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aaljoneed\Desktop\PR10125135-Rehabilitation works for 4 hospitals and 5 HFs\3-RFQ Documents\"/>
    </mc:Choice>
  </mc:AlternateContent>
  <xr:revisionPtr revIDLastSave="0" documentId="13_ncr:1_{8EF5875A-B8A0-4345-BD4D-3DC1E6503257}" xr6:coauthVersionLast="47" xr6:coauthVersionMax="47" xr10:uidLastSave="{00000000-0000-0000-0000-000000000000}"/>
  <bookViews>
    <workbookView xWindow="-110" yWindow="-110" windowWidth="19420" windowHeight="11500" firstSheet="4" activeTab="4" xr2:uid="{1E9B0893-1FC5-42E7-9ADB-31A1DB6FAE7F}"/>
  </bookViews>
  <sheets>
    <sheet name="Sararh HF" sheetId="1" state="hidden" r:id="rId1"/>
    <sheet name="Harrir HF" sheetId="9" state="hidden" r:id="rId2"/>
    <sheet name="Harrir HF Solar system" sheetId="12" state="hidden" r:id="rId3"/>
    <sheet name="Ajwah HU" sheetId="26" state="hidden" r:id="rId4"/>
    <sheet name="Maternity Center - Hawtah" sheetId="23" r:id="rId5"/>
    <sheet name="Al Tawrah Hospital" sheetId="22" r:id="rId6"/>
    <sheet name="Al Qaifi HU" sheetId="21" r:id="rId7"/>
    <sheet name="AL Rabooa HU" sheetId="18" r:id="rId8"/>
    <sheet name="Ibn Khaldoon Hospital" sheetId="19" r:id="rId9"/>
    <sheet name="Radfan Hospital " sheetId="31" r:id="rId10"/>
    <sheet name="Al Buriqa Hospital " sheetId="32" r:id="rId11"/>
    <sheet name="Habil Hanash" sheetId="33" r:id="rId12"/>
    <sheet name="Makeedim" sheetId="34" r:id="rId13"/>
    <sheet name="Summery" sheetId="20"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s>
  <definedNames>
    <definedName name="\b" localSheetId="3">'[1]Water Demand'!#REF!</definedName>
    <definedName name="\b" localSheetId="6">'[1]Water Demand'!#REF!</definedName>
    <definedName name="\b">'[1]Water Demand'!#REF!</definedName>
    <definedName name="\berr" localSheetId="3">'[1]Water Demand'!#REF!</definedName>
    <definedName name="\berr" localSheetId="6">'[1]Water Demand'!#REF!</definedName>
    <definedName name="\berr">'[1]Water Demand'!#REF!</definedName>
    <definedName name="\c" localSheetId="3">'[1]Water Demand'!#REF!</definedName>
    <definedName name="\c" localSheetId="6">'[1]Water Demand'!#REF!</definedName>
    <definedName name="\c">'[1]Water Demand'!#REF!</definedName>
    <definedName name="\cerr" localSheetId="3">'[1]Water Demand'!#REF!</definedName>
    <definedName name="\cerr" localSheetId="6">'[1]Water Demand'!#REF!</definedName>
    <definedName name="\cerr">'[1]Water Demand'!#REF!</definedName>
    <definedName name="\p" localSheetId="3">#REF!</definedName>
    <definedName name="\p" localSheetId="6">#REF!</definedName>
    <definedName name="\p">#REF!</definedName>
    <definedName name="_______________________tab01">[2]tab!$A$2:$IA$4615</definedName>
    <definedName name="_______________________tab1">'[3]budget follow up'!$K$11</definedName>
    <definedName name="______________________tab01">[2]tab!$A$2:$IA$4615</definedName>
    <definedName name="______________________tab1">'[3]budget follow up'!$K$11</definedName>
    <definedName name="_____________________tab01">[2]tab!$A$2:$IA$4615</definedName>
    <definedName name="_____________________tab1">'[3]budget follow up'!$K$11</definedName>
    <definedName name="_____________________TDC08">#REF!</definedName>
    <definedName name="_____________________TX09">"Q6"</definedName>
    <definedName name="____________________tab01">[2]tab!$A$2:$IA$4615</definedName>
    <definedName name="____________________tab1">'[3]budget follow up'!$K$11</definedName>
    <definedName name="____________________TDC08">#REF!</definedName>
    <definedName name="____________________TX09">"Q6"</definedName>
    <definedName name="___________________tab01">[2]tab!$A$2:$IA$4615</definedName>
    <definedName name="___________________tab1">'[3]budget follow up'!$K$11</definedName>
    <definedName name="___________________TDC08">#REF!</definedName>
    <definedName name="___________________TX09">"Q6"</definedName>
    <definedName name="__________________CLE1">#REF!</definedName>
    <definedName name="__________________CLE2">#REF!</definedName>
    <definedName name="__________________CLE5">#REF!</definedName>
    <definedName name="__________________tab01">[2]tab!$A$2:$IA$4615</definedName>
    <definedName name="__________________tab1">'[3]budget follow up'!$K$11</definedName>
    <definedName name="__________________TDC08">#REF!</definedName>
    <definedName name="__________________TX01">#REF!</definedName>
    <definedName name="__________________TX04">#REF!</definedName>
    <definedName name="__________________TX05">#REF!</definedName>
    <definedName name="__________________TX06">#REF!</definedName>
    <definedName name="__________________TX07">#REF!</definedName>
    <definedName name="__________________TX08">#REF!</definedName>
    <definedName name="__________________TX09">"Q6"</definedName>
    <definedName name="__________________TX10">#REF!</definedName>
    <definedName name="__________________TX11">#REF!</definedName>
    <definedName name="__________________TX12">#REF!</definedName>
    <definedName name="_________________CLE1">#REF!</definedName>
    <definedName name="_________________CLE2">#REF!</definedName>
    <definedName name="_________________CLE5">#REF!</definedName>
    <definedName name="_________________tab01">[2]tab!$A$2:$IA$4615</definedName>
    <definedName name="_________________tab1">'[3]budget follow up'!$K$11</definedName>
    <definedName name="_________________TDC08">#REF!</definedName>
    <definedName name="_________________TX01">#REF!</definedName>
    <definedName name="_________________TX04">#REF!</definedName>
    <definedName name="_________________TX05">#REF!</definedName>
    <definedName name="_________________TX06">#REF!</definedName>
    <definedName name="_________________TX07">#REF!</definedName>
    <definedName name="_________________TX08">#REF!</definedName>
    <definedName name="_________________TX09">"Q6"</definedName>
    <definedName name="_________________TX10">#REF!</definedName>
    <definedName name="_________________TX11">#REF!</definedName>
    <definedName name="_________________TX12">#REF!</definedName>
    <definedName name="________________CLE1">#REF!</definedName>
    <definedName name="________________CLE2">#REF!</definedName>
    <definedName name="________________CLE5">#REF!</definedName>
    <definedName name="________________tab01">[2]tab!$A$2:$IA$4615</definedName>
    <definedName name="________________tab1">'[3]budget follow up'!$K$11</definedName>
    <definedName name="________________TDC08">#REF!</definedName>
    <definedName name="________________TX01">#REF!</definedName>
    <definedName name="________________TX04">#REF!</definedName>
    <definedName name="________________TX05">#REF!</definedName>
    <definedName name="________________TX06">#REF!</definedName>
    <definedName name="________________TX07">#REF!</definedName>
    <definedName name="________________TX08">#REF!</definedName>
    <definedName name="________________TX09">"Q6"</definedName>
    <definedName name="________________TX10">#REF!</definedName>
    <definedName name="________________TX11">#REF!</definedName>
    <definedName name="________________TX12">#REF!</definedName>
    <definedName name="_______________CLE1">#REF!</definedName>
    <definedName name="_______________CLE2">#REF!</definedName>
    <definedName name="_______________CLE5">#REF!</definedName>
    <definedName name="_______________tab01">[4]tab!$A$2:$IA$4615</definedName>
    <definedName name="_______________tab1">'[5]budget follow up'!$K$11</definedName>
    <definedName name="_______________TDC08">#REF!</definedName>
    <definedName name="_______________TX01">#REF!</definedName>
    <definedName name="_______________TX04">#REF!</definedName>
    <definedName name="_______________TX05">#REF!</definedName>
    <definedName name="_______________TX06">#REF!</definedName>
    <definedName name="_______________TX07">#REF!</definedName>
    <definedName name="_______________TX08">#REF!</definedName>
    <definedName name="_______________TX09">"Q6"</definedName>
    <definedName name="_______________TX10">#REF!</definedName>
    <definedName name="_______________TX11">#REF!</definedName>
    <definedName name="_______________TX12">#REF!</definedName>
    <definedName name="______________CLE1">#REF!</definedName>
    <definedName name="______________CLE2">#REF!</definedName>
    <definedName name="______________CLE5">#REF!</definedName>
    <definedName name="______________ok1">[6]Extra!$M$3:$M$500</definedName>
    <definedName name="______________tab01">[4]tab!$A$2:$IA$4615</definedName>
    <definedName name="______________tab1">'[5]budget follow up'!$K$11</definedName>
    <definedName name="______________TDC08">#REF!</definedName>
    <definedName name="______________TX01">#REF!</definedName>
    <definedName name="______________TX04">#REF!</definedName>
    <definedName name="______________TX05">#REF!</definedName>
    <definedName name="______________TX06">#REF!</definedName>
    <definedName name="______________TX07">#REF!</definedName>
    <definedName name="______________TX08">#REF!</definedName>
    <definedName name="______________TX09">"Q6"</definedName>
    <definedName name="______________TX10">#REF!</definedName>
    <definedName name="______________TX11">#REF!</definedName>
    <definedName name="______________TX12">#REF!</definedName>
    <definedName name="_____________CLE1">#REF!</definedName>
    <definedName name="_____________CLE2">#REF!</definedName>
    <definedName name="_____________CLE5">#REF!</definedName>
    <definedName name="_____________ok1">[6]Extra!$M$3:$M$500</definedName>
    <definedName name="_____________tab01">[4]tab!$A$2:$IA$4615</definedName>
    <definedName name="_____________tab1">'[5]budget follow up'!$K$11</definedName>
    <definedName name="_____________TDC08">#REF!</definedName>
    <definedName name="_____________TX01">#REF!</definedName>
    <definedName name="_____________TX04">#REF!</definedName>
    <definedName name="_____________TX05">#REF!</definedName>
    <definedName name="_____________TX06">#REF!</definedName>
    <definedName name="_____________TX07">#REF!</definedName>
    <definedName name="_____________TX08">#REF!</definedName>
    <definedName name="_____________TX09">"Q6"</definedName>
    <definedName name="_____________TX10">#REF!</definedName>
    <definedName name="_____________TX11">#REF!</definedName>
    <definedName name="_____________TX12">#REF!</definedName>
    <definedName name="____________CLE1">#REF!</definedName>
    <definedName name="____________CLE2">#REF!</definedName>
    <definedName name="____________CLE5">#REF!</definedName>
    <definedName name="____________ok1">[6]Extra!$M$3:$M$500</definedName>
    <definedName name="____________tab01">[4]tab!$A$2:$IA$4615</definedName>
    <definedName name="____________tab1">'[5]budget follow up'!$K$11</definedName>
    <definedName name="____________TDC08">#REF!</definedName>
    <definedName name="____________TX01">#REF!</definedName>
    <definedName name="____________TX04">#REF!</definedName>
    <definedName name="____________TX05">#REF!</definedName>
    <definedName name="____________TX06">#REF!</definedName>
    <definedName name="____________TX07">#REF!</definedName>
    <definedName name="____________TX08">#REF!</definedName>
    <definedName name="____________TX09">"Q6"</definedName>
    <definedName name="____________TX10">#REF!</definedName>
    <definedName name="____________TX11">#REF!</definedName>
    <definedName name="____________TX12">#REF!</definedName>
    <definedName name="___________CLE1">#REF!</definedName>
    <definedName name="___________CLE2">#REF!</definedName>
    <definedName name="___________CLE5">#REF!</definedName>
    <definedName name="___________ok1">[6]Extra!$M$3:$M$500</definedName>
    <definedName name="___________tab01">[4]tab!$A$2:$IA$4615</definedName>
    <definedName name="___________tab1">'[5]budget follow up'!$K$11</definedName>
    <definedName name="___________TDC08">#REF!</definedName>
    <definedName name="___________TX01">#REF!</definedName>
    <definedName name="___________TX04">#REF!</definedName>
    <definedName name="___________TX05">#REF!</definedName>
    <definedName name="___________TX06">#REF!</definedName>
    <definedName name="___________TX07">#REF!</definedName>
    <definedName name="___________TX08">#REF!</definedName>
    <definedName name="___________TX09">"Q6"</definedName>
    <definedName name="___________TX10">#REF!</definedName>
    <definedName name="___________TX11">#REF!</definedName>
    <definedName name="___________TX12">#REF!</definedName>
    <definedName name="__________CLE1">#REF!</definedName>
    <definedName name="__________CLE2">#REF!</definedName>
    <definedName name="__________CLE5">#REF!</definedName>
    <definedName name="__________ok1">[6]Extra!$M$3:$M$500</definedName>
    <definedName name="__________tab01">[4]tab!$A$2:$IA$4615</definedName>
    <definedName name="__________tab1">'[5]budget follow up'!$K$11</definedName>
    <definedName name="__________TDC08">#REF!</definedName>
    <definedName name="__________TX01">#REF!</definedName>
    <definedName name="__________TX04">#REF!</definedName>
    <definedName name="__________TX05">#REF!</definedName>
    <definedName name="__________TX06">#REF!</definedName>
    <definedName name="__________TX07">#REF!</definedName>
    <definedName name="__________TX08">#REF!</definedName>
    <definedName name="__________TX09">"Q6"</definedName>
    <definedName name="__________TX10">#REF!</definedName>
    <definedName name="__________TX11">#REF!</definedName>
    <definedName name="__________TX12">#REF!</definedName>
    <definedName name="_________CLE1">#REF!</definedName>
    <definedName name="_________CLE2">#REF!</definedName>
    <definedName name="_________CLE5">#REF!</definedName>
    <definedName name="_________ok1">[7]Extra!$M$3:$M$500</definedName>
    <definedName name="_________tab01">[4]tab!$A$2:$IA$4615</definedName>
    <definedName name="_________tab1">'[5]budget follow up'!$K$11</definedName>
    <definedName name="_________TDC08">#REF!</definedName>
    <definedName name="_________TX01">#REF!</definedName>
    <definedName name="_________TX04">#REF!</definedName>
    <definedName name="_________TX05">#REF!</definedName>
    <definedName name="_________TX06">#REF!</definedName>
    <definedName name="_________TX07">#REF!</definedName>
    <definedName name="_________TX08">#REF!</definedName>
    <definedName name="_________TX09">"Q6"</definedName>
    <definedName name="_________TX10">#REF!</definedName>
    <definedName name="_________TX11">#REF!</definedName>
    <definedName name="_________TX12">#REF!</definedName>
    <definedName name="________CLE1">#REF!</definedName>
    <definedName name="________CLE2">#REF!</definedName>
    <definedName name="________CLE5">#REF!</definedName>
    <definedName name="________ok1">[8]Extra!$M$3:$M$500</definedName>
    <definedName name="________tab01">[4]tab!$A$2:$IA$4615</definedName>
    <definedName name="________tab1">'[5]budget follow up'!$K$11</definedName>
    <definedName name="________TDC08">#REF!</definedName>
    <definedName name="________TX01">#REF!</definedName>
    <definedName name="________TX04">#REF!</definedName>
    <definedName name="________TX05">#REF!</definedName>
    <definedName name="________TX06">#REF!</definedName>
    <definedName name="________TX07">#REF!</definedName>
    <definedName name="________TX08">#REF!</definedName>
    <definedName name="________TX09">"Q6"</definedName>
    <definedName name="________TX10">#REF!</definedName>
    <definedName name="________TX11">#REF!</definedName>
    <definedName name="________TX12">#REF!</definedName>
    <definedName name="________YR1">#REF!</definedName>
    <definedName name="________YR2">#REF!</definedName>
    <definedName name="_______CLE1">#REF!</definedName>
    <definedName name="_______CLE2">#REF!</definedName>
    <definedName name="_______CLE5">#REF!</definedName>
    <definedName name="_______ok1">[7]Extra!$M$3:$M$500</definedName>
    <definedName name="_______tab01">[9]tab!$A$2:$IA$4615</definedName>
    <definedName name="_______tab1">'[10]budget follow up'!$K$11</definedName>
    <definedName name="_______TDC08">#REF!</definedName>
    <definedName name="_______TX01">#REF!</definedName>
    <definedName name="_______TX04">#REF!</definedName>
    <definedName name="_______TX05">#REF!</definedName>
    <definedName name="_______TX06">#REF!</definedName>
    <definedName name="_______TX07">#REF!</definedName>
    <definedName name="_______TX08">#REF!</definedName>
    <definedName name="_______TX09">"Q6"</definedName>
    <definedName name="_______TX10">#REF!</definedName>
    <definedName name="_______TX11">#REF!</definedName>
    <definedName name="_______TX12">#REF!</definedName>
    <definedName name="_______YR1">#REF!</definedName>
    <definedName name="_______YR2">#REF!</definedName>
    <definedName name="______CLE1">#REF!</definedName>
    <definedName name="______CLE2">#REF!</definedName>
    <definedName name="______CLE5">#REF!</definedName>
    <definedName name="______Cpt6210">#REF!</definedName>
    <definedName name="______Cpt6220">#REF!</definedName>
    <definedName name="______Cpt6230">#REF!</definedName>
    <definedName name="______Cpt6240">#REF!</definedName>
    <definedName name="______Cpt6250">#REF!</definedName>
    <definedName name="______Cpt6260">#REF!</definedName>
    <definedName name="______Cpt6270">#REF!</definedName>
    <definedName name="______Cpt6300">#REF!</definedName>
    <definedName name="______Cpt6301">#REF!</definedName>
    <definedName name="______Cpt6310">#REF!</definedName>
    <definedName name="______Cpt6311">#REF!</definedName>
    <definedName name="______Cpt6312">#REF!</definedName>
    <definedName name="______Cpt6320">#REF!</definedName>
    <definedName name="______Cpt6321">#REF!</definedName>
    <definedName name="______Cpt6700">#REF!</definedName>
    <definedName name="______Cpt6701">#REF!</definedName>
    <definedName name="______Cpt6710">#REF!</definedName>
    <definedName name="______Cpt6720">#REF!</definedName>
    <definedName name="______Cpt6721">#REF!</definedName>
    <definedName name="______Cpt6722">#REF!</definedName>
    <definedName name="______Dev6133">#REF!</definedName>
    <definedName name="______Dev62">#REF!</definedName>
    <definedName name="______Dev6300">#REF!</definedName>
    <definedName name="______Dev6301">#REF!</definedName>
    <definedName name="______Dev6310">#REF!</definedName>
    <definedName name="______Dev6311">#REF!</definedName>
    <definedName name="______Dev6312">#REF!</definedName>
    <definedName name="______Dev6320">#REF!</definedName>
    <definedName name="______Dev6321">#REF!</definedName>
    <definedName name="______Dev6700">#REF!</definedName>
    <definedName name="______Dev6701">#REF!</definedName>
    <definedName name="______Dev6710">#REF!</definedName>
    <definedName name="______Dev6720">#REF!</definedName>
    <definedName name="______Dev6721">#REF!</definedName>
    <definedName name="______Dev6722">#REF!</definedName>
    <definedName name="______LA1">[11]Registration!#REF!</definedName>
    <definedName name="______LA2">[11]Registration!#REF!</definedName>
    <definedName name="______LB1">[11]Registration!#REF!</definedName>
    <definedName name="______LB2">[11]Registration!#REF!</definedName>
    <definedName name="______LD1">[11]Registration!#REF!</definedName>
    <definedName name="______LD2">[11]Registration!#REF!</definedName>
    <definedName name="______LE1">[11]Registration!#REF!</definedName>
    <definedName name="______LE2">[11]Registration!#REF!</definedName>
    <definedName name="______LeC1">[11]Registration!#REF!</definedName>
    <definedName name="______LeC2">[11]Registration!#REF!</definedName>
    <definedName name="______LF1">[11]Registration!#REF!</definedName>
    <definedName name="______LF2">[11]Registration!#REF!</definedName>
    <definedName name="______num2">[12]TradBud!$P$3:$P$15</definedName>
    <definedName name="______ok1">[13]Extra!$M$3:$M$500</definedName>
    <definedName name="______tab01">[4]tab!$A$2:$IA$4615</definedName>
    <definedName name="______tab1">'[5]budget follow up'!$K$11</definedName>
    <definedName name="______TDC08">#REF!</definedName>
    <definedName name="______TX01">#REF!</definedName>
    <definedName name="______TX04">#REF!</definedName>
    <definedName name="______TX05">#REF!</definedName>
    <definedName name="______TX06">#REF!</definedName>
    <definedName name="______TX07">#REF!</definedName>
    <definedName name="______TX08">#REF!</definedName>
    <definedName name="______TX09">"Q6"</definedName>
    <definedName name="______TX10">#REF!</definedName>
    <definedName name="______TX11">#REF!</definedName>
    <definedName name="______TX12">#REF!</definedName>
    <definedName name="______YR1">#REF!</definedName>
    <definedName name="______YR2">#REF!</definedName>
    <definedName name="_____CLE1">#REF!</definedName>
    <definedName name="_____CLE2">#REF!</definedName>
    <definedName name="_____CLE5">#REF!</definedName>
    <definedName name="_____Cpt6210">#REF!</definedName>
    <definedName name="_____Cpt6220">#REF!</definedName>
    <definedName name="_____Cpt6230">#REF!</definedName>
    <definedName name="_____Cpt6240">#REF!</definedName>
    <definedName name="_____Cpt6250">#REF!</definedName>
    <definedName name="_____Cpt6260">#REF!</definedName>
    <definedName name="_____Cpt6270">#REF!</definedName>
    <definedName name="_____Cpt6300">#REF!</definedName>
    <definedName name="_____Cpt6301">#REF!</definedName>
    <definedName name="_____Cpt6310">#REF!</definedName>
    <definedName name="_____Cpt6311">#REF!</definedName>
    <definedName name="_____Cpt6312">#REF!</definedName>
    <definedName name="_____Cpt6320">#REF!</definedName>
    <definedName name="_____Cpt6321">#REF!</definedName>
    <definedName name="_____Cpt6700">#REF!</definedName>
    <definedName name="_____Cpt6701">#REF!</definedName>
    <definedName name="_____Cpt6710">#REF!</definedName>
    <definedName name="_____Cpt6720">#REF!</definedName>
    <definedName name="_____Cpt6721">#REF!</definedName>
    <definedName name="_____Cpt6722">#REF!</definedName>
    <definedName name="_____Dev6133">#REF!</definedName>
    <definedName name="_____Dev62">#REF!</definedName>
    <definedName name="_____Dev6300">#REF!</definedName>
    <definedName name="_____Dev6301">#REF!</definedName>
    <definedName name="_____Dev6310">#REF!</definedName>
    <definedName name="_____Dev6311">#REF!</definedName>
    <definedName name="_____Dev6312">#REF!</definedName>
    <definedName name="_____Dev6320">#REF!</definedName>
    <definedName name="_____Dev6321">#REF!</definedName>
    <definedName name="_____Dev6700">#REF!</definedName>
    <definedName name="_____Dev6701">#REF!</definedName>
    <definedName name="_____Dev6710">#REF!</definedName>
    <definedName name="_____Dev6720">#REF!</definedName>
    <definedName name="_____Dev6721">#REF!</definedName>
    <definedName name="_____Dev6722">#REF!</definedName>
    <definedName name="_____LA1">[11]Registration!#REF!</definedName>
    <definedName name="_____LA2">[11]Registration!#REF!</definedName>
    <definedName name="_____LA3">[11]Registration!#REF!</definedName>
    <definedName name="_____LB1">[11]Registration!#REF!</definedName>
    <definedName name="_____LB2">[11]Registration!#REF!</definedName>
    <definedName name="_____LD1">[11]Registration!#REF!</definedName>
    <definedName name="_____LD2">[11]Registration!#REF!</definedName>
    <definedName name="_____LE1">[11]Registration!#REF!</definedName>
    <definedName name="_____LE2">[11]Registration!#REF!</definedName>
    <definedName name="_____LeC1">[11]Registration!#REF!</definedName>
    <definedName name="_____LeC2">[11]Registration!#REF!</definedName>
    <definedName name="_____LF1">[11]Registration!#REF!</definedName>
    <definedName name="_____LF2">[11]Registration!#REF!</definedName>
    <definedName name="_____num2">[12]TradBud!$P$3:$P$15</definedName>
    <definedName name="_____ok1">[13]Extra!$M$3:$M$500</definedName>
    <definedName name="_____pa3">#REF!</definedName>
    <definedName name="_____pa4">#REF!</definedName>
    <definedName name="_____SB514">#REF!</definedName>
    <definedName name="_____tab01">[4]tab!$A$2:$IA$4615</definedName>
    <definedName name="_____tab1">'[5]budget follow up'!$K$11</definedName>
    <definedName name="_____TDC08">#REF!</definedName>
    <definedName name="_____TX01">#REF!</definedName>
    <definedName name="_____TX04">#REF!</definedName>
    <definedName name="_____TX05">#REF!</definedName>
    <definedName name="_____TX06">#REF!</definedName>
    <definedName name="_____TX07">#REF!</definedName>
    <definedName name="_____TX08">#REF!</definedName>
    <definedName name="_____TX09">"Q6"</definedName>
    <definedName name="_____TX10">#REF!</definedName>
    <definedName name="_____TX11">#REF!</definedName>
    <definedName name="_____TX12">#REF!</definedName>
    <definedName name="_____YR1">#REF!</definedName>
    <definedName name="_____YR2">#REF!</definedName>
    <definedName name="____CLE1">#REF!</definedName>
    <definedName name="____CLE2">#REF!</definedName>
    <definedName name="____CLE5">#REF!</definedName>
    <definedName name="____Cpt6210">#REF!</definedName>
    <definedName name="____Cpt6220">#REF!</definedName>
    <definedName name="____Cpt6230">#REF!</definedName>
    <definedName name="____Cpt6240">#REF!</definedName>
    <definedName name="____Cpt6250">#REF!</definedName>
    <definedName name="____Cpt6260">#REF!</definedName>
    <definedName name="____Cpt6270">#REF!</definedName>
    <definedName name="____Cpt6300">#REF!</definedName>
    <definedName name="____Cpt6301">#REF!</definedName>
    <definedName name="____Cpt6310">#REF!</definedName>
    <definedName name="____Cpt6311">#REF!</definedName>
    <definedName name="____Cpt6312">#REF!</definedName>
    <definedName name="____Cpt6320">#REF!</definedName>
    <definedName name="____Cpt6321">#REF!</definedName>
    <definedName name="____Cpt6700">#REF!</definedName>
    <definedName name="____Cpt6701">#REF!</definedName>
    <definedName name="____Cpt6710">#REF!</definedName>
    <definedName name="____Cpt6720">#REF!</definedName>
    <definedName name="____Cpt6721">#REF!</definedName>
    <definedName name="____Cpt6722">#REF!</definedName>
    <definedName name="____Dev6133">#REF!</definedName>
    <definedName name="____Dev62">#REF!</definedName>
    <definedName name="____Dev6300">#REF!</definedName>
    <definedName name="____Dev6301">#REF!</definedName>
    <definedName name="____Dev6310">#REF!</definedName>
    <definedName name="____Dev6311">#REF!</definedName>
    <definedName name="____Dev6312">#REF!</definedName>
    <definedName name="____Dev6320">#REF!</definedName>
    <definedName name="____Dev6321">#REF!</definedName>
    <definedName name="____Dev6700">#REF!</definedName>
    <definedName name="____Dev6701">#REF!</definedName>
    <definedName name="____Dev6710">#REF!</definedName>
    <definedName name="____Dev6720">#REF!</definedName>
    <definedName name="____Dev6721">#REF!</definedName>
    <definedName name="____Dev6722">#REF!</definedName>
    <definedName name="____LA3">[11]Registration!#REF!</definedName>
    <definedName name="____num2">[12]TradBud!$P$3:$P$15</definedName>
    <definedName name="____ok1">[13]Extra!$M$3:$M$500</definedName>
    <definedName name="____pa3">#REF!</definedName>
    <definedName name="____pa4">#REF!</definedName>
    <definedName name="____SB514">#REF!</definedName>
    <definedName name="____tab01">[2]tab!$A$2:$IA$4615</definedName>
    <definedName name="____tab1">'[3]budget follow up'!$K$11</definedName>
    <definedName name="____TDC08">#REF!</definedName>
    <definedName name="____TX01">#REF!</definedName>
    <definedName name="____TX04">#REF!</definedName>
    <definedName name="____TX05">#REF!</definedName>
    <definedName name="____TX06">#REF!</definedName>
    <definedName name="____TX07">#REF!</definedName>
    <definedName name="____TX08">#REF!</definedName>
    <definedName name="____TX09">"Q6"</definedName>
    <definedName name="____TX10">#REF!</definedName>
    <definedName name="____TX11">#REF!</definedName>
    <definedName name="____TX12">#REF!</definedName>
    <definedName name="____YR1">#REF!</definedName>
    <definedName name="____YR2">#REF!</definedName>
    <definedName name="___A86625">'[14]SHA HR'!#REF!</definedName>
    <definedName name="___B105200">'[14]SHA HR'!#REF!</definedName>
    <definedName name="___C77192">'[14]SHA HR'!#REF!</definedName>
    <definedName name="___CLE1">#REF!</definedName>
    <definedName name="___CLE2">#REF!</definedName>
    <definedName name="___CLE5">#REF!</definedName>
    <definedName name="___Cpt6210">#REF!</definedName>
    <definedName name="___Cpt6220">#REF!</definedName>
    <definedName name="___Cpt6230">#REF!</definedName>
    <definedName name="___Cpt6240">#REF!</definedName>
    <definedName name="___Cpt6250">#REF!</definedName>
    <definedName name="___Cpt6260">#REF!</definedName>
    <definedName name="___Cpt6270">#REF!</definedName>
    <definedName name="___Cpt6300">#REF!</definedName>
    <definedName name="___Cpt6301">#REF!</definedName>
    <definedName name="___Cpt6310">#REF!</definedName>
    <definedName name="___Cpt6311">#REF!</definedName>
    <definedName name="___Cpt6312">#REF!</definedName>
    <definedName name="___Cpt6320">#REF!</definedName>
    <definedName name="___Cpt6321">#REF!</definedName>
    <definedName name="___Cpt6700">#REF!</definedName>
    <definedName name="___Cpt6701">#REF!</definedName>
    <definedName name="___Cpt6710">#REF!</definedName>
    <definedName name="___Cpt6720">#REF!</definedName>
    <definedName name="___Cpt6721">#REF!</definedName>
    <definedName name="___Cpt6722">#REF!</definedName>
    <definedName name="___Dev6133">#REF!</definedName>
    <definedName name="___Dev62">#REF!</definedName>
    <definedName name="___Dev6300">#REF!</definedName>
    <definedName name="___Dev6301">#REF!</definedName>
    <definedName name="___Dev6310">#REF!</definedName>
    <definedName name="___Dev6311">#REF!</definedName>
    <definedName name="___Dev6312">#REF!</definedName>
    <definedName name="___Dev6320">#REF!</definedName>
    <definedName name="___Dev6321">#REF!</definedName>
    <definedName name="___Dev6700">#REF!</definedName>
    <definedName name="___Dev6701">#REF!</definedName>
    <definedName name="___Dev6710">#REF!</definedName>
    <definedName name="___Dev6720">#REF!</definedName>
    <definedName name="___Dev6721">#REF!</definedName>
    <definedName name="___Dev6722">#REF!</definedName>
    <definedName name="___num2">[15]TradBud!$P$3:$P$15</definedName>
    <definedName name="___ok1">[16]Extra!$M$3:$M$500</definedName>
    <definedName name="___pa3">#REF!</definedName>
    <definedName name="___pa4">#REF!</definedName>
    <definedName name="___SB514">#REF!</definedName>
    <definedName name="___tab01">[4]tab!$A$2:$IA$4615</definedName>
    <definedName name="___TAB1">'[14]SHA HR'!#REF!</definedName>
    <definedName name="___TAB2">'[14]SHA HR'!#REF!</definedName>
    <definedName name="___TDC08">#REF!</definedName>
    <definedName name="___TX01">#REF!</definedName>
    <definedName name="___TX04">#REF!</definedName>
    <definedName name="___TX05">#REF!</definedName>
    <definedName name="___TX06">#REF!</definedName>
    <definedName name="___TX07">#REF!</definedName>
    <definedName name="___TX08">#REF!</definedName>
    <definedName name="___TX09">"Q6"</definedName>
    <definedName name="___TX10">#REF!</definedName>
    <definedName name="___TX11">#REF!</definedName>
    <definedName name="___TX12">#REF!</definedName>
    <definedName name="___xlnm.Database">"#REF!"</definedName>
    <definedName name="___YR1">#REF!</definedName>
    <definedName name="___YR2">#REF!</definedName>
    <definedName name="__A86625">'[14]SHA HR'!#REF!</definedName>
    <definedName name="__B105200">'[14]SHA HR'!#REF!</definedName>
    <definedName name="__C77192">'[14]SHA HR'!#REF!</definedName>
    <definedName name="__CLE1">#REF!</definedName>
    <definedName name="__CLE2">#REF!</definedName>
    <definedName name="__CLE5">#REF!</definedName>
    <definedName name="__Cpt6210">#REF!</definedName>
    <definedName name="__Cpt6220">#REF!</definedName>
    <definedName name="__Cpt6230">#REF!</definedName>
    <definedName name="__Cpt6240">#REF!</definedName>
    <definedName name="__Cpt6250">#REF!</definedName>
    <definedName name="__Cpt6260">#REF!</definedName>
    <definedName name="__Cpt6270">#REF!</definedName>
    <definedName name="__Cpt6300">#REF!</definedName>
    <definedName name="__Cpt6301">#REF!</definedName>
    <definedName name="__cpt6302">#REF!</definedName>
    <definedName name="__cpt6303">#REF!</definedName>
    <definedName name="__cpt6304">#REF!</definedName>
    <definedName name="__Cpt6310">#REF!</definedName>
    <definedName name="__Cpt6311">#REF!</definedName>
    <definedName name="__Cpt6312">#REF!</definedName>
    <definedName name="__cpt6315">#REF!</definedName>
    <definedName name="__Cpt6320">#REF!</definedName>
    <definedName name="__Cpt6321">#REF!</definedName>
    <definedName name="__cpt6330">#REF!</definedName>
    <definedName name="__cpt6331">#REF!</definedName>
    <definedName name="__cpt6340">#REF!</definedName>
    <definedName name="__cpt6400">#REF!</definedName>
    <definedName name="__cpt6401">#REF!</definedName>
    <definedName name="__cpt6412">#REF!</definedName>
    <definedName name="__cpt6420">#REF!</definedName>
    <definedName name="__cpt6430">#REF!</definedName>
    <definedName name="__cpt6431">#REF!</definedName>
    <definedName name="__cpt6440">#REF!</definedName>
    <definedName name="__cpt6441">#REF!</definedName>
    <definedName name="__cpt6450">#REF!</definedName>
    <definedName name="__cpt6451">#REF!</definedName>
    <definedName name="__cpt6460">#REF!</definedName>
    <definedName name="__cpt6461">#REF!</definedName>
    <definedName name="__cpt6470">#REF!</definedName>
    <definedName name="__cpt6471">#REF!</definedName>
    <definedName name="__cpt6500">#REF!</definedName>
    <definedName name="__cpt6510">#REF!</definedName>
    <definedName name="__cpt6511">#REF!</definedName>
    <definedName name="__cpt6520">#REF!</definedName>
    <definedName name="__cpt6521">#REF!</definedName>
    <definedName name="__cpt6530">#REF!</definedName>
    <definedName name="__cpt6540">#REF!</definedName>
    <definedName name="__cpt6550">#REF!</definedName>
    <definedName name="__cpt6551">#REF!</definedName>
    <definedName name="__cpt6560">#REF!</definedName>
    <definedName name="__cpt6570">#REF!</definedName>
    <definedName name="__cpt6620">#REF!</definedName>
    <definedName name="__cpt6630">#REF!</definedName>
    <definedName name="__cpt6640">#REF!</definedName>
    <definedName name="__Cpt6700">#REF!</definedName>
    <definedName name="__Cpt6701">#REF!</definedName>
    <definedName name="__Cpt6710">#REF!</definedName>
    <definedName name="__Cpt6720">#REF!</definedName>
    <definedName name="__Cpt6721">#REF!</definedName>
    <definedName name="__Cpt6722">#REF!</definedName>
    <definedName name="__cpt6730">#REF!</definedName>
    <definedName name="__cpt6731">#REF!</definedName>
    <definedName name="__cpt6732">#REF!</definedName>
    <definedName name="__cpt6740">#REF!</definedName>
    <definedName name="__cpt6750">#REF!</definedName>
    <definedName name="__cpt6751">#REF!</definedName>
    <definedName name="__cpt6800">#REF!</definedName>
    <definedName name="__cpt6801">#REF!</definedName>
    <definedName name="__cpt6810">#REF!</definedName>
    <definedName name="__cpt6811">#REF!</definedName>
    <definedName name="__cpt6820">#REF!</definedName>
    <definedName name="__cpt6821">#REF!</definedName>
    <definedName name="__cpt6920">#REF!</definedName>
    <definedName name="__cpt6930">#REF!</definedName>
    <definedName name="__cpt6931">#REF!</definedName>
    <definedName name="__cpt6935">#REF!</definedName>
    <definedName name="__cpt6940">#REF!</definedName>
    <definedName name="__cpt6950">#REF!</definedName>
    <definedName name="__Dev6133">#REF!</definedName>
    <definedName name="__Dev62">#REF!</definedName>
    <definedName name="__Dev6300">#REF!</definedName>
    <definedName name="__Dev6301">#REF!</definedName>
    <definedName name="__Dev6310">#REF!</definedName>
    <definedName name="__Dev6311">#REF!</definedName>
    <definedName name="__Dev6312">#REF!</definedName>
    <definedName name="__Dev6320">#REF!</definedName>
    <definedName name="__Dev6321">#REF!</definedName>
    <definedName name="__Dev6700">#REF!</definedName>
    <definedName name="__Dev6701">#REF!</definedName>
    <definedName name="__Dev6710">#REF!</definedName>
    <definedName name="__Dev6720">#REF!</definedName>
    <definedName name="__Dev6721">#REF!</definedName>
    <definedName name="__Dev6722">#REF!</definedName>
    <definedName name="__LA1">#REF!</definedName>
    <definedName name="__LA2">#REF!</definedName>
    <definedName name="__LB1">#REF!</definedName>
    <definedName name="__LB2">#REF!</definedName>
    <definedName name="__LD1">#REF!</definedName>
    <definedName name="__LD2">#REF!</definedName>
    <definedName name="__LE1">#REF!</definedName>
    <definedName name="__LE2">#REF!</definedName>
    <definedName name="__LeC1">#REF!</definedName>
    <definedName name="__LeC2">#REF!</definedName>
    <definedName name="__LF1">#REF!</definedName>
    <definedName name="__LF2">#REF!</definedName>
    <definedName name="__MMK1">#REF!</definedName>
    <definedName name="__num2">[15]TradBud!$P$3:$P$15</definedName>
    <definedName name="__ok1">[6]Extra!$M$3:$M$500</definedName>
    <definedName name="__pa3">#REF!</definedName>
    <definedName name="__pa4">#REF!</definedName>
    <definedName name="__SB514">#REF!</definedName>
    <definedName name="__tab01">[17]tab!$A$2:$IA$4615</definedName>
    <definedName name="__TAB1">'[14]SHA HR'!#REF!</definedName>
    <definedName name="__TAB2">'[14]SHA HR'!#REF!</definedName>
    <definedName name="__TDC08">#REF!</definedName>
    <definedName name="__TX01">#REF!</definedName>
    <definedName name="__TX04">#REF!</definedName>
    <definedName name="__TX05">#REF!</definedName>
    <definedName name="__TX06">#REF!</definedName>
    <definedName name="__TX07">#REF!</definedName>
    <definedName name="__TX08">#REF!</definedName>
    <definedName name="__TX09">"Q6"</definedName>
    <definedName name="__TX10">#REF!</definedName>
    <definedName name="__TX11">#REF!</definedName>
    <definedName name="__TX12">#REF!</definedName>
    <definedName name="__xlnm.Database">"#REF!"</definedName>
    <definedName name="__YR1">#REF!</definedName>
    <definedName name="__YR2">#REF!</definedName>
    <definedName name="__YR3">#REF!</definedName>
    <definedName name="_02Z1">[18]Program_Requests!#REF!</definedName>
    <definedName name="_1Excel_BuiltIn_Print_Area_1_1">#REF!</definedName>
    <definedName name="_522BB">#REF!</definedName>
    <definedName name="_522BO">#REF!</definedName>
    <definedName name="_522BR">#REF!</definedName>
    <definedName name="_522BS">#REF!</definedName>
    <definedName name="_522DW">#REF!</definedName>
    <definedName name="_522GR">#REF!</definedName>
    <definedName name="_522GW">#REF!</definedName>
    <definedName name="_522HO">#REF!</definedName>
    <definedName name="_522IA">#REF!</definedName>
    <definedName name="_522MA">#REF!</definedName>
    <definedName name="_522MB">#REF!</definedName>
    <definedName name="_522MW">#REF!</definedName>
    <definedName name="_522PC">#REF!</definedName>
    <definedName name="_522PS">#REF!</definedName>
    <definedName name="_522RT">#REF!</definedName>
    <definedName name="_522RW">#REF!</definedName>
    <definedName name="_522SC">#REF!</definedName>
    <definedName name="_522SH">#REF!</definedName>
    <definedName name="_522SS">#REF!</definedName>
    <definedName name="_522SV">#REF!</definedName>
    <definedName name="_522TC">#REF!</definedName>
    <definedName name="_522TD">#REF!</definedName>
    <definedName name="_522WB">#REF!</definedName>
    <definedName name="_522WD">#REF!</definedName>
    <definedName name="_A86625">'[14]SHA HR'!#REF!</definedName>
    <definedName name="_B105200">'[14]SHA HR'!#REF!</definedName>
    <definedName name="_C77192">'[14]SHA HR'!#REF!</definedName>
    <definedName name="_CLE1">#REF!</definedName>
    <definedName name="_CLE2">#REF!</definedName>
    <definedName name="_CLE5">#REF!</definedName>
    <definedName name="_country">#REF!</definedName>
    <definedName name="_Cpt6102">[19]Expatriates!$AD$56</definedName>
    <definedName name="_Cpt6210">#REF!</definedName>
    <definedName name="_Cpt6220">#REF!</definedName>
    <definedName name="_Cpt6230">#REF!</definedName>
    <definedName name="_Cpt6240">#REF!</definedName>
    <definedName name="_Cpt6250">#REF!</definedName>
    <definedName name="_Cpt6260">#REF!</definedName>
    <definedName name="_Cpt6270">#REF!</definedName>
    <definedName name="_cpt6280">#REF!</definedName>
    <definedName name="_cpt6285">#REF!</definedName>
    <definedName name="_cpt6295">#REF!</definedName>
    <definedName name="_Cpt6300">#REF!</definedName>
    <definedName name="_Cpt6301">#REF!</definedName>
    <definedName name="_Cpt6302">'[19]Oper. run. costs'!$J$22</definedName>
    <definedName name="_Cpt6303">'[19]Oper. run. costs'!$J$32</definedName>
    <definedName name="_Cpt6304">'[19]Oper. run. costs'!$J$38</definedName>
    <definedName name="_Cpt6310">#REF!</definedName>
    <definedName name="_Cpt6311">#REF!</definedName>
    <definedName name="_Cpt6312">#REF!</definedName>
    <definedName name="_Cpt6315">'[19]Oper. run. costs'!$J$71</definedName>
    <definedName name="_Cpt6320">#REF!</definedName>
    <definedName name="_Cpt6321">#REF!</definedName>
    <definedName name="_Cpt6330">'[19]Oper. run. costs'!$J$103</definedName>
    <definedName name="_Cpt6331">'[19]Oper. run. costs'!$J$116</definedName>
    <definedName name="_Cpt6340">'[19]Oper. run. costs'!$J$123</definedName>
    <definedName name="_Cpt6400">'[19]Medical-Nutrition'!$J$17</definedName>
    <definedName name="_Cpt6401">'[19]Medical-Nutrition'!$J$22</definedName>
    <definedName name="_Cpt6412">'[19]Medical-Nutrition'!$J$27</definedName>
    <definedName name="_Cpt6420">'[19]Medical-Nutrition'!$J$35</definedName>
    <definedName name="_Cpt6430">'[19]Medical-Nutrition'!$J$44</definedName>
    <definedName name="_Cpt6431">'[19]Medical-Nutrition'!$J$49</definedName>
    <definedName name="_Cpt6440">'[19]Medical-Nutrition'!$J$65</definedName>
    <definedName name="_Cpt6441">'[19]Medical-Nutrition'!$J$73</definedName>
    <definedName name="_Cpt6450">'[19]Medical-Nutrition'!$J$80</definedName>
    <definedName name="_Cpt6451">'[19]Medical-Nutrition'!$J$120</definedName>
    <definedName name="_Cpt6460">'[19]Medical-Nutrition'!$J$134</definedName>
    <definedName name="_Cpt6461">'[19]Medical-Nutrition'!$J$141</definedName>
    <definedName name="_Cpt6470">'[19]Medical-Nutrition'!$J$147</definedName>
    <definedName name="_Cpt6471">'[19]Medical-Nutrition'!$J$152</definedName>
    <definedName name="_cpt6480">#REF!</definedName>
    <definedName name="_Cpt6500">'[19]Log-Sanitation'!$J$13</definedName>
    <definedName name="_Cpt6510">'[19]Log-Sanitation'!$J$33</definedName>
    <definedName name="_Cpt6511">'[19]Log-Sanitation'!$J$38</definedName>
    <definedName name="_Cpt6520">'[19]Log-Sanitation'!$J$76</definedName>
    <definedName name="_Cpt6521">'[19]Log-Sanitation'!$J$84</definedName>
    <definedName name="_Cpt6530">'[19]Log-Sanitation'!$J$88</definedName>
    <definedName name="_Cpt6540">'[19]Log-Sanitation'!$J$92</definedName>
    <definedName name="_Cpt6550">'[19]Log-Sanitation'!$J$96</definedName>
    <definedName name="_Cpt6551">'[19]Log-Sanitation'!$J$100</definedName>
    <definedName name="_Cpt6560">'[19]Log-Sanitation'!$J$108</definedName>
    <definedName name="_Cpt6570">'[19]Log-Sanitation'!$J$112</definedName>
    <definedName name="_Cpt6620">'[19]Training-local support'!$J$28</definedName>
    <definedName name="_Cpt6630">'[19]Training-local support'!$J$32</definedName>
    <definedName name="_Cpt6640">'[19]Training-local support'!$J$41</definedName>
    <definedName name="_Cpt6700">#REF!</definedName>
    <definedName name="_Cpt6701">#REF!</definedName>
    <definedName name="_Cpt6710">#REF!</definedName>
    <definedName name="_cpt6711">#REF!</definedName>
    <definedName name="_cpt6712">#REF!</definedName>
    <definedName name="_cpt6713">#REF!</definedName>
    <definedName name="_Cpt6720">#REF!</definedName>
    <definedName name="_Cpt6721">#REF!</definedName>
    <definedName name="_Cpt6722">#REF!</definedName>
    <definedName name="_Cpt6730">'[19]Transp-Freight-Stock'!$I$98</definedName>
    <definedName name="_Cpt6731">'[19]Transp-Freight-Stock'!$L$98</definedName>
    <definedName name="_Cpt6732">'[19]Transp-Freight-Stock'!$O$98:$O$98</definedName>
    <definedName name="_Cpt6740">'[19]Transp-Freight-Stock'!$O$117</definedName>
    <definedName name="_Cpt6750">'[19]Transp-Freight-Stock'!$O$125</definedName>
    <definedName name="_Cpt6751">'[19]Transp-Freight-Stock'!$O$139</definedName>
    <definedName name="_Cpt6800">'[19]Consult-Field support'!$J$15</definedName>
    <definedName name="_Cpt6801">'[19]Consult-Field support'!$J$19</definedName>
    <definedName name="_Cpt6810">'[19]Consult-Field support'!$J$24</definedName>
    <definedName name="_Cpt6811">'[19]Consult-Field support'!$J$30</definedName>
    <definedName name="_Cpt6820">'[19]Consult-Field support'!$J$36</definedName>
    <definedName name="_Cpt6821">'[19]Consult-Field support'!$J$42</definedName>
    <definedName name="_cpt6910">#REF!</definedName>
    <definedName name="_Cpt6920">[19]Miscellaneous!$H$12</definedName>
    <definedName name="_Cpt6930">[19]Miscellaneous!$H$13</definedName>
    <definedName name="_Cpt6931">[19]Miscellaneous!$H$14</definedName>
    <definedName name="_Cpt6935">[19]Miscellaneous!$H$15</definedName>
    <definedName name="_Cpt6940">[19]Miscellaneous!$H$16</definedName>
    <definedName name="_Cpt6950">[19]Miscellaneous!$H$17</definedName>
    <definedName name="_current_week">#REF!</definedName>
    <definedName name="_Dev6133">#REF!</definedName>
    <definedName name="_Dev62">#REF!</definedName>
    <definedName name="_Dev6300">#REF!</definedName>
    <definedName name="_Dev6301">#REF!</definedName>
    <definedName name="_Dev6310">#REF!</definedName>
    <definedName name="_Dev6311">#REF!</definedName>
    <definedName name="_Dev6312">#REF!</definedName>
    <definedName name="_Dev6320">#REF!</definedName>
    <definedName name="_Dev6321">#REF!</definedName>
    <definedName name="_Dev6700">#REF!</definedName>
    <definedName name="_Dev6701">#REF!</definedName>
    <definedName name="_Dev6710">#REF!</definedName>
    <definedName name="_Dev6720">#REF!</definedName>
    <definedName name="_Dev6721">#REF!</definedName>
    <definedName name="_Dev6722">#REF!</definedName>
    <definedName name="_Fill" hidden="1">#REF!</definedName>
    <definedName name="_ftn1_7">#REF!</definedName>
    <definedName name="_ftnref1_7">#REF!</definedName>
    <definedName name="_HI2">#REF!</definedName>
    <definedName name="_Key1" hidden="1">#REF!</definedName>
    <definedName name="_LA1">[20]Registration!#REF!</definedName>
    <definedName name="_LA2">[20]Registration!#REF!</definedName>
    <definedName name="_LA3">[20]Registration!#REF!</definedName>
    <definedName name="_LB1">[20]Registration!#REF!</definedName>
    <definedName name="_LB2">[20]Registration!#REF!</definedName>
    <definedName name="_LD1">[20]Registration!#REF!</definedName>
    <definedName name="_LD2">[20]Registration!#REF!</definedName>
    <definedName name="_LE1">[20]Registration!#REF!</definedName>
    <definedName name="_LE2">[20]Registration!#REF!</definedName>
    <definedName name="_LeC1">[20]Registration!#REF!</definedName>
    <definedName name="_LeC2">[20]Registration!#REF!</definedName>
    <definedName name="_LF1">[20]Registration!#REF!</definedName>
    <definedName name="_LF2">[20]Registration!#REF!</definedName>
    <definedName name="_LN1">'[1]Water Demand'!#REF!</definedName>
    <definedName name="_LN10">'[1]Water Demand'!#REF!</definedName>
    <definedName name="_LN11">'[1]Water Demand'!#REF!</definedName>
    <definedName name="_LN12">'[1]Water Demand'!#REF!</definedName>
    <definedName name="_LN13">'[1]Water Demand'!#REF!</definedName>
    <definedName name="_LN14">'[1]Water Demand'!#REF!</definedName>
    <definedName name="_LN15">'[1]Water Demand'!#REF!</definedName>
    <definedName name="_LN16">'[1]Water Demand'!#REF!</definedName>
    <definedName name="_LN17">'[1]Water Demand'!#REF!</definedName>
    <definedName name="_LN18">'[1]Water Demand'!#REF!</definedName>
    <definedName name="_LN19">'[1]Water Demand'!#REF!</definedName>
    <definedName name="_LN2">'[1]Water Demand'!#REF!</definedName>
    <definedName name="_LN20">'[1]Water Demand'!#REF!</definedName>
    <definedName name="_LN21">'[1]Water Demand'!#REF!</definedName>
    <definedName name="_LN23">'[1]Water Demand'!#REF!</definedName>
    <definedName name="_LN24">'[1]Water Demand'!#REF!</definedName>
    <definedName name="_LN25">'[1]Water Demand'!#REF!</definedName>
    <definedName name="_LN26">'[1]Water Demand'!#REF!</definedName>
    <definedName name="_LN27">'[1]Water Demand'!#REF!</definedName>
    <definedName name="_LN28">'[1]Water Demand'!#REF!</definedName>
    <definedName name="_LN29">'[1]Water Demand'!#REF!</definedName>
    <definedName name="_LN30">'[1]Water Demand'!#REF!</definedName>
    <definedName name="_LN31">'[1]Water Demand'!#REF!</definedName>
    <definedName name="_LN32">'[1]Water Demand'!#REF!</definedName>
    <definedName name="_LN33">'[1]Water Demand'!#REF!</definedName>
    <definedName name="_LN34">'[1]Water Demand'!#REF!</definedName>
    <definedName name="_LN35">'[1]Water Demand'!#REF!</definedName>
    <definedName name="_LN36">'[1]Water Demand'!#REF!</definedName>
    <definedName name="_LN37">'[1]Water Demand'!#REF!</definedName>
    <definedName name="_LN38">'[1]Water Demand'!#REF!</definedName>
    <definedName name="_LN39">'[1]Water Demand'!#REF!</definedName>
    <definedName name="_LN40">'[1]Water Demand'!#REF!</definedName>
    <definedName name="_LN41">'[1]Water Demand'!#REF!</definedName>
    <definedName name="_LN42">'[1]Water Demand'!#REF!</definedName>
    <definedName name="_LN43">'[1]Water Demand'!#REF!</definedName>
    <definedName name="_LN44">'[1]Water Demand'!#REF!</definedName>
    <definedName name="_LN45">'[1]Water Demand'!#REF!</definedName>
    <definedName name="_LN46">'[1]Water Demand'!#REF!</definedName>
    <definedName name="_LN47">'[1]Water Demand'!#REF!</definedName>
    <definedName name="_LN48">'[1]Water Demand'!#REF!</definedName>
    <definedName name="_LN49">'[1]Water Demand'!#REF!</definedName>
    <definedName name="_LN50">'[1]Water Demand'!#REF!</definedName>
    <definedName name="_LN9">'[1]Water Demand'!#REF!</definedName>
    <definedName name="_MMK1">#REF!</definedName>
    <definedName name="_MOS1">#REF!</definedName>
    <definedName name="_MOS2">#REF!</definedName>
    <definedName name="_MOS3">#REF!</definedName>
    <definedName name="_MOS4">#REF!</definedName>
    <definedName name="_MOS5">#REF!</definedName>
    <definedName name="_num2">[15]TradBud!$P$3:$P$15</definedName>
    <definedName name="_ob2">[21]Detail!#REF!</definedName>
    <definedName name="_ob3">[22]Detail!#REF!</definedName>
    <definedName name="_oct2">'[23]TCD October'!$B$2:$C$32</definedName>
    <definedName name="_ok1">[6]Extra!$M$3:$M$500</definedName>
    <definedName name="_Order1" hidden="1">255</definedName>
    <definedName name="_Order2" hidden="1">255</definedName>
    <definedName name="_pa3">#REF!</definedName>
    <definedName name="_pa4">#REF!</definedName>
    <definedName name="_pa5">#REF!</definedName>
    <definedName name="_PR14">'[24]I.A. - Intl Staff'!#REF!</definedName>
    <definedName name="_PRM3">'[25]DDB budget'!#REF!</definedName>
    <definedName name="_Regression_Out" hidden="1">#REF!</definedName>
    <definedName name="_Regression_X" hidden="1">#REF!</definedName>
    <definedName name="_Regression_Y" hidden="1">#REF!</definedName>
    <definedName name="_SB514">#REF!</definedName>
    <definedName name="_Sort" hidden="1">#REF!</definedName>
    <definedName name="_tab01">[17]tab!$A$2:$IA$4615</definedName>
    <definedName name="_tab1">'[26]budget follow up'!$K$11</definedName>
    <definedName name="_TAB2">'[14]SHA HR'!#REF!</definedName>
    <definedName name="_tax1">#REF!</definedName>
    <definedName name="_tax2">#REF!</definedName>
    <definedName name="_tax3">#REF!</definedName>
    <definedName name="_TDC08">'[27]SB 639 Ext_à fin 1208'!#REF!</definedName>
    <definedName name="_TX01">#REF!</definedName>
    <definedName name="_TX04">#REF!</definedName>
    <definedName name="_TX05">#REF!</definedName>
    <definedName name="_TX06">#REF!</definedName>
    <definedName name="_TX07">#REF!</definedName>
    <definedName name="_TX08">#REF!</definedName>
    <definedName name="_TX09">"Q6"</definedName>
    <definedName name="_tx1" localSheetId="3">1/tx</definedName>
    <definedName name="_tx1" localSheetId="6">1/tx</definedName>
    <definedName name="_tx1">1/tx</definedName>
    <definedName name="_TX10" localSheetId="3">#REF!</definedName>
    <definedName name="_TX10" localSheetId="6">#REF!</definedName>
    <definedName name="_TX10">#REF!</definedName>
    <definedName name="_TX11" localSheetId="3">#REF!</definedName>
    <definedName name="_TX11">#REF!</definedName>
    <definedName name="_TX12">#REF!</definedName>
    <definedName name="_USD12">#REF!</definedName>
    <definedName name="_USD311202">#REF!</definedName>
    <definedName name="_YR1">#REF!</definedName>
    <definedName name="_YR2">#REF!</definedName>
    <definedName name="a">#REF!</definedName>
    <definedName name="aa">#REF!</definedName>
    <definedName name="AAA">#REF!</definedName>
    <definedName name="aaaa">#REF!</definedName>
    <definedName name="Aamor">#REF!</definedName>
    <definedName name="Abb">#REF!</definedName>
    <definedName name="ABX">'[28]TCD ABX'!$A$5:$B$14</definedName>
    <definedName name="Accounts">[29]COA!$D$2:$D$455</definedName>
    <definedName name="Achaloc">[15]TradBud!$A$243:$A$244</definedName>
    <definedName name="Achat">[30]Liste!$C$2:$C$3</definedName>
    <definedName name="Achat_10">[31]Liste!$C$2:$C$3</definedName>
    <definedName name="Achat_11">[31]Liste!$C$2:$C$3</definedName>
    <definedName name="Achat_12">[31]Liste!$C$2:$C$3</definedName>
    <definedName name="Achat_13">[31]Liste!$C$2:$C$3</definedName>
    <definedName name="Achat_14">[31]Liste!$C$2:$C$3</definedName>
    <definedName name="Achat_15">[31]Liste!$C$2:$C$3</definedName>
    <definedName name="Achat_16">[31]Liste!$C$2:$C$3</definedName>
    <definedName name="Achat_17">[31]Liste!$C$2:$C$3</definedName>
    <definedName name="Achat_18">[31]Liste!$C$2:$C$3</definedName>
    <definedName name="Achat_19">[31]Liste!$C$2:$C$3</definedName>
    <definedName name="Achat_20">[31]Liste!$C$2:$C$3</definedName>
    <definedName name="Achat_21">[31]Liste!$C$2:$C$3</definedName>
    <definedName name="Achat_22">[31]Liste!$C$2:$C$3</definedName>
    <definedName name="Achat_3">[31]Liste!$C$2:$C$3</definedName>
    <definedName name="Achat_5">[31]Liste!$C$2:$C$3</definedName>
    <definedName name="Achat_6">[31]Liste!$C$2:$C$3</definedName>
    <definedName name="Achat_7">[31]Liste!$C$2:$C$3</definedName>
    <definedName name="Achat_8">[31]Liste!$C$2:$C$3</definedName>
    <definedName name="Achat_9">[31]Liste!$C$2:$C$3</definedName>
    <definedName name="Achats">#REF!</definedName>
    <definedName name="Acomptes">"Bouton 4"</definedName>
    <definedName name="ACQUIeur">#REF!</definedName>
    <definedName name="Active">[32]P1!$D$15:$D$16</definedName>
    <definedName name="Activities">'[33]Master Data'!$C$5:$C$29</definedName>
    <definedName name="Activity_Group">OFFSET([34]Activities!$A$2,0,0,COUNTA([34]Activities!$A:$A)-1,1)</definedName>
    <definedName name="ActivityColumn2">OFFSET(#REF!,0,0,MATCH("*",#REF!, -1)-2,1)</definedName>
    <definedName name="ActivityStart2">#REF!</definedName>
    <definedName name="ADMIN_A">OFFSET([34]Geography!$A$2,0,0,COUNTA([34]Geography!$A:$A)-1,1)</definedName>
    <definedName name="adminCol">[35]AdminNames!$S$1:$S$65536</definedName>
    <definedName name="administrative">#REF!</definedName>
    <definedName name="adminStart">[35]AdminNames!$S$1</definedName>
    <definedName name="Adresse">#REF!</definedName>
    <definedName name="Adresse_2">#REF!</definedName>
    <definedName name="ADSF">[36]data1!$B$4:$V$322</definedName>
    <definedName name="ADV">#REF!</definedName>
    <definedName name="ADVANCE">[37]P1!$J$15:$J$28</definedName>
    <definedName name="Affectation">[38]AFFECTATION!$A$1:$S$20</definedName>
    <definedName name="al">'[39]BFU 1072'!$BC$8</definedName>
    <definedName name="ALDS">#REF!</definedName>
    <definedName name="ALL">#REF!</definedName>
    <definedName name="All_Outpatients_diagnosed">#REF!</definedName>
    <definedName name="ALLA">#REF!</definedName>
    <definedName name="Alladklasnfdklja">#REF!</definedName>
    <definedName name="ALLB">#REF!</definedName>
    <definedName name="ALLC">#REF!</definedName>
    <definedName name="ALLD">#REF!</definedName>
    <definedName name="ALLE">#REF!</definedName>
    <definedName name="ALLF">#REF!</definedName>
    <definedName name="AllocationTypeCategory">[40]Master!$A$2</definedName>
    <definedName name="ALLZ">#REF!</definedName>
    <definedName name="Am">#REF!</definedName>
    <definedName name="Aman">#REF!</definedName>
    <definedName name="Ambulanciers_per_bed">#REF!</definedName>
    <definedName name="AMORT">[41]PARAMETERS!$AE$6</definedName>
    <definedName name="amy">#REF!</definedName>
    <definedName name="ANALYSE">#REF!</definedName>
    <definedName name="ANNEE">[15]Paramétrages!$G$12</definedName>
    <definedName name="Areas">[32]P1!$AH$15:$AH$30</definedName>
    <definedName name="arrete">[42]renvoi!$A$56</definedName>
    <definedName name="article">'[43]Récap matériaux'!$A$3:$A$541</definedName>
    <definedName name="as">#REF!</definedName>
    <definedName name="asd">#REF!</definedName>
    <definedName name="asddddw">#REF!</definedName>
    <definedName name="asdf">#REF!</definedName>
    <definedName name="Asm">#REF!</definedName>
    <definedName name="AssCat">[44]Definitions!$M$9:$M$11</definedName>
    <definedName name="assessment">'[45]Data Input'!$R$2:$R$7</definedName>
    <definedName name="astatus">'[45]Data Input'!$Q$2:$Q$7</definedName>
    <definedName name="aswe">#REF!</definedName>
    <definedName name="asx">#REF!</definedName>
    <definedName name="Athanase">#REF!</definedName>
    <definedName name="Attack_rate_modelled">#REF!</definedName>
    <definedName name="AttackRate">#REF!</definedName>
    <definedName name="attendance">[46]attendance!$A$5:$BY$93</definedName>
    <definedName name="aug_ancien">#REF!</definedName>
    <definedName name="augclone">#REF!</definedName>
    <definedName name="autre" localSheetId="3" hidden="1">{"Yr1",#N/A,FALSE,"Budget Detail";"Yr2",#N/A,FALSE,"Budget Detail";"Yr3",#N/A,FALSE,"Budget Detail";"Yr4",#N/A,FALSE,"Budget Detail";"Yr5",#N/A,FALSE,"Budget Detail";"Total",#N/A,FALSE,"Budget Detail"}</definedName>
    <definedName name="autre" localSheetId="6" hidden="1">{"Yr1",#N/A,FALSE,"Budget Detail";"Yr2",#N/A,FALSE,"Budget Detail";"Yr3",#N/A,FALSE,"Budget Detail";"Yr4",#N/A,FALSE,"Budget Detail";"Yr5",#N/A,FALSE,"Budget Detail";"Total",#N/A,FALSE,"Budget Detail"}</definedName>
    <definedName name="autre" hidden="1">{"Yr1",#N/A,FALSE,"Budget Detail";"Yr2",#N/A,FALSE,"Budget Detail";"Yr3",#N/A,FALSE,"Budget Detail";"Yr4",#N/A,FALSE,"Budget Detail";"Yr5",#N/A,FALSE,"Budget Detail";"Total",#N/A,FALSE,"Budget Detail"}</definedName>
    <definedName name="autres" localSheetId="3" hidden="1">{"Yr1",#N/A,FALSE,"Budget Detail";"Yr2",#N/A,FALSE,"Budget Detail";"Yr3",#N/A,FALSE,"Budget Detail";"Yr4",#N/A,FALSE,"Budget Detail";"Yr5",#N/A,FALSE,"Budget Detail";"Total",#N/A,FALSE,"Budget Detail"}</definedName>
    <definedName name="autres" localSheetId="6" hidden="1">{"Yr1",#N/A,FALSE,"Budget Detail";"Yr2",#N/A,FALSE,"Budget Detail";"Yr3",#N/A,FALSE,"Budget Detail";"Yr4",#N/A,FALSE,"Budget Detail";"Yr5",#N/A,FALSE,"Budget Detail";"Total",#N/A,FALSE,"Budget Detail"}</definedName>
    <definedName name="autres" hidden="1">{"Yr1",#N/A,FALSE,"Budget Detail";"Yr2",#N/A,FALSE,"Budget Detail";"Yr3",#N/A,FALSE,"Budget Detail";"Yr4",#N/A,FALSE,"Budget Detail";"Yr5",#N/A,FALSE,"Budget Detail";"Total",#N/A,FALSE,"Budget Detail"}</definedName>
    <definedName name="avance">#REF!</definedName>
    <definedName name="awareness">#REF!</definedName>
    <definedName name="awq">#REF!</definedName>
    <definedName name="axe">#REF!</definedName>
    <definedName name="axe_2">#REF!</definedName>
    <definedName name="B">#REF!</definedName>
    <definedName name="baba">#REF!</definedName>
    <definedName name="baba_2">#REF!</definedName>
    <definedName name="BABUSD">[47]Extra!$A$3:$A$1999</definedName>
    <definedName name="BABUSD1">#REF!</definedName>
    <definedName name="BABUSD101">#REF!</definedName>
    <definedName name="BABUSD102">#REF!</definedName>
    <definedName name="Back">#REF!</definedName>
    <definedName name="backgroundoff">#REF!</definedName>
    <definedName name="BAILLEUR">#REF!</definedName>
    <definedName name="Bailleurs">[48]Paramètres!$E$1:$E$41</definedName>
    <definedName name="BALZAC">#REF!</definedName>
    <definedName name="BAN.LOG.129">#REF!</definedName>
    <definedName name="BAN_LOG_129">#REF!</definedName>
    <definedName name="banque">[49]Banque!$A$7:$U$502</definedName>
    <definedName name="banque_PS">'[50]Banque MEB Pristina'!$A$7:$V$40</definedName>
    <definedName name="base">[51]data1!$B$4:$V$322</definedName>
    <definedName name="base_2">[36]data1!$B$4:$V$322</definedName>
    <definedName name="base_3">[36]data1!$B$4:$V$322</definedName>
    <definedName name="Base_de_données1">#REF!</definedName>
    <definedName name="Base_données_MI">#REF!</definedName>
    <definedName name="Base_données_MI_3">#REF!</definedName>
    <definedName name="Base_du_personnel">#REF!</definedName>
    <definedName name="base_rh">'[46]BASE RH'!$A$2:$X$53</definedName>
    <definedName name="base_sal">'[46]HR Salary Base'!$A$2:$AT$55</definedName>
    <definedName name="Base14jours">#REF!</definedName>
    <definedName name="Base16jours">#REF!</definedName>
    <definedName name="BASE2">#REF!</definedName>
    <definedName name="Base21jours">#REF!</definedName>
    <definedName name="Base28jours">#REF!</definedName>
    <definedName name="Base3jours">#REF!</definedName>
    <definedName name="Base7jours">#REF!</definedName>
    <definedName name="Base8jours">#REF!</definedName>
    <definedName name="BaseCongés">#REF!</definedName>
    <definedName name="BaseCPR">'[52]Calcul Salaires'!#REF!</definedName>
    <definedName name="Baseheures">#REF!</definedName>
    <definedName name="BaseHoraires">#REF!</definedName>
    <definedName name="BaseJours">[53]Trad!#REF!</definedName>
    <definedName name="BASEMAE">[49]Caisse!$A$7:$U$134</definedName>
    <definedName name="Bases">[54]Extras!$B$2:$B$21</definedName>
    <definedName name="bb">#REF!</definedName>
    <definedName name="BBBKES">[47]Extra!$G$3:$G$500</definedName>
    <definedName name="BBBKES1">#REF!</definedName>
    <definedName name="BBBKES102">#REF!</definedName>
    <definedName name="BDT">'[55]Budget Teknaf SOL'!$AD$3</definedName>
    <definedName name="BDT_Next">'[56]Budget 2012'!$AK$3</definedName>
    <definedName name="BDTFOR">#REF!</definedName>
    <definedName name="BDTFOR2">#REF!</definedName>
    <definedName name="BDTFOR3">'[57]SB 807'!$AI$3</definedName>
    <definedName name="BDTJUN">#REF!</definedName>
    <definedName name="be">#REF!</definedName>
    <definedName name="béa">#REF!</definedName>
    <definedName name="béa_2">#REF!</definedName>
    <definedName name="BedStay_Critical">#REF!</definedName>
    <definedName name="BedStay_Severe">#REF!</definedName>
    <definedName name="ben">#REF!</definedName>
    <definedName name="ben_2">#REF!</definedName>
    <definedName name="BeneficiaryType">#REF!</definedName>
    <definedName name="bentype">'[45]Data Input'!$I$2:$I$3</definedName>
    <definedName name="Beta">#REF!</definedName>
    <definedName name="bhu">'[58]CHIN HR'!$A$44:$L$52</definedName>
    <definedName name="BILLETAGE">#REF!</definedName>
    <definedName name="BNF">#REF!</definedName>
    <definedName name="Both">#REF!</definedName>
    <definedName name="Bougies">#REF!</definedName>
    <definedName name="BPRM">#REF!</definedName>
    <definedName name="BRATE">'[59]I.A. - Intl Staff'!#REF!</definedName>
    <definedName name="BRATE.">'[60]I.A. - Intl Staff'!#REF!</definedName>
    <definedName name="BRATE..">'[60]I.A. - Intl Staff'!#REF!</definedName>
    <definedName name="BRATE....">'[60]I.A. - Intl Staff'!#REF!</definedName>
    <definedName name="BRX">[61]PARAMETERS!$AE$3</definedName>
    <definedName name="BSRXC">#REF!</definedName>
    <definedName name="BUD">'[62]GENERAL SUIVI BUDGET EURO'!$A$4:$AF$172</definedName>
    <definedName name="Buddish">#REF!</definedName>
    <definedName name="budget">#REF!</definedName>
    <definedName name="Budget_Database">#REF!</definedName>
    <definedName name="BUDGET_SI">'[63]SI Budget'!$D$8:$O$290</definedName>
    <definedName name="BudgetLine">[64]List!$D$1:$D$422</definedName>
    <definedName name="budgets">[41]PARAMETERS!$I$3:$I$33</definedName>
    <definedName name="budinforeuro">'[62]GENERAL SUIVI BUDGET EURO'!$B$4:$AF$175</definedName>
    <definedName name="budthb">'[62]SUIVI BUDGET IN THB ONLY'!$B$1:$AH$175</definedName>
    <definedName name="bug">#REF!</definedName>
    <definedName name="BUREAU">[61]PARAMETERS!$AB$3:$AB$8</definedName>
    <definedName name="bv">'[65]BFU OFDA 1171'!#REF!</definedName>
    <definedName name="bw">#REF!</definedName>
    <definedName name="CA">#REF!</definedName>
    <definedName name="CACEUR">#REF!</definedName>
    <definedName name="CACUSD">[47]Extra!$M$3:$M$500</definedName>
    <definedName name="CACUSD1">#REF!</definedName>
    <definedName name="CACUSD102">[47]Extra!$M$3:$M$7</definedName>
    <definedName name="CACUSD103">#REF!</definedName>
    <definedName name="CAFEUR">[66]CACUSD!$A$3:$O$4</definedName>
    <definedName name="Calender">#REF!</definedName>
    <definedName name="Camp_Area">'[67]FBM Results'!#REF!</definedName>
    <definedName name="CAR_FEB">#REF!</definedName>
    <definedName name="CAR_JAN">#REF!</definedName>
    <definedName name="Caretaker_to_outpatient">#REF!</definedName>
    <definedName name="Caretakers_per_bed">#REF!</definedName>
    <definedName name="Cat">#REF!</definedName>
    <definedName name="CATCOMPTA">[41]PARAMETERS!$AK$3:$AK$6</definedName>
    <definedName name="Catégorie">#REF!</definedName>
    <definedName name="category">[68]Registration!$AD$8:$AD$17</definedName>
    <definedName name="cc">#REF!</definedName>
    <definedName name="CCCKES">[47]Extra!$S$3:$S$500</definedName>
    <definedName name="CCCKES1">#REF!</definedName>
    <definedName name="CCCKES102">#REF!</definedName>
    <definedName name="CDC">[69]!Table1[CDC 1899]</definedName>
    <definedName name="CellJour">[53]Trad!#REF!</definedName>
    <definedName name="CH">#REF!</definedName>
    <definedName name="Change">[70]Expenditure!$T$2:$U$63</definedName>
    <definedName name="Changing">#N/A</definedName>
    <definedName name="Chart_account">'[71]5c. Control sheet'!$H$2:$H$136</definedName>
    <definedName name="Checkbox">[44]Definitions!$B$9:$B$10</definedName>
    <definedName name="chemin">#REF!</definedName>
    <definedName name="CHF">#REF!</definedName>
    <definedName name="CHFPrimaryCluster">[40]Master!$O$2:$O$26</definedName>
    <definedName name="CHIN_HR">'[72]CHIN HR NEW'!$A$41:$L$49</definedName>
    <definedName name="Christian">#REF!</definedName>
    <definedName name="CHRONO_HR">#REF!</definedName>
    <definedName name="ChSoc">[15]Paramétrages!$F$39</definedName>
    <definedName name="CIDA">'[73]FORECAST KPK - EUR'!$AA$3</definedName>
    <definedName name="cle_1">'[74]Propal Batha OFDA'!$X$7</definedName>
    <definedName name="cle_2">'[74]Propal Batha OFDA'!$AB$7</definedName>
    <definedName name="CLO_component">#REF!</definedName>
    <definedName name="CMAMPR">#REF!</definedName>
    <definedName name="Code">#REF!</definedName>
    <definedName name="Code_Projet">[75]Paramétrage!$D$3:$D$51</definedName>
    <definedName name="CODE1">[76]Liste!$B$2:$B$40</definedName>
    <definedName name="codefamille">[77]Paramétrage!$A$3:$A$8</definedName>
    <definedName name="Codehoraires">#REF!</definedName>
    <definedName name="CODELEB">#REF!</definedName>
    <definedName name="codeprojet">[77]Paramétrage!$D$3:$D$6</definedName>
    <definedName name="Codes_Comptables">[78]Paramétrage!$A$4:$A$86</definedName>
    <definedName name="Codes_Comptables_3">[79]Paramétrage!#REF!</definedName>
    <definedName name="CODESYR">#REF!</definedName>
    <definedName name="cogela">#REF!</definedName>
    <definedName name="COGELAECHO">#REF!</definedName>
    <definedName name="COGES">#REF!</definedName>
    <definedName name="CommodityType2">'[80]General Information'!$F$1:$F$5</definedName>
    <definedName name="ComonSectors">OFFSET(#REF!,0,0,MATCH("*",#REF!, -1)-2,1)</definedName>
    <definedName name="company">#REF!</definedName>
    <definedName name="COMPTABUREAU">[61]PARAMETERS!$AM$3</definedName>
    <definedName name="COMPTEUR">'[81]Sampwe Staff'!#REF!</definedName>
    <definedName name="COMPUT">[41]PARAMETERS!$AB$15:$AB$18</definedName>
    <definedName name="Con_Mobile">#REF!</definedName>
    <definedName name="Confirm">[54]Extras!$A$2:$A$3</definedName>
    <definedName name="constant1">#REF!</definedName>
    <definedName name="constant2">#REF!</definedName>
    <definedName name="constant3">#REF!</definedName>
    <definedName name="construction">#REF!</definedName>
    <definedName name="Constructions_List">#REF!</definedName>
    <definedName name="Constructions_services">#REF!</definedName>
    <definedName name="Constructions_services_List">#REF!</definedName>
    <definedName name="contexts">'[82]Award Allocation'!#REF!</definedName>
    <definedName name="Contract">#REF!</definedName>
    <definedName name="Contract_code">[83]Paramétrage!$G$3:$G$25</definedName>
    <definedName name="contract1">#REF!</definedName>
    <definedName name="ContractCode">[64]List!$A$1:$A$6</definedName>
    <definedName name="CONTRACTREF">#REF!</definedName>
    <definedName name="Contracts">#REF!</definedName>
    <definedName name="CONTRAT">[84]DONNEES!$A$6:$A$260</definedName>
    <definedName name="conv">'[85]BOQ GOV School'!$S$2</definedName>
    <definedName name="COORDINATIONANDCOMMONSERVICES">#REF!</definedName>
    <definedName name="corp">#REF!</definedName>
    <definedName name="Cost_National_Staff">[86]BUDGET!$G$1</definedName>
    <definedName name="Cost_of_Living_Increase">#REF!</definedName>
    <definedName name="Cost_of_Living_Increase_US">#REF!</definedName>
    <definedName name="CostInput">OFFSET('[87]Data Sheet'!$F$274,1,0,MATCH(" ",'[87]Data Sheet'!$F$274:$F$350,-1)-1,1)</definedName>
    <definedName name="Counter">#REF!</definedName>
    <definedName name="country">#REF!</definedName>
    <definedName name="coût_standard">'[88]budget interne (opt 1)'!$D$8:$D$52</definedName>
    <definedName name="cout_suivi">#REF!</definedName>
    <definedName name="coût_total">'[88]budget interne (opt 1)'!$E$57</definedName>
    <definedName name="COUTEXPAT">#REF!</definedName>
    <definedName name="coûts_directs">'[88]budget interne (opt 1)'!$E$35</definedName>
    <definedName name="coûts_suivi">'[88]budget interne (opt 1)'!$E$53</definedName>
    <definedName name="CP">#REF!</definedName>
    <definedName name="cprojet">[89]Paramétrages!$G$17</definedName>
    <definedName name="Cpt6100EUR">[19]Expatriates!$X$29</definedName>
    <definedName name="Cpt6101EUR">[19]Expatriates!$Z$29</definedName>
    <definedName name="Cpt6103EUR">[19]Expatriates!$AA$29</definedName>
    <definedName name="Cpt6111EUR">[19]Expatriates!$AD$47</definedName>
    <definedName name="Cpt6112EUR">[19]Expatriates!$AE$47</definedName>
    <definedName name="Cpt6115EUR">[19]Expatriates!$AF$47</definedName>
    <definedName name="Cpt6124EUR">[19]Expatriates!$AB$29</definedName>
    <definedName name="Cpt6140EUR">[19]Expatriates!$AG$29</definedName>
    <definedName name="Cpt6141EUR">[19]Expatriates!$AC$29</definedName>
    <definedName name="cpt61INV">#REF!</definedName>
    <definedName name="cpt61XX">#REF!</definedName>
    <definedName name="Cpt6210EUR">'[19]Nat. Staff'!$AG$22</definedName>
    <definedName name="Cpt6220EUR">'[19]Nat. Staff'!$AG$45</definedName>
    <definedName name="Cpt6230EUR">'[19]Nat. Staff'!$AG$132</definedName>
    <definedName name="Cpt6240EUR">'[19]Nat. Staff'!$AG$153</definedName>
    <definedName name="Cpt6250EUR">'[19]Nat. Staff'!$AG$161</definedName>
    <definedName name="Cpt6260EUR">'[19]Nat. Staff'!$AG$190</definedName>
    <definedName name="Cpt6270EUR">'[19]Nat. Staff'!$AG$198</definedName>
    <definedName name="Cpt6280EUR">'[19]Nat. Staff'!$W$215</definedName>
    <definedName name="Cpt6285EUR">'[19]Nat. Staff'!$Y$215</definedName>
    <definedName name="Cpt6295EUR">'[19]Nat. Staff'!$AA$215</definedName>
    <definedName name="Cpt6700EUR">#REF!</definedName>
    <definedName name="Cpt6701EUR">#REF!</definedName>
    <definedName name="Cpt6710EUR">#REF!</definedName>
    <definedName name="Cpt6711EUR">#REF!</definedName>
    <definedName name="Cpt6712EUR">#REF!</definedName>
    <definedName name="Cpt6713EUR">#REF!</definedName>
    <definedName name="Cpt6720EUR">#REF!</definedName>
    <definedName name="Cpt6721EUR">#REF!</definedName>
    <definedName name="Cpt6722EUR">#REF!</definedName>
    <definedName name="CRDS_impot">[90]Taxes!$F$6</definedName>
    <definedName name="crit1">'[50]Critéres '!$A$6:$B$7</definedName>
    <definedName name="crit10">'[50]Critéres '!$S$6:$T$7</definedName>
    <definedName name="crit11">'[50]Critéres '!$U$6:$V$7</definedName>
    <definedName name="crit12">'[50]Critéres '!$A$9:$B$10</definedName>
    <definedName name="crit13">'[50]Critéres '!$C$9:$D$10</definedName>
    <definedName name="crit14">'[50]Critéres '!$E$9:$F$10</definedName>
    <definedName name="crit15">'[50]Critéres '!$G$9:$H$10</definedName>
    <definedName name="crit16">'[50]Critéres '!$I$9:$J$10</definedName>
    <definedName name="crit17">'[50]Critéres '!$K$9:$L$10</definedName>
    <definedName name="crit18">'[50]Critéres '!$M$9:$N$10</definedName>
    <definedName name="crit19">'[50]Critéres '!$O$9:$P$10</definedName>
    <definedName name="crit2">'[50]Critéres '!$C$6:$D$7</definedName>
    <definedName name="crit20">'[50]Critéres '!$Q$9:$R$10</definedName>
    <definedName name="crit204">#REF!</definedName>
    <definedName name="crit204bis">#REF!</definedName>
    <definedName name="crit207">#REF!</definedName>
    <definedName name="crit207bis">#REF!</definedName>
    <definedName name="crit208">#REF!</definedName>
    <definedName name="crit208bis">#REF!</definedName>
    <definedName name="crit21">'[50]Critéres '!$S$9:$T$10</definedName>
    <definedName name="crit210">#REF!</definedName>
    <definedName name="crit210_3">#REF!</definedName>
    <definedName name="crit211">#REF!</definedName>
    <definedName name="crit211bis">#REF!</definedName>
    <definedName name="crit212">#REF!</definedName>
    <definedName name="crit212bis">#REF!</definedName>
    <definedName name="crit219">#REF!</definedName>
    <definedName name="crit219bis">#REF!</definedName>
    <definedName name="crit22">'[50]Critéres '!$U$9:$V$10</definedName>
    <definedName name="crit220">#REF!</definedName>
    <definedName name="crit220_3">#REF!</definedName>
    <definedName name="crit223">#REF!</definedName>
    <definedName name="crit223bis">#REF!</definedName>
    <definedName name="crit224">#REF!</definedName>
    <definedName name="crit224bis">#REF!</definedName>
    <definedName name="crit226">#REF!</definedName>
    <definedName name="crit226bis">#REF!</definedName>
    <definedName name="crit228">#REF!</definedName>
    <definedName name="crit2280">#REF!</definedName>
    <definedName name="crit2280_3">#REF!</definedName>
    <definedName name="crit2280bis">#REF!</definedName>
    <definedName name="crit2280bis_3">#REF!</definedName>
    <definedName name="crit228bis">#REF!</definedName>
    <definedName name="crit23">'[50]Critéres '!$A$12:$B$13</definedName>
    <definedName name="crit230">#REF!</definedName>
    <definedName name="crit230bis">#REF!</definedName>
    <definedName name="crit232">#REF!</definedName>
    <definedName name="crit232bis">#REF!</definedName>
    <definedName name="crit233">#REF!</definedName>
    <definedName name="crit233bis">#REF!</definedName>
    <definedName name="crit234">#REF!</definedName>
    <definedName name="crit234bis">#REF!</definedName>
    <definedName name="crit235">#REF!</definedName>
    <definedName name="crit235bis">#REF!</definedName>
    <definedName name="crit24">'[50]Critéres '!$C$12:$D$13</definedName>
    <definedName name="crit25">'[50]Critéres '!$E$12:$F$13</definedName>
    <definedName name="crit26">'[50]Critéres '!$G$12:$H$13</definedName>
    <definedName name="crit27">'[50]Critéres '!$I$12:$J$13</definedName>
    <definedName name="crit28">'[50]Critéres '!$K$12:$L$13</definedName>
    <definedName name="crit29">'[50]Critéres '!$M$12:$N$13</definedName>
    <definedName name="crit3">'[50]Critéres '!$E$6:$F$7</definedName>
    <definedName name="crit30">'[50]Critéres '!$O$12:$P$13</definedName>
    <definedName name="crit31">'[50]Critéres '!$Q$12:$R$13</definedName>
    <definedName name="crit32">'[50]Critéres '!$S$12:$T$13</definedName>
    <definedName name="crit33">'[50]Critéres '!$U$12:$V$13</definedName>
    <definedName name="crit34">'[50]Critéres '!$A$15:$B$16</definedName>
    <definedName name="crit35">'[50]Critéres '!$C$15:$D$16</definedName>
    <definedName name="crit36">'[50]Critéres '!$E$15:$F$16</definedName>
    <definedName name="crit37">'[50]Critéres '!$G$15:$H$16</definedName>
    <definedName name="crit38">'[50]Critéres '!$I$15:$J$16</definedName>
    <definedName name="crit39">'[50]Critéres '!$K$15:$L$16</definedName>
    <definedName name="crit4">'[50]Critéres '!$G$6:$H$7</definedName>
    <definedName name="Crit40">'[49]Critéres '!$M$15:$N$16</definedName>
    <definedName name="Crit41">'[49]Critéres '!$O$15:$P$16</definedName>
    <definedName name="Crit42">'[49]Critéres '!$Q$15:$R$16</definedName>
    <definedName name="Crit43">'[49]Critéres '!$S$15:$T$16</definedName>
    <definedName name="Crit44">'[49]Critéres '!$U$15:$V$16</definedName>
    <definedName name="crit45">'[49]Critéres '!$A$21:$B$22</definedName>
    <definedName name="crit46">'[49]Critéres '!$C$21:$D$22</definedName>
    <definedName name="crit47">'[49]Critéres '!$E$21:$F$22</definedName>
    <definedName name="crit48">'[49]Critéres '!$G$21:$H$22</definedName>
    <definedName name="crit49">'[49]Critéres '!$I$21:$J$22</definedName>
    <definedName name="crit5">'[50]Critéres '!$I$6:$J$7</definedName>
    <definedName name="crit50">'[49]Critéres '!$K$21:$L$22</definedName>
    <definedName name="crit51">'[49]Critéres '!$M$21:$N$22</definedName>
    <definedName name="crit52">'[49]Critéres '!$O$21:$P$22</definedName>
    <definedName name="crit53">'[49]Critéres '!$Q$21:$R$22</definedName>
    <definedName name="crit54">'[49]Critéres '!$S$21:$T$22</definedName>
    <definedName name="crit55">'[49]Critéres '!$U$21:$V$22</definedName>
    <definedName name="crit56">'[49]Critéres '!$A$24:$B$25</definedName>
    <definedName name="crit57">'[49]Critéres '!$C$24:$D$25</definedName>
    <definedName name="crit58">'[49]Critéres '!$E$24:$F$25</definedName>
    <definedName name="crit59">'[49]Critéres '!$G$24:$H$25</definedName>
    <definedName name="crit6">'[50]Critéres '!$K$6:$L$7</definedName>
    <definedName name="crit60">'[49]Critéres '!$I$24:$J$25</definedName>
    <definedName name="crit61">'[49]Critéres '!$K$24:$L$25</definedName>
    <definedName name="crit62">'[49]Critéres '!$M$24:$N$25</definedName>
    <definedName name="crit63">'[49]Critéres '!$O$24:$P$25</definedName>
    <definedName name="crit64">'[49]Critéres '!$Q$24:$R$25</definedName>
    <definedName name="crit65">'[49]Critéres '!$S$24:$T$25</definedName>
    <definedName name="crit66">'[49]Critéres '!$U$24:$V$25</definedName>
    <definedName name="crit67">'[49]Critéres '!$A$27:$B$28</definedName>
    <definedName name="crit68">'[49]Critéres '!$C$27:$D$28</definedName>
    <definedName name="crit69">'[49]Critéres '!$E$27:$F$28</definedName>
    <definedName name="crit7">'[50]Critéres '!$M$6:$N$7</definedName>
    <definedName name="crit70">'[49]Critéres '!$G$27:$H$28</definedName>
    <definedName name="crit71">'[49]Critéres '!$I$27:$J$28</definedName>
    <definedName name="crit72">'[49]Critéres '!$K$27:$L$28</definedName>
    <definedName name="crit73">'[49]Critéres '!$M$27:$N$28</definedName>
    <definedName name="crit74">'[49]Critéres '!$O$27:$P$28</definedName>
    <definedName name="crit75">'[49]Critéres '!$Q$27:$R$28</definedName>
    <definedName name="crit76">'[49]Critéres '!$S$27:$T$28</definedName>
    <definedName name="crit77">'[49]Critéres '!$U$27:$V$28</definedName>
    <definedName name="crit78">'[49]Critéres '!$A$30:$B$31</definedName>
    <definedName name="crit79">'[49]Critéres '!$C$30:$D$31</definedName>
    <definedName name="crit8">'[50]Critéres '!$O$6:$P$7</definedName>
    <definedName name="crit80">'[49]Critéres '!$E$30:$F$31</definedName>
    <definedName name="crit81">'[49]Critéres '!$G$30:$H$31</definedName>
    <definedName name="crit82">'[49]Critéres '!$I$30:$J$31</definedName>
    <definedName name="crit83">'[49]Critéres '!$K$30:$L$31</definedName>
    <definedName name="crit84">'[49]Critéres '!$M$30:$N$31</definedName>
    <definedName name="crit85">'[49]Critéres '!$O$30:$P$31</definedName>
    <definedName name="crit86">'[49]Critéres '!$Q$30:$R$31</definedName>
    <definedName name="crit87">'[49]Critéres '!$S$30:$T$31</definedName>
    <definedName name="crit9">'[50]Critéres '!$Q$6:$R$7</definedName>
    <definedName name="CritcalCasePercentage">#REF!</definedName>
    <definedName name="Critères_MI">#REF!</definedName>
    <definedName name="Critères_MI_3">#REF!</definedName>
    <definedName name="_xlnm.Criteria">#REF!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CSG_impot">[90]Taxes!$F$5</definedName>
    <definedName name="cur">#REF!</definedName>
    <definedName name="Current_known_cases">#REF!</definedName>
    <definedName name="Current_OutBreak_Week_Number">#REF!</definedName>
    <definedName name="CurrentQuarter">'[91]Current Quarter'!$A$1:$K$1223</definedName>
    <definedName name="CutOffMaxTests">#REF!</definedName>
    <definedName name="cvb">#REF!</definedName>
    <definedName name="cvvb">'[92]DZ HR'!$B$61:$S$73</definedName>
    <definedName name="d">#REF!</definedName>
    <definedName name="Da">#REF!</definedName>
    <definedName name="DAHALOG031DAH09">#REF!</definedName>
    <definedName name="DAHLOG030DAH09">#REF!</definedName>
    <definedName name="DAHLOG035DAH">#REF!</definedName>
    <definedName name="DATA">[93]DATA!$A$3:$AV$964</definedName>
    <definedName name="DATA1">[94]Barêmes!$V$3:$AL$13</definedName>
    <definedName name="_xlnm.Database">#REF!</definedName>
    <definedName name="database1">#REF!</definedName>
    <definedName name="Databases">#REF!</definedName>
    <definedName name="datacongé">#REF!</definedName>
    <definedName name="DataDate">[95]OfDates!$B$2</definedName>
    <definedName name="dataRange">#REF!</definedName>
    <definedName name="DataWuenic">[95]OfDates!$B$4</definedName>
    <definedName name="DataYear">[95]OfDates!$B$6</definedName>
    <definedName name="date">#REF!</definedName>
    <definedName name="DATE__">NA()</definedName>
    <definedName name="DD">[96]D1!$A$5:$A$400</definedName>
    <definedName name="ddd">'[97]Italian Trauma Kit A'!#REF!</definedName>
    <definedName name="dddd">#REF!</definedName>
    <definedName name="DDDDD">#REF!</definedName>
    <definedName name="ddgejklr">#REF!</definedName>
    <definedName name="DDL_Private">[98]drop_down_lists!$G$60:$G$63</definedName>
    <definedName name="DDL_yes_no_NR_ND">[98]drop_down_lists!$F$33:$F$36</definedName>
    <definedName name="dede">#REF!</definedName>
    <definedName name="dede_2">#REF!</definedName>
    <definedName name="defaultcurr">#REF!</definedName>
    <definedName name="Delphine">#REF!</definedName>
    <definedName name="Delphine_2">#REF!</definedName>
    <definedName name="dennis">#REF!</definedName>
    <definedName name="Department">[32]P1!$J$15:$J$20</definedName>
    <definedName name="Derogation">[99]Datas!$A$15:$A$16</definedName>
    <definedName name="Désignation">[30]Liste!$F$2:$F$64</definedName>
    <definedName name="Désignation_10">[31]Liste!$F$2:$F$64</definedName>
    <definedName name="Désignation_11">[31]Liste!$F$2:$F$64</definedName>
    <definedName name="Désignation_12">[31]Liste!$F$2:$F$64</definedName>
    <definedName name="Désignation_13">[31]Liste!$F$2:$F$64</definedName>
    <definedName name="Désignation_14">[31]Liste!$F$2:$F$64</definedName>
    <definedName name="Désignation_15">[31]Liste!$F$2:$F$64</definedName>
    <definedName name="Désignation_16">[31]Liste!$F$2:$F$64</definedName>
    <definedName name="Désignation_17">[31]Liste!$F$2:$F$64</definedName>
    <definedName name="Désignation_18">[31]Liste!$F$2:$F$64</definedName>
    <definedName name="Désignation_19">[31]Liste!$F$2:$F$64</definedName>
    <definedName name="Désignation_20">[31]Liste!$F$2:$F$64</definedName>
    <definedName name="Désignation_21">[31]Liste!$F$2:$F$64</definedName>
    <definedName name="Désignation_22">[31]Liste!$F$2:$F$64</definedName>
    <definedName name="Désignation_3">[31]Liste!$F$2:$F$64</definedName>
    <definedName name="Désignation_5">[31]Liste!$F$2:$F$64</definedName>
    <definedName name="Désignation_6">[31]Liste!$F$2:$F$64</definedName>
    <definedName name="Désignation_7">[31]Liste!$F$2:$F$64</definedName>
    <definedName name="Désignation_8">[31]Liste!$F$2:$F$64</definedName>
    <definedName name="Désignation_9">[31]Liste!$F$2:$F$64</definedName>
    <definedName name="detailed">#REF!</definedName>
    <definedName name="DEVISE">#REF!</definedName>
    <definedName name="DEVISE_BUDGET">#REF!</definedName>
    <definedName name="DEVISE_DEPENSE">#REF!</definedName>
    <definedName name="DeviseBD">[53]Trad!$D$39</definedName>
    <definedName name="DEVISES">[41]PARAMETERS!$X$3:$X$14</definedName>
    <definedName name="DFATD_Codes">[100]Combo!$A:$A</definedName>
    <definedName name="dfdf">#REF!</definedName>
    <definedName name="dfghjkl">#REF!</definedName>
    <definedName name="DFSQSF">#REF!</definedName>
    <definedName name="Dialysis_Center">#REF!</definedName>
    <definedName name="Dis2Column">[101]Admin!$L$1:$L$4444</definedName>
    <definedName name="dist_start">[102]Sheet2!$K$1</definedName>
    <definedName name="Distcol">#REF!</definedName>
    <definedName name="Distributions">#REF!</definedName>
    <definedName name="Distributions_Constructions_services_List">#REF!</definedName>
    <definedName name="District">#REF!</definedName>
    <definedName name="Districts">#REF!</definedName>
    <definedName name="DistrictStart">[103]Admin!$J$1</definedName>
    <definedName name="Diststart">#REF!</definedName>
    <definedName name="Dm">#REF!</definedName>
    <definedName name="dmois">[89]TradBud!$M$3</definedName>
    <definedName name="Doc_type">[104]Parameters!$A$2:$A$4</definedName>
    <definedName name="dollar_euro">#REF!</definedName>
    <definedName name="donnee">'[105]Indice prix consommation'!$A$21:$A$130,'[105]Indice prix consommation'!$F$21:$F$130</definedName>
    <definedName name="DONORS">[73]TCD!$A$4</definedName>
    <definedName name="dora">#REF!</definedName>
    <definedName name="dora_2">#REF!</definedName>
    <definedName name="Doubling_rate_modelled">#REF!</definedName>
    <definedName name="DoublingTime_Best">#REF!</definedName>
    <definedName name="DoublingTime_Medium">#REF!</definedName>
    <definedName name="DoublingTime_Worst">#REF!</definedName>
    <definedName name="Draft_commande">[106]Param!$A$3:$A$12</definedName>
    <definedName name="DRC_ECHO">[69]!Table3[DRC/ECHO 1998]</definedName>
    <definedName name="dre">'[65]BFU DA 1057'!#REF!</definedName>
    <definedName name="drugo">#REF!</definedName>
    <definedName name="Ds">#REF!</definedName>
    <definedName name="dSD">#REF!</definedName>
    <definedName name="DSF">'[65]BFU DA 1057'!#REF!</definedName>
    <definedName name="DSJK1">#REF!</definedName>
    <definedName name="Dt">#REF!</definedName>
    <definedName name="dt_AC">'[107]Italian Trauma Kit A'!#REF!</definedName>
    <definedName name="dt_ART_ID_NR">'[107]Italian Trauma Kit A'!#REF!</definedName>
    <definedName name="dt_ART_VORM">'[108]Annex '!#REF!</definedName>
    <definedName name="dt_CERTIFICAAT">'[107]Italian Trauma Kit A'!#REF!</definedName>
    <definedName name="dt_CODE_EXTERN">'[108]Annex '!#REF!</definedName>
    <definedName name="dt_FABRIKANT">'[107]Italian Trauma Kit A'!#REF!</definedName>
    <definedName name="dt_HOUDBAARHEID">'[107]Italian Trauma Kit A'!#REF!</definedName>
    <definedName name="dt_LEVERTIJD">'[107]Italian Trauma Kit A'!#REF!</definedName>
    <definedName name="dt_MAN_SITE">'[107]Italian Trauma Kit A'!#REF!</definedName>
    <definedName name="dt_MERK">'[108]Annex '!#REF!</definedName>
    <definedName name="dt_NOTITIE_EXTERN">'[107]Italian Trauma Kit A'!#REF!</definedName>
    <definedName name="dt_ORIGINE">'[107]Italian Trauma Kit A'!#REF!</definedName>
    <definedName name="dt_PHARMACOPEE">'[107]Italian Trauma Kit A'!#REF!</definedName>
    <definedName name="dt_PRIJS_LUCHT">'[107]Italian Trauma Kit A'!#REF!</definedName>
    <definedName name="dt_PRIJS_WEG">'[108]Annex '!#REF!</definedName>
    <definedName name="dt_PRIJS_ZEE">'[107]Italian Trauma Kit A'!#REF!</definedName>
    <definedName name="dt_REG_LAND">'[107]Italian Trauma Kit A'!#REF!</definedName>
    <definedName name="dt_REGISTRATIE_NR">'[107]Italian Trauma Kit A'!#REF!</definedName>
    <definedName name="dt_TOT_PRIJS_LUCHT">'[107]Italian Trauma Kit A'!#REF!</definedName>
    <definedName name="dt_TOT_PRIJS_WEG">'[108]Annex '!#REF!</definedName>
    <definedName name="dt_TOT_PRIJS_ZEE">'[107]Italian Trauma Kit A'!#REF!</definedName>
    <definedName name="dt_WRAP_COLUMN_1">'[107]Italian Trauma Kit A'!#REF!</definedName>
    <definedName name="dt_WRAP_COLUMN_2">'[107]Italian Trauma Kit A'!#REF!</definedName>
    <definedName name="Duraiton">[109]P1!$AF$15:$AF$17</definedName>
    <definedName name="durée">#REF!</definedName>
    <definedName name="DZ_HR">'[72]DZ HR'!$B$55:$Z$65</definedName>
    <definedName name="e">#REF!</definedName>
    <definedName name="e_1">#REF!</definedName>
    <definedName name="e_d">#REF!</definedName>
    <definedName name="EC">[110]P1!$AV$15:$AV$22</definedName>
    <definedName name="ECHO">#REF!</definedName>
    <definedName name="ECHO_A1G">#REF!</definedName>
    <definedName name="EDUCATION">#REF!</definedName>
    <definedName name="ee">#REF!</definedName>
    <definedName name="EEE">#REF!</definedName>
    <definedName name="efreratga">#REF!</definedName>
    <definedName name="eldouma">#REF!</definedName>
    <definedName name="Emmanuel">#REF!</definedName>
    <definedName name="EMP_NAME">'[111]Master Payroll Sheet August 16'!$D$13:$D$252</definedName>
    <definedName name="EMPLOYEEREF">'[112]DATA RH '!$B$5:$B$167</definedName>
    <definedName name="EQUIPEMENT">[41]PARAMETERS!$AB$3:$AB$18</definedName>
    <definedName name="Equipment_usage_table">#REF!</definedName>
    <definedName name="er" localSheetId="3" hidden="1">{"Yr1",#N/A,FALSE,"Budget Detail";"Yr2",#N/A,FALSE,"Budget Detail";"Yr3",#N/A,FALSE,"Budget Detail";"Yr4",#N/A,FALSE,"Budget Detail";"Yr5",#N/A,FALSE,"Budget Detail";"Total",#N/A,FALSE,"Budget Detail"}</definedName>
    <definedName name="er" localSheetId="6" hidden="1">{"Yr1",#N/A,FALSE,"Budget Detail";"Yr2",#N/A,FALSE,"Budget Detail";"Yr3",#N/A,FALSE,"Budget Detail";"Yr4",#N/A,FALSE,"Budget Detail";"Yr5",#N/A,FALSE,"Budget Detail";"Total",#N/A,FALSE,"Budget Detail"}</definedName>
    <definedName name="er" hidden="1">{"Yr1",#N/A,FALSE,"Budget Detail";"Yr2",#N/A,FALSE,"Budget Detail";"Yr3",#N/A,FALSE,"Budget Detail";"Yr4",#N/A,FALSE,"Budget Detail";"Yr5",#N/A,FALSE,"Budget Detail";"Total",#N/A,FALSE,"Budget Detail"}</definedName>
    <definedName name="ERATE">'[59]I.B. - Local Staff'!#REF!</definedName>
    <definedName name="ERATE.">'[60]I.B. - Local Staff'!#REF!</definedName>
    <definedName name="ERATE..">'[60]I.B. - Local Staff'!#REF!</definedName>
    <definedName name="ERATE...">'[60]I.B. - Local Staff'!#REF!</definedName>
    <definedName name="ERATE....">'[60]I.B. - Local Staff'!#REF!</definedName>
    <definedName name="ESCALATOR">#REF!</definedName>
    <definedName name="ESCALATOR2">#REF!</definedName>
    <definedName name="Espérance">#REF!</definedName>
    <definedName name="et" localSheetId="3" hidden="1">{"Yr1",#N/A,FALSE,"Budget Detail";"Yr2",#N/A,FALSE,"Budget Detail";"Yr3",#N/A,FALSE,"Budget Detail";"Yr4",#N/A,FALSE,"Budget Detail";"Yr5",#N/A,FALSE,"Budget Detail";"Total",#N/A,FALSE,"Budget Detail"}</definedName>
    <definedName name="et" localSheetId="6" hidden="1">{"Yr1",#N/A,FALSE,"Budget Detail";"Yr2",#N/A,FALSE,"Budget Detail";"Yr3",#N/A,FALSE,"Budget Detail";"Yr4",#N/A,FALSE,"Budget Detail";"Yr5",#N/A,FALSE,"Budget Detail";"Total",#N/A,FALSE,"Budget Detail"}</definedName>
    <definedName name="et" hidden="1">{"Yr1",#N/A,FALSE,"Budget Detail";"Yr2",#N/A,FALSE,"Budget Detail";"Yr3",#N/A,FALSE,"Budget Detail";"Yr4",#N/A,FALSE,"Budget Detail";"Yr5",#N/A,FALSE,"Budget Detail";"Total",#N/A,FALSE,"Budget Detail"}</definedName>
    <definedName name="EUR">#REF!</definedName>
    <definedName name="EUR_BDT">#REF!</definedName>
    <definedName name="EUR_CFA">#REF!</definedName>
    <definedName name="EUR_D">'[65]BFU OFDA 1171'!#REF!</definedName>
    <definedName name="eur_dol">#REF!</definedName>
    <definedName name="eur_doll">#REF!</definedName>
    <definedName name="EUR_GBP">#REF!</definedName>
    <definedName name="EUR_KES">#REF!</definedName>
    <definedName name="EUR_MMK">#REF!</definedName>
    <definedName name="EUR_MMK2">#REF!</definedName>
    <definedName name="EUR_MMMK">#REF!</definedName>
    <definedName name="EUR_PKR">#REF!</definedName>
    <definedName name="EUR_USD">'[56]Budget proposal'!$N$1</definedName>
    <definedName name="EUR_USD2">#REF!</definedName>
    <definedName name="EURFOR">#REF!</definedName>
    <definedName name="euro">#REF!</definedName>
    <definedName name="euro_dollar">#REF!</definedName>
    <definedName name="euro_MMK">#REF!</definedName>
    <definedName name="EURO_USD">#REF!</definedName>
    <definedName name="Euros">'[113]ECHO KPK'!$B$236</definedName>
    <definedName name="euros_MMK">#REF!</definedName>
    <definedName name="EURUSD">#REF!</definedName>
    <definedName name="EV__LASTREFTIME__" hidden="1">39622.6580902778</definedName>
    <definedName name="EV__LASTREFTIME___1" hidden="1">39696.5797569444</definedName>
    <definedName name="EWQ">#REF!</definedName>
    <definedName name="EXC">#REF!</definedName>
    <definedName name="Excel_BuiltIn__FilterDatabase_1">#REF!</definedName>
    <definedName name="Excel_BuiltIn__FilterDatabase_3">#REF!</definedName>
    <definedName name="Excel_BuiltIn_Criteria">#REF!</definedName>
    <definedName name="Excel_BuiltIn_Criteria_3">#REF!</definedName>
    <definedName name="Excel_BuiltIn_Database">#REF!</definedName>
    <definedName name="Excel_BuiltIn_Database_1">[114]Caisse!$A$6:$Q$765</definedName>
    <definedName name="Excel_BuiltIn_Database_3">#REF!</definedName>
    <definedName name="Excel_BuiltIn_Extract">#REF!</definedName>
    <definedName name="Excel_BuiltIn_Extract_3">#REF!</definedName>
    <definedName name="Excel_BuiltIn_Print_Area">#REF!</definedName>
    <definedName name="Excel_BuiltIn_Print_Area_1_1">#REF!</definedName>
    <definedName name="Excel_BuiltIn_Print_Area_5">#REF!</definedName>
    <definedName name="Excel_BuiltIn_Print_Area_6">#REF!</definedName>
    <definedName name="exch_rate">#REF!</definedName>
    <definedName name="EXCHRATE">#REF!</definedName>
    <definedName name="Exemption1">#REF!</definedName>
    <definedName name="Exemption2">#REF!</definedName>
    <definedName name="Exemption3">#REF!</definedName>
    <definedName name="EXP">#REF!</definedName>
    <definedName name="EXPAT">#REF!</definedName>
    <definedName name="Expats">[15]TradBud!$O$3:$P$15</definedName>
    <definedName name="Expenses">#REF!</definedName>
    <definedName name="_xlnm.Extract">#REF!</definedName>
    <definedName name="Extraction_MI">#REF!</definedName>
    <definedName name="Extraction_MI_3">#REF!</definedName>
    <definedName name="f">#REF!</definedName>
    <definedName name="f_1">#REF!</definedName>
    <definedName name="falg" localSheetId="3" hidden="1">{"Yr1",#N/A,FALSE,"Budget Detail";"Yr2",#N/A,FALSE,"Budget Detail";"Yr3",#N/A,FALSE,"Budget Detail";"Yr4",#N/A,FALSE,"Budget Detail";"Yr5",#N/A,FALSE,"Budget Detail";"Total",#N/A,FALSE,"Budget Detail"}</definedName>
    <definedName name="falg" localSheetId="6" hidden="1">{"Yr1",#N/A,FALSE,"Budget Detail";"Yr2",#N/A,FALSE,"Budget Detail";"Yr3",#N/A,FALSE,"Budget Detail";"Yr4",#N/A,FALSE,"Budget Detail";"Yr5",#N/A,FALSE,"Budget Detail";"Total",#N/A,FALSE,"Budget Detail"}</definedName>
    <definedName name="falg" hidden="1">{"Yr1",#N/A,FALSE,"Budget Detail";"Yr2",#N/A,FALSE,"Budget Detail";"Yr3",#N/A,FALSE,"Budget Detail";"Yr4",#N/A,FALSE,"Budget Detail";"Yr5",#N/A,FALSE,"Budget Detail";"Total",#N/A,FALSE,"Budget Detail"}</definedName>
    <definedName name="Famille">[30]Liste!$E$2:$E$19</definedName>
    <definedName name="Famille_10">[31]Liste!$E$2:$E$19</definedName>
    <definedName name="Famille_11">[31]Liste!$E$2:$E$19</definedName>
    <definedName name="Famille_12">[31]Liste!$E$2:$E$19</definedName>
    <definedName name="Famille_13">[31]Liste!$E$2:$E$19</definedName>
    <definedName name="Famille_14">[31]Liste!$E$2:$E$19</definedName>
    <definedName name="Famille_15">[31]Liste!$E$2:$E$19</definedName>
    <definedName name="Famille_16">[31]Liste!$E$2:$E$19</definedName>
    <definedName name="Famille_17">[31]Liste!$E$2:$E$19</definedName>
    <definedName name="Famille_18">[31]Liste!$E$2:$E$19</definedName>
    <definedName name="Famille_19">[31]Liste!$E$2:$E$19</definedName>
    <definedName name="Famille_20">[31]Liste!$E$2:$E$19</definedName>
    <definedName name="Famille_21">[31]Liste!$E$2:$E$19</definedName>
    <definedName name="Famille_22">[31]Liste!$E$2:$E$19</definedName>
    <definedName name="Famille_3">[31]Liste!$E$2:$E$19</definedName>
    <definedName name="Famille_5">[31]Liste!$E$2:$E$19</definedName>
    <definedName name="Famille_6">[31]Liste!$E$2:$E$19</definedName>
    <definedName name="Famille_7">[31]Liste!$E$2:$E$19</definedName>
    <definedName name="Famille_8">[31]Liste!$E$2:$E$19</definedName>
    <definedName name="Famille_9">[31]Liste!$E$2:$E$19</definedName>
    <definedName name="fares">'[59]I.A. - Intl Staff'!#REF!</definedName>
    <definedName name="fcb">#REF!</definedName>
    <definedName name="FD6_BDT">#REF!</definedName>
    <definedName name="FD6_tx">#REF!</definedName>
    <definedName name="FD6BDT">#REF!</definedName>
    <definedName name="FD6tx">#REF!</definedName>
    <definedName name="FDSR">[82]Lists!#REF!</definedName>
    <definedName name="FeeForService">#REF!</definedName>
    <definedName name="Feuil2">#REF!</definedName>
    <definedName name="FF">#REF!</definedName>
    <definedName name="ffdfdd">#REF!</definedName>
    <definedName name="fff">#REF!</definedName>
    <definedName name="FFFF">#REF!</definedName>
    <definedName name="fg">#REF!</definedName>
    <definedName name="FGH">'[65]BFU DA 1057'!#REF!</definedName>
    <definedName name="fghhgdf">'[65]BFU OFDA 1171'!#REF!</definedName>
    <definedName name="FGHJ">'[65]BFU ECHO 1072'!$AV$7</definedName>
    <definedName name="FILE_NAME">[115]Reconciliation!$A$1</definedName>
    <definedName name="Filename">[116]drop_down_lists!$H$3</definedName>
    <definedName name="First_Name">#REF!</definedName>
    <definedName name="firstnb">#REF!</definedName>
    <definedName name="fjdsqkf">#REF!</definedName>
    <definedName name="flag" localSheetId="3" hidden="1">{"Yr1",#N/A,FALSE,"Budget Detail";"Yr2",#N/A,FALSE,"Budget Detail";"Yr3",#N/A,FALSE,"Budget Detail";"Yr4",#N/A,FALSE,"Budget Detail";"Yr5",#N/A,FALSE,"Budget Detail";"Total",#N/A,FALSE,"Budget Detail"}</definedName>
    <definedName name="flag" localSheetId="6" hidden="1">{"Yr1",#N/A,FALSE,"Budget Detail";"Yr2",#N/A,FALSE,"Budget Detail";"Yr3",#N/A,FALSE,"Budget Detail";"Yr4",#N/A,FALSE,"Budget Detail";"Yr5",#N/A,FALSE,"Budget Detail";"Total",#N/A,FALSE,"Budget Detail"}</definedName>
    <definedName name="flag" hidden="1">{"Yr1",#N/A,FALSE,"Budget Detail";"Yr2",#N/A,FALSE,"Budget Detail";"Yr3",#N/A,FALSE,"Budget Detail";"Yr4",#N/A,FALSE,"Budget Detail";"Yr5",#N/A,FALSE,"Budget Detail";"Total",#N/A,FALSE,"Budget Detail"}</definedName>
    <definedName name="Fonction">#REF!</definedName>
    <definedName name="Fonction_du_Respo_Admin">#REF!</definedName>
    <definedName name="Fonction_Respo_Opérationnel">#REF!</definedName>
    <definedName name="Fonction_Responsable_Opérationnel">#REF!</definedName>
    <definedName name="FOODSECURITYANDLIVELIHOODS">#REF!</definedName>
    <definedName name="FORM">#REF!</definedName>
    <definedName name="FORM1">#REF!</definedName>
    <definedName name="FORM3">#REF!</definedName>
    <definedName name="FOURNISSEUR">[117]Data!$B$2:$B$25</definedName>
    <definedName name="FPHIdev">#REF!</definedName>
    <definedName name="FPHIEur">#REF!</definedName>
    <definedName name="fqfa">#REF!</definedName>
    <definedName name="fqzeuidsq">#REF!</definedName>
    <definedName name="FRA">#REF!</definedName>
    <definedName name="FRANC">[118]Paramétrages!$D$17</definedName>
    <definedName name="FRATE">'[59]I.A. - Intl Staff'!#REF!</definedName>
    <definedName name="FRATE.">'[60]I.A. - Intl Staff'!#REF!</definedName>
    <definedName name="FRATE..">'[60]I.A. - Intl Staff'!#REF!</definedName>
    <definedName name="FRATE...">'[60]I.A. - Intl Staff'!#REF!</definedName>
    <definedName name="FRATE....">'[60]I.A. - Intl Staff'!#REF!</definedName>
    <definedName name="Freddy">#REF!</definedName>
    <definedName name="Frequency">[119]Lists!$B$2:$B$3</definedName>
    <definedName name="FRF">[89]Paramétrages!$C$22</definedName>
    <definedName name="Fringe">#REF!</definedName>
    <definedName name="FRO">#REF!</definedName>
    <definedName name="fsdfsdf">#REF!</definedName>
    <definedName name="fsk">'[65]BFU OFDA 1171'!$AQ$1</definedName>
    <definedName name="FSL">#REF!</definedName>
    <definedName name="FSL_Target">#REF!</definedName>
    <definedName name="fund">[120]Summary!#REF!</definedName>
    <definedName name="fusion">#REF!</definedName>
    <definedName name="FXRATE">#REF!</definedName>
    <definedName name="fyb">#REF!</definedName>
    <definedName name="fzde">#REF!</definedName>
    <definedName name="g">#REF!</definedName>
    <definedName name="ga">[121]Paramétrage!$E$3:$E$51</definedName>
    <definedName name="gagtaer">#REF!</definedName>
    <definedName name="GARISSABUDGET">#REF!</definedName>
    <definedName name="GBP">#REF!</definedName>
    <definedName name="GBP_MMK">#REF!</definedName>
    <definedName name="GBV">OFFSET(#REF!,0,0,MATCH("*",#REF!, -1)-2,1)</definedName>
    <definedName name="Gc">#REF!</definedName>
    <definedName name="gds">#REF!</definedName>
    <definedName name="gds_3">#REF!</definedName>
    <definedName name="generaltab">'[122]General Pivot Table'!$A$3:$AH$86</definedName>
    <definedName name="gf">'[39]BFU 1072'!$BC$7</definedName>
    <definedName name="gfhfhfh">#REF!</definedName>
    <definedName name="gfhhfj">#REF!</definedName>
    <definedName name="GG">#REF!</definedName>
    <definedName name="ggggg">#REF!</definedName>
    <definedName name="gh">'[65]BFU DA 1057'!#REF!</definedName>
    <definedName name="ghj">'[65]BFU DA 1057'!#REF!</definedName>
    <definedName name="ghsrst">#REF!</definedName>
    <definedName name="GJwarehss">#REF!</definedName>
    <definedName name="gkh">#REF!</definedName>
    <definedName name="Gov">[33]Sheet1!$B$2:$B$23</definedName>
    <definedName name="Govcol">#REF!</definedName>
    <definedName name="GovColumn">[101]Admin!$D$1:$D$334</definedName>
    <definedName name="Gove">[33]Sheet2!$B$2:$B$23</definedName>
    <definedName name="Govern">#REF!</definedName>
    <definedName name="GOVERNANCEINFRASTRUCTUREANDECONOMICRECOVERY">#REF!</definedName>
    <definedName name="Government">#REF!</definedName>
    <definedName name="Governorate">#REF!</definedName>
    <definedName name="GovernorateColumn">[103]Admin!$E$1:$E$62</definedName>
    <definedName name="Governorates">OFFSET([103]Admin!$B$2,0,0,MATCH("*", [103]Admin!$B:$B,-1)-1,1)</definedName>
    <definedName name="GovernorateStart">[103]Admin!$E$1</definedName>
    <definedName name="GovStart">[101]Admin!$D$1</definedName>
    <definedName name="Grade">[32]P1!$AJ$15:$AJ$41</definedName>
    <definedName name="GRADES">'[123]Salary &amp; job scale'!$B$5:$B$18</definedName>
    <definedName name="Grand_bailleur">#REF!</definedName>
    <definedName name="Grand_Total">#REF!</definedName>
    <definedName name="GrandBailleur">[124]Paramètres!$D$4:$D$16</definedName>
    <definedName name="grants">[125]Sheet3!#REF!</definedName>
    <definedName name="grid">#REF!</definedName>
    <definedName name="grille_fct">#REF!</definedName>
    <definedName name="grille_sal">#REF!</definedName>
    <definedName name="gwncs">[126]Settings!$A$10:$A$12</definedName>
    <definedName name="h">[121]Paramétrage!$F$3:$F$65536</definedName>
    <definedName name="HANDICAP">#REF!</definedName>
    <definedName name="hania">#REF!</definedName>
    <definedName name="hb">#REF!</definedName>
    <definedName name="HCW_per_lab">#REF!</definedName>
    <definedName name="HCWs_per_bed">#REF!</definedName>
    <definedName name="HEAD">#REF!</definedName>
    <definedName name="Health">'[127]Master Payroll '!$C$11:$C$97</definedName>
    <definedName name="Health_Structure_PVolume">OFFSET(#REF!,0,0,MATCH("*",#REF!, -1)-2,1)</definedName>
    <definedName name="Health_Structure_Vol_Col">#REF!</definedName>
    <definedName name="Health_Structure_Vol_Start">#REF!</definedName>
    <definedName name="Health2">#REF!</definedName>
    <definedName name="here">#REF!</definedName>
    <definedName name="HF">#REF!</definedName>
    <definedName name="HFcol">#REF!</definedName>
    <definedName name="HFsColumn">[101]Admin!$M$1:$M$4444</definedName>
    <definedName name="HFstart">#REF!</definedName>
    <definedName name="HH">#REF!</definedName>
    <definedName name="hhjhj">[51]data1!$B$4:$V$322</definedName>
    <definedName name="hi">[121]Paramétrage!$C$3:$C$65536</definedName>
    <definedName name="HISTORIQUE">#REF!</definedName>
    <definedName name="hjk">'[65]BFU OFDA 1171'!#REF!</definedName>
    <definedName name="hm">#REF!</definedName>
    <definedName name="HOLIDAY">#REF!</definedName>
    <definedName name="holidays">OFFSET(#REF!,1,0,COUNTA(#REF!),1)</definedName>
    <definedName name="HOUSE">#REF!</definedName>
    <definedName name="HOUSE_3">#REF!</definedName>
    <definedName name="HRNAT">'[128]RH YGN'!$E$1:$E$13</definedName>
    <definedName name="hs">#REF!</definedName>
    <definedName name="huj">'[65]BFU ECHO 1072'!#REF!</definedName>
    <definedName name="Hygienists_per_bed">#REF!</definedName>
    <definedName name="Hygienists_per_lab">#REF!</definedName>
    <definedName name="Id_Number">#REF!</definedName>
    <definedName name="idLieu">#REF!</definedName>
    <definedName name="IDLIGNEB">#REF!</definedName>
    <definedName name="IDMOIS">#REF!</definedName>
    <definedName name="idProjet">[129]Parametres!#REF!</definedName>
    <definedName name="IL">#REF!</definedName>
    <definedName name="ilBOU">[130]Trad!#REF!</definedName>
    <definedName name="ILST">#REF!</definedName>
    <definedName name="Indicators">'[131]Dorp down menu lists'!$A$1:$A$16</definedName>
    <definedName name="INF">#REF!</definedName>
    <definedName name="inflation">105%</definedName>
    <definedName name="Inflation_factor_year_1">#REF!</definedName>
    <definedName name="Inflation_factor_year_2">#REF!</definedName>
    <definedName name="Inflation_factor_year_3">#REF!</definedName>
    <definedName name="Inflation_factor_year_4">#REF!</definedName>
    <definedName name="Inflation_factor_year_5">#REF!</definedName>
    <definedName name="ini_balances_eur">#REF!</definedName>
    <definedName name="ini_balances_place">#REF!</definedName>
    <definedName name="intstatus">'[45]Data Input'!$O$2:$O$4</definedName>
    <definedName name="Isaac">#REF!</definedName>
    <definedName name="Item">[132]Price!$A$3:$A$110</definedName>
    <definedName name="ITEM_DESCRIPTION">[133]Price!$C$3:$C$9998</definedName>
    <definedName name="ITEM_LIST">[134]Price!$C$3:$C$9998</definedName>
    <definedName name="item6.1">'[135]6.1'!$B$2</definedName>
    <definedName name="item6.1.1">'[135]6.1'!$B$4</definedName>
    <definedName name="item6.1.2">'[135]6.1'!$B$89</definedName>
    <definedName name="item6.1.3">'[135]6.1'!$B$104</definedName>
    <definedName name="item6.1.4">'[135]6.1'!$B$117</definedName>
    <definedName name="item6.2">'[135]6.2'!$B$2</definedName>
    <definedName name="item6.2.1">'[135]6.2'!$B$4</definedName>
    <definedName name="item6.2.2">'[135]6.2'!$B$45</definedName>
    <definedName name="item6.3">'[135]6.3'!$B$2</definedName>
    <definedName name="item6.3.1">'[135]6.3'!$B$4</definedName>
    <definedName name="item6.3.2">'[135]6.3'!$B$23</definedName>
    <definedName name="item6.3.3">'[135]6.3'!$B$59</definedName>
    <definedName name="item6.4">'[135]6.4'!$B$2</definedName>
    <definedName name="item6.4.1">'[135]6.4'!$B$4</definedName>
    <definedName name="item6.4.2">'[135]6.4'!$B$11</definedName>
    <definedName name="item6.5">'[135]6.5'!$B$2</definedName>
    <definedName name="item6.5.1">'[135]6.5'!$B$4</definedName>
    <definedName name="item6.5.2">'[135]6.5'!$B$14</definedName>
    <definedName name="item6.6">'[135]6.6'!$B$2</definedName>
    <definedName name="item6.6.1">'[135]6.6'!$B$4</definedName>
    <definedName name="item6.6.2">'[135]6.6'!$B$14</definedName>
    <definedName name="item6.6.3">'[135]6.6'!$B$167</definedName>
    <definedName name="Item6.6.4">'[135]6.6'!$B$184</definedName>
    <definedName name="item6.6.5">'[135]6.6'!$B$199</definedName>
    <definedName name="item6.7">'[135]6.7'!$B$2</definedName>
    <definedName name="Items">#REF!</definedName>
    <definedName name="itype">'[45]Data Input'!$J$2:$J$5</definedName>
    <definedName name="j">#REF!</definedName>
    <definedName name="JamesHarold">#REF!</definedName>
    <definedName name="jane">[121]Paramétrage!$G$3:$G$26</definedName>
    <definedName name="jesus">#REF!</definedName>
    <definedName name="JHJHJ" localSheetId="3" hidden="1">{"Yr1",#N/A,FALSE,"Budget Detail";"Yr2",#N/A,FALSE,"Budget Detail";"Yr3",#N/A,FALSE,"Budget Detail";"Yr4",#N/A,FALSE,"Budget Detail";"Yr5",#N/A,FALSE,"Budget Detail";"Total",#N/A,FALSE,"Budget Detail"}</definedName>
    <definedName name="JHJHJ" localSheetId="6" hidden="1">{"Yr1",#N/A,FALSE,"Budget Detail";"Yr2",#N/A,FALSE,"Budget Detail";"Yr3",#N/A,FALSE,"Budget Detail";"Yr4",#N/A,FALSE,"Budget Detail";"Yr5",#N/A,FALSE,"Budget Detail";"Total",#N/A,FALSE,"Budget Detail"}</definedName>
    <definedName name="JHJHJ" hidden="1">{"Yr1",#N/A,FALSE,"Budget Detail";"Yr2",#N/A,FALSE,"Budget Detail";"Yr3",#N/A,FALSE,"Budget Detail";"Yr4",#N/A,FALSE,"Budget Detail";"Yr5",#N/A,FALSE,"Budget Detail";"Total",#N/A,FALSE,"Budget Detail"}</definedName>
    <definedName name="jhjhjk">#REF!</definedName>
    <definedName name="jj">#REF!</definedName>
    <definedName name="jj_2">#REF!</definedName>
    <definedName name="jjjj">#REF!</definedName>
    <definedName name="jk">'[65]BFU ECHO 1072'!#REF!</definedName>
    <definedName name="jkl">#REF!</definedName>
    <definedName name="jkljlj">#REF!</definedName>
    <definedName name="jkslmfs">[15]Paramétrages!$F$39</definedName>
    <definedName name="JLS">'[65]BFU ECHO 1072'!#REF!</definedName>
    <definedName name="jmlkfdsq">#REF!</definedName>
    <definedName name="jnb">'[39]BFU 1072'!$BC$7</definedName>
    <definedName name="job">#REF!</definedName>
    <definedName name="job_2">#REF!</definedName>
    <definedName name="Josué">#REF!</definedName>
    <definedName name="Jour14">#REF!</definedName>
    <definedName name="Jour16">#REF!</definedName>
    <definedName name="Jour21">#REF!</definedName>
    <definedName name="Jour28">#REF!</definedName>
    <definedName name="Jour3">#REF!</definedName>
    <definedName name="Jour7">#REF!</definedName>
    <definedName name="Jour8">#REF!</definedName>
    <definedName name="Journal_de_banque_1">[136]Citibank!$A$5:$L$14</definedName>
    <definedName name="Journal_de_banque_2">'[136]CAIC $'!$A$5:$J$23</definedName>
    <definedName name="Journal_de_banque_2_2">'[136]CAIC _'!$A$5:$J$23</definedName>
    <definedName name="Journal_de_banque_3">[136]Stanbic!$A$5:$L$28</definedName>
    <definedName name="Journal_de_banque_4">'[136]CAIC Euros'!$A$5:$N$23</definedName>
    <definedName name="jours_fériés">[137]Year!$C$2:$C$20</definedName>
    <definedName name="joursex">'[138]prix de revient'!$AC$2</definedName>
    <definedName name="joursiege">'[138]prix de revient'!$AC$1</definedName>
    <definedName name="june">#REF!</definedName>
    <definedName name="Justin">#REF!</definedName>
    <definedName name="jvg">'[65]BFU OFDA 1171'!$AN$2</definedName>
    <definedName name="kaiwa">#REF!</definedName>
    <definedName name="Kampala">#REF!</definedName>
    <definedName name="Kanane">#REF!</definedName>
    <definedName name="KBO.LOG.047">'[139]0901 Suivi BCI'!#REF!</definedName>
    <definedName name="KBO_LOG_047">'[139]0901 Suivi BCI'!#REF!</definedName>
    <definedName name="KE69202Data">[91]KE69202AllData!$A$1:$K$4516</definedName>
    <definedName name="khlkhkl">#REF!</definedName>
    <definedName name="Kind_of_items">#REF!</definedName>
    <definedName name="KingsRiverTransportaionCosts">#REF!</definedName>
    <definedName name="kjhg">#REF!</definedName>
    <definedName name="klhjklgjklg" localSheetId="3" hidden="1">{"Yr1",#N/A,FALSE,"Budget Detail";"Yr2",#N/A,FALSE,"Budget Detail";"Yr3",#N/A,FALSE,"Budget Detail";"Yr4",#N/A,FALSE,"Budget Detail";"Yr5",#N/A,FALSE,"Budget Detail";"Total",#N/A,FALSE,"Budget Detail"}</definedName>
    <definedName name="klhjklgjklg" localSheetId="6" hidden="1">{"Yr1",#N/A,FALSE,"Budget Detail";"Yr2",#N/A,FALSE,"Budget Detail";"Yr3",#N/A,FALSE,"Budget Detail";"Yr4",#N/A,FALSE,"Budget Detail";"Yr5",#N/A,FALSE,"Budget Detail";"Total",#N/A,FALSE,"Budget Detail"}</definedName>
    <definedName name="klhjklgjklg" hidden="1">{"Yr1",#N/A,FALSE,"Budget Detail";"Yr2",#N/A,FALSE,"Budget Detail";"Yr3",#N/A,FALSE,"Budget Detail";"Yr4",#N/A,FALSE,"Budget Detail";"Yr5",#N/A,FALSE,"Budget Detail";"Total",#N/A,FALSE,"Budget Detail"}</definedName>
    <definedName name="klo">#REF!</definedName>
    <definedName name="klp">'[65]BFU OFDA 1171'!#REF!</definedName>
    <definedName name="kml">'[65]BFU DA 1057'!$AM$4</definedName>
    <definedName name="kol">'[65]BFU ECHO 1072'!#REF!</definedName>
    <definedName name="l">#REF!</definedName>
    <definedName name="lastnb">#REF!</definedName>
    <definedName name="lb_AC">'[107]Italian Trauma Kit A'!#REF!</definedName>
    <definedName name="lb_ART_NR">'[107]Italian Trauma Kit A'!#REF!</definedName>
    <definedName name="lb_ART_VORM">'[108]Annex '!#REF!</definedName>
    <definedName name="lb_CERTIFICAAT">'[107]Italian Trauma Kit A'!#REF!</definedName>
    <definedName name="lb_CODE_EXTERN">'[108]Annex '!#REF!</definedName>
    <definedName name="lb_FABRIKANT">'[107]Italian Trauma Kit A'!#REF!</definedName>
    <definedName name="lb_HOUDBAARHEID">'[107]Italian Trauma Kit A'!#REF!</definedName>
    <definedName name="lb_LEVERTIJD">'[107]Italian Trauma Kit A'!#REF!</definedName>
    <definedName name="lb_MAN_SITE">'[107]Italian Trauma Kit A'!#REF!</definedName>
    <definedName name="lb_MERK">'[108]Annex '!#REF!</definedName>
    <definedName name="lb_NOTITIE_EXTERN">'[107]Italian Trauma Kit A'!#REF!</definedName>
    <definedName name="lb_ORIGINE">'[107]Italian Trauma Kit A'!#REF!</definedName>
    <definedName name="lb_PHARMACOPEE">'[107]Italian Trauma Kit A'!#REF!</definedName>
    <definedName name="lb_PRIJS_LUCHT">'[107]Italian Trauma Kit A'!#REF!</definedName>
    <definedName name="lb_PRIJS_WEG">'[108]Annex '!#REF!</definedName>
    <definedName name="lb_PRIJS_ZEE">'[107]Italian Trauma Kit A'!#REF!</definedName>
    <definedName name="lb_REG_LAND">'[107]Italian Trauma Kit A'!#REF!</definedName>
    <definedName name="lb_REGISTRATIE_NR">'[107]Italian Trauma Kit A'!#REF!</definedName>
    <definedName name="lb_TOT_PRIJS_LUCHT">'[107]Italian Trauma Kit A'!#REF!</definedName>
    <definedName name="lb_TOT_PRIJS_WEG">'[108]Annex '!#REF!</definedName>
    <definedName name="lb_TOT_PRIJS_ZEE">'[107]Italian Trauma Kit A'!#REF!</definedName>
    <definedName name="LB5MARS">#REF!</definedName>
    <definedName name="LB5MARS_2">#REF!</definedName>
    <definedName name="LEB">'[140]7. Lebanon SI'!$A$1:$T$155</definedName>
    <definedName name="LEBVF">'[140]6. Lebanon Echo'!$A$1:$J$162</definedName>
    <definedName name="level">#REF!</definedName>
    <definedName name="levels">#REF!</definedName>
    <definedName name="LF_01">[78]Paramétrage!$H$4:$H$1793</definedName>
    <definedName name="lieu">[41]PARAMETERS!$AH$4:$AH$5</definedName>
    <definedName name="Ligne_Fin">[141]GL!#REF!</definedName>
    <definedName name="ligne_mois">[51]data1!$4:$4</definedName>
    <definedName name="ligne_mois_2">[36]data1!$4:$4</definedName>
    <definedName name="ligne_mois_3">[36]data1!$4:$4</definedName>
    <definedName name="Lignes_financières">[79]Paramétrage!#REF!</definedName>
    <definedName name="Lignes_financières_3">[79]Paramétrage!#REF!</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ist">#REF!</definedName>
    <definedName name="LIST_USERS">'[142]SORTIE DE FUEL'!$C$4:$U$34</definedName>
    <definedName name="ListA1U">[32]P1!$T$15:$T$17</definedName>
    <definedName name="ListA1V">[32]P1!$X$15:$X$20</definedName>
    <definedName name="ListB2K">[32]P1!$Z$15:$Z$28</definedName>
    <definedName name="ListContract">[32]P1!$D$19:$D$20</definedName>
    <definedName name="ListD4C">[32]P1!$V$15:$V$17</definedName>
    <definedName name="liste">#REF!</definedName>
    <definedName name="ListMonth">[32]P1!#REF!</definedName>
    <definedName name="listnb">#REF!</definedName>
    <definedName name="ListRelocation">[32]P1!$AL$15:$AL$20</definedName>
    <definedName name="ListZ1J">[32]P1!$AB$15:$AB$16</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LOABOOK">#REF!</definedName>
    <definedName name="LOC">[89]Paramétrages!$C$24</definedName>
    <definedName name="Location">'[33]Staff breakdown'!$B$166:$B$167</definedName>
    <definedName name="locs">[15]Paramétrages!$C$24</definedName>
    <definedName name="Log">#REF!</definedName>
    <definedName name="log_process">#REF!</definedName>
    <definedName name="Logistics">#REF!</definedName>
    <definedName name="LOGISTICSANDEMERGENCYTELECOMMUNICATIONS">#REF!</definedName>
    <definedName name="LOGUNICEF">#REF!</definedName>
    <definedName name="LOL">'[65]BFU OFDA 1171'!#REF!</definedName>
    <definedName name="lpo">'[65]BFU OFDA 1171'!#REF!</definedName>
    <definedName name="Luci">#REF!</definedName>
    <definedName name="lui">#REF!</definedName>
    <definedName name="lui_2">#REF!</definedName>
    <definedName name="m">#REF!</definedName>
    <definedName name="macro">#REF!</definedName>
    <definedName name="macro_2">#REF!</definedName>
    <definedName name="MAEFOOD">#REF!</definedName>
    <definedName name="mama">#REF!</definedName>
    <definedName name="mama_2">#REF!</definedName>
    <definedName name="Mantika_pcode">[103]Admin!$J$2:$J$273</definedName>
    <definedName name="March">#REF!</definedName>
    <definedName name="marchés">'[143]Procuremen table'!$K$2:$K$4</definedName>
    <definedName name="Markets">[99]Datas!$A$2:$A$4</definedName>
    <definedName name="martin">#REF!</definedName>
    <definedName name="martin_2">#REF!</definedName>
    <definedName name="mas">'[144]Total Price Est.'!$C$1:$I$102</definedName>
    <definedName name="material">[133]Price!$C$2:$C$994</definedName>
    <definedName name="Max_critical_beds_for_period">#REF!</definedName>
    <definedName name="Max_critical_capped_beds">#REF!</definedName>
    <definedName name="Max_HCW_for_outpatient">#REF!</definedName>
    <definedName name="Max_hospitals_operating">#REF!</definedName>
    <definedName name="Max_inpatient_ambulancier">#REF!</definedName>
    <definedName name="Max_inpatient_beds">#REF!</definedName>
    <definedName name="Max_inpatient_caretaker">#REF!</definedName>
    <definedName name="Max_inpatient_HCWs">#REF!</definedName>
    <definedName name="Max_inpatient_hygienist">#REF!</definedName>
    <definedName name="Max_Lab_HCWs">#REF!</definedName>
    <definedName name="Max_Lab_hygienists">#REF!</definedName>
    <definedName name="Max_severe_beds_for_period">#REF!</definedName>
    <definedName name="Max_severe_capped_beds">#REF!</definedName>
    <definedName name="Max_total_capped_beds">#REF!</definedName>
    <definedName name="MaxTestsPerDay">#REF!</definedName>
    <definedName name="MAYO1">#REF!</definedName>
    <definedName name="MAYO1_3">#REF!</definedName>
    <definedName name="MAYO2">#REF!</definedName>
    <definedName name="MAYO2_3">#REF!</definedName>
    <definedName name="MCWH">#REF!</definedName>
    <definedName name="MedicalcommoditiesforCE1">#REF!</definedName>
    <definedName name="MENU">#REF!</definedName>
    <definedName name="Method_Delivery_Col">#REF!</definedName>
    <definedName name="Method_Delivery_Start">#REF!</definedName>
    <definedName name="mg">#REF!</definedName>
    <definedName name="MHPSS">#REF!</definedName>
    <definedName name="MHPSS2">#REF!</definedName>
    <definedName name="mico">#REF!</definedName>
    <definedName name="mico_2">#REF!</definedName>
    <definedName name="mike">'[60]I.A. - Intl Staff'!#REF!</definedName>
    <definedName name="MildCasePercentage">#REF!</definedName>
    <definedName name="MINEACTION">#REF!</definedName>
    <definedName name="MISSION">#REF!</definedName>
    <definedName name="MMK">#REF!</definedName>
    <definedName name="MMK_dollar">#REF!</definedName>
    <definedName name="MMK_USD">#REF!</definedName>
    <definedName name="MMK_USD2">#REF!</definedName>
    <definedName name="mmm">#REF!</definedName>
    <definedName name="mmma" hidden="1">#REF!</definedName>
    <definedName name="mn.n.">[145]BPSynthèse!$I$18</definedName>
    <definedName name="MOa">#REF!</definedName>
    <definedName name="ModuleColumn">'[87]Data Sheet'!$B$53:$B$243</definedName>
    <definedName name="ModuleStart">[87]!Intervention[Module]</definedName>
    <definedName name="Mois">[30]Liste!$G$2:$G$13</definedName>
    <definedName name="Mois_10">[31]Liste!$G$2:$G$13</definedName>
    <definedName name="Mois_11">[31]Liste!$G$2:$G$13</definedName>
    <definedName name="Mois_12">[31]Liste!$G$2:$G$13</definedName>
    <definedName name="Mois_13">[31]Liste!$G$2:$G$13</definedName>
    <definedName name="Mois_14">[31]Liste!$G$2:$G$13</definedName>
    <definedName name="Mois_15">[31]Liste!$G$2:$G$13</definedName>
    <definedName name="Mois_16">[31]Liste!$G$2:$G$13</definedName>
    <definedName name="Mois_17">[31]Liste!$G$2:$G$13</definedName>
    <definedName name="Mois_18">[31]Liste!$G$2:$G$13</definedName>
    <definedName name="Mois_19">[31]Liste!$G$2:$G$13</definedName>
    <definedName name="Mois_20">[31]Liste!$G$2:$G$13</definedName>
    <definedName name="Mois_21">[31]Liste!$G$2:$G$13</definedName>
    <definedName name="Mois_22">[31]Liste!$G$2:$G$13</definedName>
    <definedName name="Mois_3">[31]Liste!$G$2:$G$13</definedName>
    <definedName name="Mois_5">[31]Liste!$G$2:$G$13</definedName>
    <definedName name="Mois_6">[31]Liste!$G$2:$G$13</definedName>
    <definedName name="Mois_7">[31]Liste!$G$2:$G$13</definedName>
    <definedName name="Mois_8">[31]Liste!$G$2:$G$13</definedName>
    <definedName name="Mois_9">[31]Liste!$G$2:$G$13</definedName>
    <definedName name="moislettre">[42]renvoi!$A$52</definedName>
    <definedName name="MOm">#REF!</definedName>
    <definedName name="monnaie">[146]Parametrage!$H$8:$H$10</definedName>
    <definedName name="Month">[44]Definitions!$Q$9:$Q$20</definedName>
    <definedName name="Month_Actuals">'[147]Variance Analysis'!$M$4:$M$12</definedName>
    <definedName name="Months">'[131]Dorp down menu lists'!$A$18:$A$45</definedName>
    <definedName name="MOt">#REF!</definedName>
    <definedName name="MRO">#REF!</definedName>
    <definedName name="Mu">#REF!</definedName>
    <definedName name="Multiplier_non_reusable">#REF!</definedName>
    <definedName name="Multiplier_reuseable">#REF!</definedName>
    <definedName name="n">[148]CACTHB!$A$3:$Q$4</definedName>
    <definedName name="N_PROG">#REF!</definedName>
    <definedName name="Nahya_pcode">[103]Admin!$O$2:$O$5253</definedName>
    <definedName name="NahyaStart">[103]Admin!$O$1</definedName>
    <definedName name="Name">'[127]Master Payroll '!$C$11:$C$97</definedName>
    <definedName name="National">#REF!</definedName>
    <definedName name="National_factor_year1">#REF!</definedName>
    <definedName name="National_factor_year2">#REF!</definedName>
    <definedName name="National_factor_year3">'[149]Budget Line Item'!$E$14</definedName>
    <definedName name="National_factor_year4">#REF!</definedName>
    <definedName name="National_factor_year5">#REF!</definedName>
    <definedName name="nationality">'[45]Data Input'!$N$2:$N$3</definedName>
    <definedName name="nb">#REF!</definedName>
    <definedName name="nbEmpl">#REF!</definedName>
    <definedName name="NBLOC">#REF!</definedName>
    <definedName name="NbrJourMois">[53]Trad!#REF!</definedName>
    <definedName name="NBVEHICMSF">#REF!</definedName>
    <definedName name="ndjadnfdnf">#REF!</definedName>
    <definedName name="ndolaou">#REF!</definedName>
    <definedName name="New">#REF!</definedName>
    <definedName name="Newname">#REF!</definedName>
    <definedName name="newstatement">'[150]0901 Suivi BCI'!#REF!</definedName>
    <definedName name="NICO">NA()</definedName>
    <definedName name="nj">#REF!</definedName>
    <definedName name="njk">#REF!</definedName>
    <definedName name="NM">[151]hypothèses!$B$28</definedName>
    <definedName name="no">'[60]I.A. - Intl Staff'!#REF!</definedName>
    <definedName name="Nom_du_Responsable_Administratif">#REF!</definedName>
    <definedName name="Nom_Respo_Opérationnel">#REF!</definedName>
    <definedName name="Nombre">#REF!</definedName>
    <definedName name="NONFOODITEMSANDEMERGENCYSHELTER">#REF!</definedName>
    <definedName name="novrt">#REF!</definedName>
    <definedName name="now">'[60]I.A. - Intl Staff'!#REF!</definedName>
    <definedName name="NRA">#REF!</definedName>
    <definedName name="NRO">#REF!</definedName>
    <definedName name="Ns">#REF!</definedName>
    <definedName name="nsi_employee">#REF!</definedName>
    <definedName name="nsi_employer">#REF!</definedName>
    <definedName name="NTC">#REF!</definedName>
    <definedName name="NUM_ACT">'[142]SORTIE DE FUEL'!$B$25:$C$34</definedName>
    <definedName name="NUM_CAR">'[142]SORTIE DE FUEL'!$B$4:$C$8</definedName>
    <definedName name="Num_Debut">#REF!</definedName>
    <definedName name="num_employé">#REF!</definedName>
    <definedName name="Num_Fin">#REF!</definedName>
    <definedName name="NUM_GEN">'[142]SORTIE DE FUEL'!$B$12:$C$21</definedName>
    <definedName name="num_paie">#REF!</definedName>
    <definedName name="Number_of_BAC_team">#REF!</definedName>
    <definedName name="Number_of_demining_team">#REF!</definedName>
    <definedName name="Number_of_EMRE_teams">#REF!</definedName>
    <definedName name="Number_of_EOD_team">#REF!</definedName>
    <definedName name="Number_of_MDD_team">#REF!</definedName>
    <definedName name="Number_of_months">#REF!</definedName>
    <definedName name="Number_of_MRE_team">#REF!</definedName>
    <definedName name="Numbered">#REF!</definedName>
    <definedName name="NumberOfBeds_per_centre">#REF!</definedName>
    <definedName name="NuméroJours">[53]Trad!#REF!</definedName>
    <definedName name="NUT">#REF!</definedName>
    <definedName name="NUTRITION">#REF!</definedName>
    <definedName name="o">'[152]tab 1'!$A$2:$AO$332</definedName>
    <definedName name="OBJNUM">[153]Assumptions!$E$5</definedName>
    <definedName name="OFDA">#REF!</definedName>
    <definedName name="OFDAfood">#REF!</definedName>
    <definedName name="OFFICE">#REF!</definedName>
    <definedName name="OFFICE_3">#REF!</definedName>
    <definedName name="oiu">#REF!</definedName>
    <definedName name="ok">[6]Extra!$A$3:$A$1999</definedName>
    <definedName name="ok_2">#REF!</definedName>
    <definedName name="Olivier">#REF!</definedName>
    <definedName name="OMDURMAN">#REF!</definedName>
    <definedName name="OMDURMAN_3">#REF!</definedName>
    <definedName name="OneTimeCosts">#REF!</definedName>
    <definedName name="OnSiteCosts">#REF!</definedName>
    <definedName name="Operations">#REF!</definedName>
    <definedName name="optype">#REF!</definedName>
    <definedName name="Organisation">[44]Definitions!$D$9:$D$235</definedName>
    <definedName name="Origin">[119]Lists!$C$2:$C$5</definedName>
    <definedName name="OTD">#REF!</definedName>
    <definedName name="Outillage">#REF!</definedName>
    <definedName name="outils">'[154]Liste de prix'!$A$6:$A$92</definedName>
    <definedName name="Output_beds_in_country">#REF!</definedName>
    <definedName name="Output_Indicator_2.4">[155]Logframe!$B$81</definedName>
    <definedName name="Output_Indicator_3.4">[155]Logframe!$B$108</definedName>
    <definedName name="Output_Indicator_4.4">[155]Logframe!$B$135</definedName>
    <definedName name="Output_Indicator_5.4">[155]Logframe!$B$162</definedName>
    <definedName name="OVERMAX">#REF!</definedName>
    <definedName name="OVERTEX">#REF!</definedName>
    <definedName name="P">#REF!</definedName>
    <definedName name="PAIE0809">#REF!</definedName>
    <definedName name="Paie0901">#REF!</definedName>
    <definedName name="Paie0902">#REF!</definedName>
    <definedName name="Paie0905">#REF!</definedName>
    <definedName name="PAIEAOUT09">#REF!</definedName>
    <definedName name="papa">#REF!</definedName>
    <definedName name="papa_2">#REF!</definedName>
    <definedName name="PAPLOG.....PAR10">#REF!</definedName>
    <definedName name="PAPLOG_____PAR10">#REF!</definedName>
    <definedName name="Partner">[100]Combo!$B:$B</definedName>
    <definedName name="Partners">'[131]Dorp down menu lists'!$A$47:$A$49</definedName>
    <definedName name="PartnerType">[40]Master!$K$2:$K$7</definedName>
    <definedName name="PAYROLL">#REF!</definedName>
    <definedName name="PAYS">[15]Paramétrages!$G$11</definedName>
    <definedName name="PC">#REF!</definedName>
    <definedName name="PDepRel">[15]Paramétrages!$G$14</definedName>
    <definedName name="PER_BASIC">'[156]March 2005'!$C$6</definedName>
    <definedName name="PER_BC">'[156]March 2005'!$K$6</definedName>
    <definedName name="PER_CLOTHES">'[156]March 2005'!$H$6</definedName>
    <definedName name="PER_COLA">'[156]March 2005'!$D$6</definedName>
    <definedName name="PER_HOUSING">'[156]March 2005'!$I$6</definedName>
    <definedName name="PER_MEAL">'[156]March 2005'!$E$6</definedName>
    <definedName name="PER_MEDICAL">'[156]March 2005'!$G$6</definedName>
    <definedName name="PER_TRANS">'[156]March 2005'!$F$6</definedName>
    <definedName name="percent">#REF!</definedName>
    <definedName name="percent1">#REF!</definedName>
    <definedName name="Percentage">[44]Definitions!$AK$9:$AK$29</definedName>
    <definedName name="PerDiem">#REF!</definedName>
    <definedName name="PerdiemMens">#REF!</definedName>
    <definedName name="Period">'[157]Total Exp.'!$O$1:$O$65536</definedName>
    <definedName name="Pers_Nat_Fin">#REF!</definedName>
    <definedName name="personel">#REF!</definedName>
    <definedName name="PHCC">[158]Facilities!$H$10</definedName>
    <definedName name="PHCU">[158]Facilities!$G$10</definedName>
    <definedName name="pig" localSheetId="3" hidden="1">{"Yr1",#N/A,FALSE,"Budget Detail";"Yr2",#N/A,FALSE,"Budget Detail";"Yr3",#N/A,FALSE,"Budget Detail";"Yr4",#N/A,FALSE,"Budget Detail";"Yr5",#N/A,FALSE,"Budget Detail";"Total",#N/A,FALSE,"Budget Detail"}</definedName>
    <definedName name="pig" localSheetId="6" hidden="1">{"Yr1",#N/A,FALSE,"Budget Detail";"Yr2",#N/A,FALSE,"Budget Detail";"Yr3",#N/A,FALSE,"Budget Detail";"Yr4",#N/A,FALSE,"Budget Detail";"Yr5",#N/A,FALSE,"Budget Detail";"Total",#N/A,FALSE,"Budget Detail"}</definedName>
    <definedName name="pig" hidden="1">{"Yr1",#N/A,FALSE,"Budget Detail";"Yr2",#N/A,FALSE,"Budget Detail";"Yr3",#N/A,FALSE,"Budget Detail";"Yr4",#N/A,FALSE,"Budget Detail";"Yr5",#N/A,FALSE,"Budget Detail";"Total",#N/A,FALSE,"Budget Detail"}</definedName>
    <definedName name="pivert1">'[159]November cashbox 840'!#REF!</definedName>
    <definedName name="pivert2">'[159]November cashbox 840'!#REF!</definedName>
    <definedName name="pivort">'[159]November cashbox 840'!#REF!</definedName>
    <definedName name="PIVOT">[160]pivot!$A$5:$K$50</definedName>
    <definedName name="Pk_Line">[161]Piks!$C$5:$C$13</definedName>
    <definedName name="PKR">'[162]Budget '!$C$79</definedName>
    <definedName name="PKR_E">'[73]FORECAST KPK - EUR'!$AC$3</definedName>
    <definedName name="place">#REF!</definedName>
    <definedName name="place_2">#REF!</definedName>
    <definedName name="plagexpats2">#REF!</definedName>
    <definedName name="pmn">'[39]BFU 1072'!$BC$8</definedName>
    <definedName name="Pointage">[163]PointageCDD!$B$278:$B$297</definedName>
    <definedName name="POOL">#REF!</definedName>
    <definedName name="pop">#REF!</definedName>
    <definedName name="PostDiff">#REF!</definedName>
    <definedName name="POUND">'[113]DFID 2 SIN'!$M$5</definedName>
    <definedName name="PP">'[60]I.A. - Intl Staff'!#REF!</definedName>
    <definedName name="ppppp">#REF!</definedName>
    <definedName name="pppppppppppp">#REF!</definedName>
    <definedName name="PR_11" hidden="1">#REF!</definedName>
    <definedName name="PR14_">#REF!</definedName>
    <definedName name="PreviousQuarters">'[91]Previous Quarters'!$A$1:$K$3294</definedName>
    <definedName name="PREVUdev">#REF!</definedName>
    <definedName name="PREVUeur">#REF!</definedName>
    <definedName name="pricelist">'[164]Price list '!$A$5:$D$65536</definedName>
    <definedName name="Primero_Nro">#REF!</definedName>
    <definedName name="primetrans">#REF!</definedName>
    <definedName name="print_ar2">#REF!</definedName>
    <definedName name="_xlnm.Print_Area" localSheetId="3">'Ajwah HU'!$A$1:$G$45</definedName>
    <definedName name="_xlnm.Print_Area" localSheetId="10">'Al Buriqa Hospital '!$A$1:$G$77</definedName>
    <definedName name="_xlnm.Print_Area" localSheetId="6">'Al Qaifi HU'!$A$1:$G$54</definedName>
    <definedName name="_xlnm.Print_Area" localSheetId="7">'AL Rabooa HU'!$A$1:$G$128</definedName>
    <definedName name="_xlnm.Print_Area" localSheetId="5">'Al Tawrah Hospital'!$A$1:$G$72</definedName>
    <definedName name="_xlnm.Print_Area" localSheetId="11">'Habil Hanash'!$A$1:$G$4</definedName>
    <definedName name="_xlnm.Print_Area" localSheetId="1">'Harrir HF'!$A$1:$G$24</definedName>
    <definedName name="_xlnm.Print_Area" localSheetId="2">'Harrir HF Solar system'!$A$1:$G$9</definedName>
    <definedName name="_xlnm.Print_Area" localSheetId="8">'Ibn Khaldoon Hospital'!$A$2:$G$39</definedName>
    <definedName name="_xlnm.Print_Area" localSheetId="12">Makeedim!$A$1:$H$6</definedName>
    <definedName name="_xlnm.Print_Area" localSheetId="4">'Maternity Center - Hawtah'!$A$1:$G$26</definedName>
    <definedName name="_xlnm.Print_Area" localSheetId="9">'Radfan Hospital '!$A$1:$G$32</definedName>
    <definedName name="_xlnm.Print_Area">#REF!</definedName>
    <definedName name="PRINT_AREA_MI" localSheetId="3">#REF!</definedName>
    <definedName name="PRINT_AREA_MI" localSheetId="6">#REF!</definedName>
    <definedName name="PRINT_AREA_MI">#REF!</definedName>
    <definedName name="_xlnm.Print_Titles" localSheetId="3">#REF!</definedName>
    <definedName name="_xlnm.Print_Titles" localSheetId="10">'Al Buriqa Hospital '!$1:$2</definedName>
    <definedName name="_xlnm.Print_Titles" localSheetId="6">'Al Qaifi HU'!$1:$3</definedName>
    <definedName name="_xlnm.Print_Titles" localSheetId="7">'AL Rabooa HU'!$1:$3</definedName>
    <definedName name="_xlnm.Print_Titles" localSheetId="5">'Al Tawrah Hospital'!$1:$2</definedName>
    <definedName name="_xlnm.Print_Titles" localSheetId="11">'Habil Hanash'!$1:$2</definedName>
    <definedName name="_xlnm.Print_Titles" localSheetId="8">'Ibn Khaldoon Hospital'!$2:$3</definedName>
    <definedName name="_xlnm.Print_Titles" localSheetId="12">Makeedim!$1:$4</definedName>
    <definedName name="_xlnm.Print_Titles" localSheetId="4">'Maternity Center - Hawtah'!$1:$2</definedName>
    <definedName name="_xlnm.Print_Titles" localSheetId="9">'Radfan Hospital '!$1:$2</definedName>
    <definedName name="_xlnm.Print_Titles">#REF!</definedName>
    <definedName name="Print_Titles_MI">#REF!</definedName>
    <definedName name="Print_Titles2">#REF!</definedName>
    <definedName name="printstaffnb">#REF!</definedName>
    <definedName name="priorpost">[126]Settings!$A$1:$A$2</definedName>
    <definedName name="PRM">#REF!</definedName>
    <definedName name="pro">#REF!</definedName>
    <definedName name="pro_2">#REF!</definedName>
    <definedName name="proba">#REF!</definedName>
    <definedName name="PROBA1">#REF!</definedName>
    <definedName name="PROBA2">#REF!</definedName>
    <definedName name="Procédure">[165]Introduction!$R$4:$R$10</definedName>
    <definedName name="Procédures">[166]Datas!$A$2:$A$7</definedName>
    <definedName name="Process" localSheetId="3">#REF!</definedName>
    <definedName name="Process" localSheetId="6">#REF!</definedName>
    <definedName name="Process">#REF!</definedName>
    <definedName name="ProcessType">[167]Admin_List!$I$2:$I$6</definedName>
    <definedName name="Procurement">[119]Lists!$D$2:$D$6</definedName>
    <definedName name="Procurement_Source">#REF!</definedName>
    <definedName name="program">'[168]irc 2'!#REF!</definedName>
    <definedName name="program1">'[168]avsi 2'!#REF!</definedName>
    <definedName name="program2">'[168]crs 2'!#REF!</definedName>
    <definedName name="Program3">'[168]care 2'!#REF!</definedName>
    <definedName name="Program4" localSheetId="3">#REF!</definedName>
    <definedName name="Program4" localSheetId="6">#REF!</definedName>
    <definedName name="Program4">#REF!</definedName>
    <definedName name="program5" localSheetId="3">#REF!</definedName>
    <definedName name="program5" localSheetId="6">#REF!</definedName>
    <definedName name="program5">#REF!</definedName>
    <definedName name="programme" localSheetId="3">'[169]data summary'!#REF!</definedName>
    <definedName name="programme" localSheetId="6">'[169]data summary'!#REF!</definedName>
    <definedName name="programme">'[169]data summary'!#REF!</definedName>
    <definedName name="Programs" localSheetId="3">#REF!</definedName>
    <definedName name="Programs" localSheetId="6">#REF!</definedName>
    <definedName name="Programs">#REF!</definedName>
    <definedName name="ProjectBenficieries">[40]Master!$M$2:$M$5</definedName>
    <definedName name="Projectcode">[32]P1!$A$15:$B$37</definedName>
    <definedName name="ProjectDuration">[40]Master!$I$2:$I$13</definedName>
    <definedName name="Projects">'[69]Budget Lines'!$A$2:$A$4</definedName>
    <definedName name="projet">[89]Paramétrages!$B$17</definedName>
    <definedName name="Prop">#REF!</definedName>
    <definedName name="PROTECTION">#REF!</definedName>
    <definedName name="prout">#REF!</definedName>
    <definedName name="Provid">#REF!</definedName>
    <definedName name="pROVIDER">#REF!</definedName>
    <definedName name="psfirstnb">#N/A</definedName>
    <definedName name="PTS">#REF!</definedName>
    <definedName name="PTSwithDHK">#REF!</definedName>
    <definedName name="Ptype">'[45]Data Input'!$M$2:$M$6</definedName>
    <definedName name="Publipost">#REF!</definedName>
    <definedName name="pyscnps">#REF!</definedName>
    <definedName name="pysfir">#REF!</definedName>
    <definedName name="pysirpp">#REF!</definedName>
    <definedName name="qq">#REF!</definedName>
    <definedName name="quantité">'[88]budget interne (opt 1)'!$B$8:$B$52</definedName>
    <definedName name="quilts">#REF!</definedName>
    <definedName name="qwe">'[65]BFU UNICEF 1139'!$AJ$4</definedName>
    <definedName name="qwwruio" localSheetId="3">#REF!</definedName>
    <definedName name="qwwruio" localSheetId="6">#REF!</definedName>
    <definedName name="qwwruio">#REF!</definedName>
    <definedName name="qwwwa" localSheetId="3">#REF!</definedName>
    <definedName name="qwwwa" localSheetId="6">#REF!</definedName>
    <definedName name="qwwwa">#REF!</definedName>
    <definedName name="Radio_Communication" localSheetId="3">#REF!</definedName>
    <definedName name="Radio_Communication" localSheetId="6">#REF!</definedName>
    <definedName name="Radio_Communication">#REF!</definedName>
    <definedName name="rate">#REF!</definedName>
    <definedName name="RATE_MMKUSD">'[65]BFU OFDA 1171'!$AQ$2</definedName>
    <definedName name="RATE_USD_MMK">#REF!</definedName>
    <definedName name="rate1">#REF!</definedName>
    <definedName name="rate2">#REF!</definedName>
    <definedName name="Rate3">1.25</definedName>
    <definedName name="RATEBDT_EUR">#REF!</definedName>
    <definedName name="RATEEUR_MMK">'[65]BFU ECHO 1072'!#REF!</definedName>
    <definedName name="RATEEUR_USD">'[65]BFU ECHO 1072'!#REF!</definedName>
    <definedName name="ratetable">'[135]INFO sheet'!$E$7:$G$10</definedName>
    <definedName name="rateusd">[170]MDM!$M$7</definedName>
    <definedName name="RATEUSD_MMK">'[65]BFU UNICEF 1139'!#REF!</definedName>
    <definedName name="Rb" localSheetId="3">#REF!</definedName>
    <definedName name="Rb" localSheetId="6">#REF!</definedName>
    <definedName name="Rb">#REF!</definedName>
    <definedName name="REAF">'[28]TCD reallocation'!$A$5:$B$14</definedName>
    <definedName name="Reagent" localSheetId="3">#REF!</definedName>
    <definedName name="Reagent" localSheetId="6">#REF!</definedName>
    <definedName name="Reagent">#REF!</definedName>
    <definedName name="reasonterminationcontract">[32]P1!$AV$15:$AV$22</definedName>
    <definedName name="RECAP">#REF!</definedName>
    <definedName name="récap">#REF!</definedName>
    <definedName name="RECAP_3">#REF!</definedName>
    <definedName name="Recipients">#REF!</definedName>
    <definedName name="RECU_FACTURE">#REF!</definedName>
    <definedName name="RecurringCosts">#REF!</definedName>
    <definedName name="RED">'[65]BFU DA 1057'!#REF!</definedName>
    <definedName name="Redo">#REF!</definedName>
    <definedName name="REDT">'[65]BFU DA 1057'!#REF!</definedName>
    <definedName name="REFUGEESMULTISECTOR">#REF!</definedName>
    <definedName name="Rehab">#REF!</definedName>
    <definedName name="REMAINING_MONTHS">'[171]Remaining Months'!$G$29</definedName>
    <definedName name="repeatedgov">[102]Sheet2!$J$2:$J$333</definedName>
    <definedName name="Requester">[167]Admin_List!$C$2:$C$10</definedName>
    <definedName name="responsecategory" localSheetId="3">#REF!</definedName>
    <definedName name="responsecategory" localSheetId="6">#REF!</definedName>
    <definedName name="responsecategory">#REF!</definedName>
    <definedName name="responsetype" localSheetId="3">#REF!</definedName>
    <definedName name="responsetype" localSheetId="6">#REF!</definedName>
    <definedName name="responsetype">#REF!</definedName>
    <definedName name="RESUME2" localSheetId="3" hidden="1">{"Yr1",#N/A,FALSE,"Budget Detail";"Yr2",#N/A,FALSE,"Budget Detail";"Yr3",#N/A,FALSE,"Budget Detail";"Yr4",#N/A,FALSE,"Budget Detail";"Yr5",#N/A,FALSE,"Budget Detail";"Total",#N/A,FALSE,"Budget Detail"}</definedName>
    <definedName name="RESUME2" localSheetId="6" hidden="1">{"Yr1",#N/A,FALSE,"Budget Detail";"Yr2",#N/A,FALSE,"Budget Detail";"Yr3",#N/A,FALSE,"Budget Detail";"Yr4",#N/A,FALSE,"Budget Detail";"Yr5",#N/A,FALSE,"Budget Detail";"Total",#N/A,FALSE,"Budget Detail"}</definedName>
    <definedName name="RESUME2" hidden="1">{"Yr1",#N/A,FALSE,"Budget Detail";"Yr2",#N/A,FALSE,"Budget Detail";"Yr3",#N/A,FALSE,"Budget Detail";"Yr4",#N/A,FALSE,"Budget Detail";"Yr5",#N/A,FALSE,"Budget Detail";"Total",#N/A,FALSE,"Budget Detail"}</definedName>
    <definedName name="retgagt">'[172]RF 723'!$AB$3</definedName>
    <definedName name="RETURNSANDEARLYREINTEGRATION" localSheetId="3">#REF!</definedName>
    <definedName name="RETURNSANDEARLYREINTEGRATION" localSheetId="6">#REF!</definedName>
    <definedName name="RETURNSANDEARLYREINTEGRATION">#REF!</definedName>
    <definedName name="revised" localSheetId="3">#REF!</definedName>
    <definedName name="revised" localSheetId="6">#REF!</definedName>
    <definedName name="revised">#REF!</definedName>
    <definedName name="rewtbte">'[173]H&amp;O rent'!$G$4</definedName>
    <definedName name="rfa" localSheetId="3" hidden="1">{"Yr1",#N/A,FALSE,"Budget Detail";"Yr2",#N/A,FALSE,"Budget Detail";"Yr3",#N/A,FALSE,"Budget Detail";"Yr4",#N/A,FALSE,"Budget Detail";"Yr5",#N/A,FALSE,"Budget Detail";"Total",#N/A,FALSE,"Budget Detail"}</definedName>
    <definedName name="rfa" localSheetId="6" hidden="1">{"Yr1",#N/A,FALSE,"Budget Detail";"Yr2",#N/A,FALSE,"Budget Detail";"Yr3",#N/A,FALSE,"Budget Detail";"Yr4",#N/A,FALSE,"Budget Detail";"Yr5",#N/A,FALSE,"Budget Detail";"Total",#N/A,FALSE,"Budget Detail"}</definedName>
    <definedName name="rfa" hidden="1">{"Yr1",#N/A,FALSE,"Budget Detail";"Yr2",#N/A,FALSE,"Budget Detail";"Yr3",#N/A,FALSE,"Budget Detail";"Yr4",#N/A,FALSE,"Budget Detail";"Yr5",#N/A,FALSE,"Budget Detail";"Total",#N/A,FALSE,"Budget Detail"}</definedName>
    <definedName name="ri">#REF!</definedName>
    <definedName name="Risk_Rating">#REF!</definedName>
    <definedName name="Roles">'[174]Lists - do not delete'!$A$1:$A$10</definedName>
    <definedName name="RR" localSheetId="3">#REF!</definedName>
    <definedName name="RR" localSheetId="6">#REF!</definedName>
    <definedName name="RR">#REF!</definedName>
    <definedName name="rva" localSheetId="3">#REF!</definedName>
    <definedName name="rva" localSheetId="6">#REF!</definedName>
    <definedName name="rva">#REF!</definedName>
    <definedName name="rvqr" localSheetId="3">#REF!</definedName>
    <definedName name="rvqr" localSheetId="6">#REF!</definedName>
    <definedName name="rvqr">#REF!</definedName>
    <definedName name="s">#REF!</definedName>
    <definedName name="sa">'[65]BFU OFDA 1171'!#REF!</definedName>
    <definedName name="sadf">#REF!</definedName>
    <definedName name="sadflkj">[36]data1!$B$4:$V$322</definedName>
    <definedName name="saga">#REF!</definedName>
    <definedName name="SAL">#REF!</definedName>
    <definedName name="sal_ref">#REF!</definedName>
    <definedName name="SALAIRE">#REF!</definedName>
    <definedName name="Salaries">#REF!</definedName>
    <definedName name="Salaries_Codification">#REF!</definedName>
    <definedName name="SALARY">#REF!</definedName>
    <definedName name="SALARY_SCALE">#REF!</definedName>
    <definedName name="SALARYSCALE">#REF!</definedName>
    <definedName name="salbrut">#REF!</definedName>
    <definedName name="SALBRUTREEL">#REF!</definedName>
    <definedName name="SalGrid">#REF!</definedName>
    <definedName name="san">#REF!</definedName>
    <definedName name="saq">'[65]BFU OFDA 1171'!#REF!</definedName>
    <definedName name="SC">#REF!</definedName>
    <definedName name="SCALE">'[123]Salary &amp; job scale'!$B$5:$D$18</definedName>
    <definedName name="sd">#REF!</definedName>
    <definedName name="sda">#REF!</definedName>
    <definedName name="sdd">[15]Paramétrages!$C$23</definedName>
    <definedName name="SDdsdDDA">#REF!</definedName>
    <definedName name="sdf">'[39]BFU 1072'!$BC$8</definedName>
    <definedName name="SDPcodeColumn">OFFSET([103]Admin!#REF!,0,0,MATCH("*",[103]Admin!#REF!,-1)-1,1)</definedName>
    <definedName name="SDPcodeStart">[103]Admin!#REF!</definedName>
    <definedName name="sdsd">#REF!</definedName>
    <definedName name="se">#REF!</definedName>
    <definedName name="SearchItem_EUT">#REF!</definedName>
    <definedName name="SearchUser_EUT">#REF!</definedName>
    <definedName name="SectorColumn2">OFFSET(#REF!,0,0,MATCH("*",#REF!, -1)-2,1)</definedName>
    <definedName name="SectorObjectives">[44]Definitions!$AM$9:$AM$585</definedName>
    <definedName name="Sectors">OFFSET(#REF!,0,0,MATCH("*",#REF!, -1)-2,1)</definedName>
    <definedName name="SectorStart2">#REF!</definedName>
    <definedName name="SelfQuarantine_Mild">#REF!</definedName>
    <definedName name="Seniority1">[175]Seniority!$B$2</definedName>
    <definedName name="Seniority2">[175]Seniority!$B$3</definedName>
    <definedName name="Seniority3">[175]Seniority!$B$4</definedName>
    <definedName name="Seniority4">[175]Seniority!$B$5</definedName>
    <definedName name="Seniority5">[175]Seniority!$B$6</definedName>
    <definedName name="SENIORITYDATE" localSheetId="3">#REF!</definedName>
    <definedName name="SENIORITYDATE" localSheetId="6">#REF!</definedName>
    <definedName name="SENIORITYDATE">#REF!</definedName>
    <definedName name="SENTEX" localSheetId="3">#REF!</definedName>
    <definedName name="SENTEX" localSheetId="6">#REF!</definedName>
    <definedName name="SENTEX">#REF!</definedName>
    <definedName name="ser" localSheetId="3">#REF!</definedName>
    <definedName name="ser" localSheetId="6">#REF!</definedName>
    <definedName name="ser">#REF!</definedName>
    <definedName name="Sessions">#REF!</definedName>
    <definedName name="SessionsbyTyepMachines">#REF!</definedName>
    <definedName name="setting">#REF!</definedName>
    <definedName name="SevereCasePercentage">#REF!</definedName>
    <definedName name="shaae">#REF!</definedName>
    <definedName name="sheet">#REF!</definedName>
    <definedName name="sheet01jan08">#REF!</definedName>
    <definedName name="sheet03may07">#REF!</definedName>
    <definedName name="sheet04nov07">#REF!</definedName>
    <definedName name="sheet05jan07">#REF!</definedName>
    <definedName name="sheet1">#REF!</definedName>
    <definedName name="sheet12jan06">#REF!</definedName>
    <definedName name="sheet14dec07">#REF!</definedName>
    <definedName name="sheet17dec06">#REF!</definedName>
    <definedName name="sheet17sep07">#REF!</definedName>
    <definedName name="sheet2">#REF!</definedName>
    <definedName name="sheet21oct07">#REF!</definedName>
    <definedName name="sheet22oct06">#REF!</definedName>
    <definedName name="sheet24aug06">#REF!</definedName>
    <definedName name="sheet24oct07">#REF!</definedName>
    <definedName name="sheet28apr07">#REF!</definedName>
    <definedName name="sheet28aug06">#REF!</definedName>
    <definedName name="sheet28nov06">#REF!</definedName>
    <definedName name="sheet29sep06">#REF!</definedName>
    <definedName name="sheet3">#REF!</definedName>
    <definedName name="sheet31jul06">#REF!</definedName>
    <definedName name="sheet31oct06">#REF!</definedName>
    <definedName name="SHEET9">#REF!</definedName>
    <definedName name="Shelters">#REF!</definedName>
    <definedName name="sigledev1">[176]renvoi!$A$5</definedName>
    <definedName name="sigledev4">[176]renvoi!$A$8</definedName>
    <definedName name="site">'[177]HI DATA'!$C$9</definedName>
    <definedName name="sjsj" localSheetId="3">#REF!</definedName>
    <definedName name="sjsj" localSheetId="6">#REF!</definedName>
    <definedName name="sjsj">#REF!</definedName>
    <definedName name="SOa" localSheetId="3">#REF!</definedName>
    <definedName name="SOa" localSheetId="6">#REF!</definedName>
    <definedName name="SOa">#REF!</definedName>
    <definedName name="SOLLIeur" localSheetId="3">#REF!</definedName>
    <definedName name="SOLLIeur" localSheetId="6">#REF!</definedName>
    <definedName name="SOLLIeur">#REF!</definedName>
    <definedName name="SOm">#REF!</definedName>
    <definedName name="SOt">#REF!</definedName>
    <definedName name="sourcemarket">#REF!</definedName>
    <definedName name="sous_code">[146]Parametrage!$C$4:$C$28</definedName>
    <definedName name="Sprav1">#REF!</definedName>
    <definedName name="Sprav2">#REF!</definedName>
    <definedName name="Spring">#REF!</definedName>
    <definedName name="sqdfsd">#REF!</definedName>
    <definedName name="SQFJKML4">#REF!</definedName>
    <definedName name="SS" hidden="1">#REF!</definedName>
    <definedName name="ssss">[178]Paramétrage!#REF!</definedName>
    <definedName name="sstot11">'[88]budget interne (opt 1)'!$E$26</definedName>
    <definedName name="sstot12">'[88]budget interne (opt 1)'!$E$34</definedName>
    <definedName name="sstot21">'[88]budget interne (opt 1)'!$E$47</definedName>
    <definedName name="sstot22">'[88]budget interne (opt 1)'!$E$52</definedName>
    <definedName name="staff">#REF!</definedName>
    <definedName name="Staff_Alloc">'[33]Staff breakdown'!$B$158:$B$162</definedName>
    <definedName name="staff_security">'[169]data summary'!#REF!</definedName>
    <definedName name="staffname" localSheetId="3">#REF!</definedName>
    <definedName name="staffname" localSheetId="6">#REF!</definedName>
    <definedName name="staffname">#REF!</definedName>
    <definedName name="staffnb" localSheetId="3">#REF!</definedName>
    <definedName name="staffnb" localSheetId="6">#REF!</definedName>
    <definedName name="staffnb">#REF!</definedName>
    <definedName name="staffnbr" localSheetId="3">#REF!</definedName>
    <definedName name="staffnbr" localSheetId="6">#REF!</definedName>
    <definedName name="staffnbr">#REF!</definedName>
    <definedName name="Start_week_for_forecasting">#REF!</definedName>
    <definedName name="STAT_CAR_01">[142]ANNEE!$C$10:$Q$15</definedName>
    <definedName name="State">[179]Data!$A$2:$A$6</definedName>
    <definedName name="Statement">'[139]0901 Suivi BCI'!#REF!</definedName>
    <definedName name="Status">#REF!</definedName>
    <definedName name="STATUT">[117]Data!$A$2:$A$14</definedName>
    <definedName name="SubAssCat">[44]Definitions!$M$30:$M$32</definedName>
    <definedName name="subcategory">[68]Registration!$AE$8:$AE$17</definedName>
    <definedName name="subthemes">'[82]Award Allocation'!#REF!</definedName>
    <definedName name="SUIVI">#REF!</definedName>
    <definedName name="Suivi_budg">#REF!</definedName>
    <definedName name="SUIVI473">'[180]SUIVI 473'!$A$3:$X$146</definedName>
    <definedName name="SUIVIBUD" localSheetId="3">#REF!</definedName>
    <definedName name="SUIVIBUD" localSheetId="6">#REF!</definedName>
    <definedName name="SUIVIBUD">#REF!</definedName>
    <definedName name="sum" localSheetId="3">#REF!</definedName>
    <definedName name="sum" localSheetId="6">#REF!</definedName>
    <definedName name="sum">#REF!</definedName>
    <definedName name="Sum_of_MONTANT" localSheetId="3">#REF!</definedName>
    <definedName name="Sum_of_MONTANT" localSheetId="6">#REF!</definedName>
    <definedName name="Sum_of_MONTANT">#REF!</definedName>
    <definedName name="SuspectedCaseMultiplier">#REF!</definedName>
    <definedName name="Synthèse">#REF!</definedName>
    <definedName name="SYR">#REF!</definedName>
    <definedName name="SYRIA">#REF!</definedName>
    <definedName name="SYRIE">#REF!</definedName>
    <definedName name="SYRVF">'[140]4. Syria Echo'!$A$1:$H$127</definedName>
    <definedName name="t" localSheetId="3">#REF!</definedName>
    <definedName name="t" localSheetId="6">#REF!</definedName>
    <definedName name="t">#REF!</definedName>
    <definedName name="T_X" localSheetId="3">#REF!</definedName>
    <definedName name="T_X" localSheetId="6">#REF!</definedName>
    <definedName name="T_X">#REF!</definedName>
    <definedName name="T1DEDUC" localSheetId="3">#REF!</definedName>
    <definedName name="T1DEDUC" localSheetId="6">#REF!</definedName>
    <definedName name="T1DEDUC">#REF!</definedName>
    <definedName name="T1LUMPSUM">#REF!</definedName>
    <definedName name="T1MAX">#REF!</definedName>
    <definedName name="T1MIN">#REF!</definedName>
    <definedName name="T1RATE">#REF!</definedName>
    <definedName name="T2DEDUC">#REF!</definedName>
    <definedName name="T2LUMPSUM">#REF!</definedName>
    <definedName name="T2MAX">#REF!</definedName>
    <definedName name="T2MIN">#REF!</definedName>
    <definedName name="T2RATE">#REF!</definedName>
    <definedName name="T3DEDUC">#REF!</definedName>
    <definedName name="T3LUMPSUM">#REF!</definedName>
    <definedName name="T3MAX">#REF!</definedName>
    <definedName name="T3MIN">#REF!</definedName>
    <definedName name="T3RATE">#REF!</definedName>
    <definedName name="T4DEDUC">#REF!</definedName>
    <definedName name="T4LUMPSUM">#REF!</definedName>
    <definedName name="T4MAX">#REF!</definedName>
    <definedName name="T4MIN">#REF!</definedName>
    <definedName name="T4RATE">#REF!</definedName>
    <definedName name="Ta">#REF!</definedName>
    <definedName name="tab">[181]tab!$A$2:$IA$4615</definedName>
    <definedName name="tab_ancien" localSheetId="3">#REF!</definedName>
    <definedName name="tab_ancien" localSheetId="6">#REF!</definedName>
    <definedName name="tab_ancien">#REF!</definedName>
    <definedName name="tab_anciennete" localSheetId="3">#REF!</definedName>
    <definedName name="tab_anciennete" localSheetId="6">#REF!</definedName>
    <definedName name="tab_anciennete">#REF!</definedName>
    <definedName name="tab_aug" localSheetId="3">#REF!</definedName>
    <definedName name="tab_aug" localSheetId="6">#REF!</definedName>
    <definedName name="tab_aug">#REF!</definedName>
    <definedName name="tab_augmentation">#REF!</definedName>
    <definedName name="tab_cat">#REF!</definedName>
    <definedName name="tab_CNSS">#REF!</definedName>
    <definedName name="tab_panier">#REF!</definedName>
    <definedName name="tab_perso">[90]Personnel!$A$4:$IV$1037</definedName>
    <definedName name="tab_primes" localSheetId="3">#REF!</definedName>
    <definedName name="tab_primes" localSheetId="6">#REF!</definedName>
    <definedName name="tab_primes">#REF!</definedName>
    <definedName name="tab_secu">[90]Taxes!$A$7:$B$11</definedName>
    <definedName name="tab_suivi">#REF!</definedName>
    <definedName name="tab_suivi_abs">#REF!</definedName>
    <definedName name="Tab_Tr">#REF!</definedName>
    <definedName name="Tab_Tr_4">#REF!</definedName>
    <definedName name="tab0">'[152]tab 1'!$A$2:$AO$332</definedName>
    <definedName name="taba">[17]tab!$A$2:$IA$4615</definedName>
    <definedName name="tabb">'[152]tab 1'!$A$2:$AO$332</definedName>
    <definedName name="Tabel">#REF!</definedName>
    <definedName name="TABLE">#REF!</definedName>
    <definedName name="TABLE_3">#REF!</definedName>
    <definedName name="tableau_ancien">#REF!</definedName>
    <definedName name="tableau_panier">#REF!</definedName>
    <definedName name="tableau_suivi">#REF!</definedName>
    <definedName name="tableau_suivi_mensuel">#REF!</definedName>
    <definedName name="TAUX">#REF!</definedName>
    <definedName name="TAUX_2">#REF!</definedName>
    <definedName name="Taux_2011">'[182]Notation par département'!#REF!</definedName>
    <definedName name="TAUX_3" localSheetId="3">#REF!</definedName>
    <definedName name="TAUX_3" localSheetId="6">#REF!</definedName>
    <definedName name="TAUX_3">#REF!</definedName>
    <definedName name="taux_aug" localSheetId="3">#REF!</definedName>
    <definedName name="taux_aug" localSheetId="6">#REF!</definedName>
    <definedName name="taux_aug">#REF!</definedName>
    <definedName name="Taux_CFA_EUR">'[183]Suivi budg'!$B$1</definedName>
    <definedName name="Taux_EUR_HTG">'[184]1 BUDGET INITIAL'!#REF!</definedName>
    <definedName name="Taux_EUR_USD">'[184]1 BUDGET INITIAL'!#REF!</definedName>
    <definedName name="TAUX_REELS">[185]REEL!$A$155:$G$189</definedName>
    <definedName name="Taux_SDP_EUR" localSheetId="3">#REF!</definedName>
    <definedName name="Taux_SDP_EUR" localSheetId="6">#REF!</definedName>
    <definedName name="Taux_SDP_EUR">#REF!</definedName>
    <definedName name="Taux1" localSheetId="3">'[182]Notation par département'!#REF!</definedName>
    <definedName name="Taux1">'[182]Notation par département'!#REF!</definedName>
    <definedName name="Taux2" localSheetId="3">'[182]Notation par département'!#REF!</definedName>
    <definedName name="Taux2">'[182]Notation par département'!#REF!</definedName>
    <definedName name="Taux504" localSheetId="3">#REF!</definedName>
    <definedName name="Taux504" localSheetId="6">#REF!</definedName>
    <definedName name="Taux504">#REF!</definedName>
    <definedName name="Taux505" localSheetId="3">#REF!</definedName>
    <definedName name="Taux505" localSheetId="6">#REF!</definedName>
    <definedName name="Taux505">#REF!</definedName>
    <definedName name="taux527" localSheetId="3">#REF!</definedName>
    <definedName name="taux527" localSheetId="6">#REF!</definedName>
    <definedName name="taux527">#REF!</definedName>
    <definedName name="Taux531">#REF!</definedName>
    <definedName name="Taux551">#REF!</definedName>
    <definedName name="Tauxchange">[89]Paramétrages!$C$22:$F$26</definedName>
    <definedName name="tauxEUR_BDT">#REF!</definedName>
    <definedName name="TauxEurBDT">#REF!</definedName>
    <definedName name="TAUXEURO">[186]BUDGET!$G$1</definedName>
    <definedName name="Tauxeuros" localSheetId="3">#REF!</definedName>
    <definedName name="Tauxeuros" localSheetId="6">#REF!</definedName>
    <definedName name="Tauxeuros">#REF!</definedName>
    <definedName name="tauxsdd">'[187]571DAH'!$C$3</definedName>
    <definedName name="TauxSDP" localSheetId="3">#REF!</definedName>
    <definedName name="TauxSDP" localSheetId="6">#REF!</definedName>
    <definedName name="TauxSDP">#REF!</definedName>
    <definedName name="tauxusd">'[187]571DAH'!$C$1</definedName>
    <definedName name="tauxUSD_BDT" localSheetId="3">#REF!</definedName>
    <definedName name="tauxUSD_BDT" localSheetId="6">#REF!</definedName>
    <definedName name="tauxUSD_BDT">#REF!</definedName>
    <definedName name="tauxuseur">'[188]Budget type'!$B$91</definedName>
    <definedName name="TAX_BASIC">'[156]March 2005'!$C$5</definedName>
    <definedName name="TAX_BC">'[156]March 2005'!$K$5</definedName>
    <definedName name="TAX_CLOTHES">'[156]March 2005'!$H$5</definedName>
    <definedName name="TAX_COLA">'[156]March 2005'!$D$5</definedName>
    <definedName name="TAX_HOUSING">'[156]March 2005'!$I$5</definedName>
    <definedName name="TAX_MEAL">'[156]March 2005'!$E$5</definedName>
    <definedName name="TAX_MEDICAL">'[156]March 2005'!$G$5</definedName>
    <definedName name="TAX_TRANS">'[156]March 2005'!$F$5</definedName>
    <definedName name="tblChargDet">#REF!</definedName>
    <definedName name="TC">[151]hypothèses!$B$30</definedName>
    <definedName name="TCambio">#REF!</definedName>
    <definedName name="TCD">#REF!</definedName>
    <definedName name="TCOP">#REF!</definedName>
    <definedName name="tda">#REF!</definedName>
    <definedName name="tdc">#REF!</definedName>
    <definedName name="tdcEURBDT">#REF!</definedName>
    <definedName name="tdcEURUSD">#REF!</definedName>
    <definedName name="tdcUSDBDT">#REF!</definedName>
    <definedName name="Technical_Sector">#REF!</definedName>
    <definedName name="test">'[189]Detail RL Program-AR'!#REF!</definedName>
    <definedName name="TEST_3">[79]Paramétrage!#REF!</definedName>
    <definedName name="TestingRate">#REF!</definedName>
    <definedName name="TestingStrategy">#REF!</definedName>
    <definedName name="Tests_MildOrSuspected">#REF!</definedName>
    <definedName name="Tests_per_day_per_lab">#REF!</definedName>
    <definedName name="Tests_per_HCW">#REF!</definedName>
    <definedName name="Tests_SevereOrCritical">#REF!</definedName>
    <definedName name="tg" localSheetId="3">1/tx</definedName>
    <definedName name="tg" localSheetId="6">1/tx</definedName>
    <definedName name="tg">1/tx</definedName>
    <definedName name="tgn">'[65]BFU DA 1057'!$AM$6</definedName>
    <definedName name="Thana">#REF!</definedName>
    <definedName name="The_Activity_status">#REF!</definedName>
    <definedName name="themes">[190]Themes!$B$2:$B$10</definedName>
    <definedName name="Thierry" localSheetId="3">#REF!</definedName>
    <definedName name="Thierry" localSheetId="6">#REF!</definedName>
    <definedName name="Thierry">#REF!</definedName>
    <definedName name="Third_Party">OFFSET([191]Parameters!$F$3,,,COUNTA([191]Parameters!$F:$F)-1,)</definedName>
    <definedName name="THIRDPART">'[192]THIRD PART LIST'!$D$2:$D$80</definedName>
    <definedName name="tichou" localSheetId="3">#REF!</definedName>
    <definedName name="tichou" localSheetId="6">#REF!</definedName>
    <definedName name="tichou">#REF!</definedName>
    <definedName name="tichou_2" localSheetId="3">#REF!</definedName>
    <definedName name="tichou_2" localSheetId="6">#REF!</definedName>
    <definedName name="tichou_2">#REF!</definedName>
    <definedName name="Tiers" localSheetId="3">#REF!</definedName>
    <definedName name="Tiers" localSheetId="6">#REF!</definedName>
    <definedName name="Tiers">#REF!</definedName>
    <definedName name="Tiers_3" localSheetId="3">[79]Paramétrage!#REF!</definedName>
    <definedName name="Tiers_3" localSheetId="6">[79]Paramétrage!#REF!</definedName>
    <definedName name="Tiers_3">[79]Paramétrage!#REF!</definedName>
    <definedName name="Tm" localSheetId="3">#REF!</definedName>
    <definedName name="Tm" localSheetId="6">#REF!</definedName>
    <definedName name="Tm">#REF!</definedName>
    <definedName name="TMP_AFN">'[193]interim report'!$P$7</definedName>
    <definedName name="TMP_AFN07_08">[194]TMP!#REF!</definedName>
    <definedName name="TMP_AFN08_09">[194]TMP!#REF!</definedName>
    <definedName name="TMP_EUR">'[193]interim report'!$L$7</definedName>
    <definedName name="TMP_USD">'[193]interim report'!$T$7</definedName>
    <definedName name="TMP_USD07_08">[194]TMP!#REF!</definedName>
    <definedName name="TMP_USD08_09">[194]TMP!#REF!</definedName>
    <definedName name="today">'[46]HR Salary Base'!$A$1</definedName>
    <definedName name="tot_6.1">'[135]6.1'!$H$2</definedName>
    <definedName name="tot_6.1.1">'[135]6.1'!$H$4</definedName>
    <definedName name="tot_6.1.2">'[135]6.1'!$H$89</definedName>
    <definedName name="tot_6.1.3">'[135]6.1'!$H$104</definedName>
    <definedName name="tot_6.1.4">'[135]6.1'!$H$117</definedName>
    <definedName name="tot_6.2">'[135]6.2'!$H$2</definedName>
    <definedName name="tot_6.2.1">'[135]6.2'!$H$4</definedName>
    <definedName name="tot_6.2.2">'[135]6.2'!$H$45</definedName>
    <definedName name="tot_6.3">'[135]6.3'!$H$2</definedName>
    <definedName name="tot_6.3.1">'[135]6.3'!$H$4</definedName>
    <definedName name="tot_6.3.2">'[135]6.3'!$H$23</definedName>
    <definedName name="tot_6.3.3">'[135]6.3'!$H$59</definedName>
    <definedName name="tot_6.4">'[135]6.4'!$H$2</definedName>
    <definedName name="tot_6.4.1">'[135]6.4'!$H$4</definedName>
    <definedName name="tot_6.4.2">'[135]6.4'!$H$11</definedName>
    <definedName name="tot_6.5">'[135]6.5'!$H$2</definedName>
    <definedName name="tot_6.5.1">'[135]6.5'!$H$4</definedName>
    <definedName name="tot_6.5.2">'[135]6.5'!$H$14</definedName>
    <definedName name="tot_6.6">'[135]6.6'!$H$2</definedName>
    <definedName name="tot_6.6.1">'[135]6.6'!$H$11</definedName>
    <definedName name="tot_6.6.2">'[135]6.6'!$H$165</definedName>
    <definedName name="tot_6.6.3">'[135]6.6'!$H$183</definedName>
    <definedName name="tot_6.6.4">'[135]6.6'!$H$198</definedName>
    <definedName name="tot_6.6.5">'[135]6.6'!$H$210</definedName>
    <definedName name="tot_6.7">'[135]6.7'!$H$2</definedName>
    <definedName name="tot_synt">'[88]budget interne (opt 1)'!$B$71</definedName>
    <definedName name="Total_admitted_capped_critical_patients">#REF!</definedName>
    <definedName name="Total_admitted_capped_severe_patients">#REF!</definedName>
    <definedName name="Total_caretaker">#REF!</definedName>
    <definedName name="total_cost">'[195]Worksheet 1 Project budget'!$E$56</definedName>
    <definedName name="total_cost_y1">'[195]Worksheet 1 Project budget'!$I$56</definedName>
    <definedName name="Total_critical_cases_for_period" localSheetId="3">#REF!</definedName>
    <definedName name="Total_critical_cases_for_period" localSheetId="6">#REF!</definedName>
    <definedName name="Total_critical_cases_for_period">#REF!</definedName>
    <definedName name="Total_HCW_for_outpatient" localSheetId="3">#REF!</definedName>
    <definedName name="Total_HCW_for_outpatient" localSheetId="6">#REF!</definedName>
    <definedName name="Total_HCW_for_outpatient">#REF!</definedName>
    <definedName name="Total_HCW_labs" localSheetId="3">#REF!</definedName>
    <definedName name="Total_HCW_labs" localSheetId="6">#REF!</definedName>
    <definedName name="Total_HCW_labs">#REF!</definedName>
    <definedName name="Total_hospitals_operating_per_week">#REF!</definedName>
    <definedName name="Total_hygienist_labs">#REF!</definedName>
    <definedName name="Total_inpatient_ambulancier">#REF!</definedName>
    <definedName name="Total_Inpatient_caretaker">#REF!</definedName>
    <definedName name="Total_Inpatient_days">#REF!</definedName>
    <definedName name="Total_inpatient_HCW">#REF!</definedName>
    <definedName name="Total_inpatient_Hygienist">#REF!</definedName>
    <definedName name="Total_mild_cases_for_period">#REF!</definedName>
    <definedName name="Total_new_cases_for_period">#REF!</definedName>
    <definedName name="Total_Outpatient">#REF!</definedName>
    <definedName name="Total_severe_cases_for_period">#REF!</definedName>
    <definedName name="Total_tests_conducted">#REF!</definedName>
    <definedName name="Total_tests_if_decreased_rate">#REF!</definedName>
    <definedName name="Total_tests_if_everyone">#REF!</definedName>
    <definedName name="TOTALB21">#REF!</definedName>
    <definedName name="TOTALB212">#REF!</definedName>
    <definedName name="TOTALB23">#REF!</definedName>
    <definedName name="totalbrut">#REF!</definedName>
    <definedName name="TOTALBUDGET">#REF!</definedName>
    <definedName name="TotalCdirdev">[196]BPSynthèse!$I$18</definedName>
    <definedName name="TotalCdirEur">[196]BPSynthèse!$I$39</definedName>
    <definedName name="totalded" localSheetId="3">#REF!</definedName>
    <definedName name="totalded" localSheetId="6">#REF!</definedName>
    <definedName name="totalded">#REF!</definedName>
    <definedName name="TOTALF21" localSheetId="3">#REF!</definedName>
    <definedName name="TOTALF21" localSheetId="6">#REF!</definedName>
    <definedName name="TOTALF21">#REF!</definedName>
    <definedName name="TOTALF212" localSheetId="3">#REF!</definedName>
    <definedName name="TOTALF212" localSheetId="6">#REF!</definedName>
    <definedName name="TOTALF212">#REF!</definedName>
    <definedName name="TOTALF23">#REF!</definedName>
    <definedName name="TOTALH26">#REF!</definedName>
    <definedName name="TOTALH262">#REF!</definedName>
    <definedName name="TOTALH263">#REF!</definedName>
    <definedName name="totalnet">#REF!</definedName>
    <definedName name="TOTALP21">#REF!</definedName>
    <definedName name="TOTALP212">#REF!</definedName>
    <definedName name="TOTALP23">#REF!</definedName>
    <definedName name="TOTALP98">#REF!</definedName>
    <definedName name="TOTALP982">#REF!</definedName>
    <definedName name="TOTALP983">#REF!</definedName>
    <definedName name="TotCdirDev">#REF!</definedName>
    <definedName name="TotCdirEur">#REF!</definedName>
    <definedName name="TrainigType">[197]!Table4[#Data]</definedName>
    <definedName name="TrainingModality">[197]!Table5[#Data]</definedName>
    <definedName name="tri" localSheetId="3">#REF!</definedName>
    <definedName name="tri" localSheetId="6">#REF!</definedName>
    <definedName name="tri">#REF!</definedName>
    <definedName name="tryrurir" localSheetId="3">#REF!</definedName>
    <definedName name="tryrurir" localSheetId="6">#REF!</definedName>
    <definedName name="tryrurir">#REF!</definedName>
    <definedName name="TT" localSheetId="3">#REF!</definedName>
    <definedName name="TT" localSheetId="6">#REF!</definedName>
    <definedName name="TT">#REF!</definedName>
    <definedName name="ttest" localSheetId="3">'[159]pivort table'!#REF!</definedName>
    <definedName name="ttest" localSheetId="6">'[159]pivort table'!#REF!</definedName>
    <definedName name="ttest">'[159]pivort table'!#REF!</definedName>
    <definedName name="TTT" localSheetId="3">#REF!</definedName>
    <definedName name="TTT" localSheetId="6">#REF!</definedName>
    <definedName name="TTT">#REF!</definedName>
    <definedName name="TURCCLINC" localSheetId="3">#REF!</definedName>
    <definedName name="TURCCLINC" localSheetId="6">#REF!</definedName>
    <definedName name="TURCCLINC">#REF!</definedName>
    <definedName name="tx">1.95583</definedName>
    <definedName name="tx_assedic">[90]Taxes!$B$13</definedName>
    <definedName name="tx_change">#REF!</definedName>
    <definedName name="tx_de_change">'[198]H&amp;O rent'!$G$4</definedName>
    <definedName name="TX_EURBDT" localSheetId="3">#REF!</definedName>
    <definedName name="TX_EURBDT" localSheetId="6">#REF!</definedName>
    <definedName name="TX_EURBDT">#REF!</definedName>
    <definedName name="TX_EURUSD" localSheetId="3">#REF!</definedName>
    <definedName name="TX_EURUSD" localSheetId="6">#REF!</definedName>
    <definedName name="TX_EURUSD">#REF!</definedName>
    <definedName name="tx_retraite">[90]Taxes!$B$15</definedName>
    <definedName name="TX_USDBDT">#REF!</definedName>
    <definedName name="tx1_1" localSheetId="3">1/tx</definedName>
    <definedName name="tx1_1" localSheetId="6">1/tx</definedName>
    <definedName name="tx1_1">1/tx</definedName>
    <definedName name="tx1_1_1" localSheetId="3">1/tx</definedName>
    <definedName name="tx1_1_1" localSheetId="6">1/tx</definedName>
    <definedName name="tx1_1_1">1/tx</definedName>
    <definedName name="tx1_2" localSheetId="3">1/tx</definedName>
    <definedName name="tx1_2" localSheetId="6">1/tx</definedName>
    <definedName name="tx1_2">1/tx</definedName>
    <definedName name="TXBUD" localSheetId="3">#REF!</definedName>
    <definedName name="TXBUD" localSheetId="6">#REF!</definedName>
    <definedName name="TXBUD">#REF!</definedName>
    <definedName name="TXCAAS" localSheetId="3">#REF!</definedName>
    <definedName name="TXCAAS">#REF!</definedName>
    <definedName name="txdechange">#REF!</definedName>
    <definedName name="TxDM">6.55957/1.95583</definedName>
    <definedName name="TxE">6.55957</definedName>
    <definedName name="TXED">#REF!</definedName>
    <definedName name="TXEUR_BDT">'[199]BFU Shyamnagar NGOBA BDT'!$I$3</definedName>
    <definedName name="TXUSD" localSheetId="3">#REF!</definedName>
    <definedName name="TXUSD" localSheetId="6">#REF!</definedName>
    <definedName name="TXUSD">#REF!</definedName>
    <definedName name="Type" localSheetId="3">#REF!</definedName>
    <definedName name="Type" localSheetId="6">#REF!</definedName>
    <definedName name="Type">#REF!</definedName>
    <definedName name="Type_d_expertise">[200]Choix!$D$3:$D$22</definedName>
    <definedName name="Type_of_report" localSheetId="3">#REF!</definedName>
    <definedName name="Type_of_report" localSheetId="6">#REF!</definedName>
    <definedName name="Type_of_report">#REF!</definedName>
    <definedName name="Type14jours" localSheetId="3">#REF!</definedName>
    <definedName name="Type14jours" localSheetId="6">#REF!</definedName>
    <definedName name="Type14jours">#REF!</definedName>
    <definedName name="Type16jours" localSheetId="3">#REF!</definedName>
    <definedName name="Type16jours" localSheetId="6">#REF!</definedName>
    <definedName name="Type16jours">#REF!</definedName>
    <definedName name="Type21jours">#REF!</definedName>
    <definedName name="Type28jours">#REF!</definedName>
    <definedName name="Type3jours">#REF!</definedName>
    <definedName name="Type7jours">#REF!</definedName>
    <definedName name="Type8jours">#REF!</definedName>
    <definedName name="TypeOfHours">[32]P1!$AX$15:$AX$17</definedName>
    <definedName name="typesummary">#REF!</definedName>
    <definedName name="Typveh">[15]TradBud!$A$262:$A$268</definedName>
    <definedName name="tytryu">#REF!</definedName>
    <definedName name="U">#REF!</definedName>
    <definedName name="ui">#REF!</definedName>
    <definedName name="uiik">#REF!</definedName>
    <definedName name="Ultimo_Nro">#REF!</definedName>
    <definedName name="UNCHR22">#REF!</definedName>
    <definedName name="UNHCR">#REF!</definedName>
    <definedName name="UNHCR1">#REF!</definedName>
    <definedName name="UNHCR12">#REF!</definedName>
    <definedName name="UNHCR2">#REF!</definedName>
    <definedName name="unit">#REF!</definedName>
    <definedName name="UnitDesciption1">[100]Combo!$C:$C</definedName>
    <definedName name="UnitDesciption2">[100]Combo!$D:$D</definedName>
    <definedName name="unite">'[105]Indice prix consommation'!#REF!</definedName>
    <definedName name="Units">#REF!</definedName>
    <definedName name="UNOCHAQUILTS">#REF!</definedName>
    <definedName name="UNTAX">'[156]March 2005'!$L$5</definedName>
    <definedName name="US">'[201]expat140-141'!#REF!</definedName>
    <definedName name="usd" localSheetId="3">#REF!</definedName>
    <definedName name="usd" localSheetId="6">#REF!</definedName>
    <definedName name="usd">#REF!</definedName>
    <definedName name="USD_3" localSheetId="3">#REF!</definedName>
    <definedName name="USD_3" localSheetId="6">#REF!</definedName>
    <definedName name="USD_3">#REF!</definedName>
    <definedName name="USD_BDT">'[56]Budget proposal'!$N$2</definedName>
    <definedName name="USD_CHF">'[202]BFU 891'!$F$6</definedName>
    <definedName name="USD_EUR" localSheetId="3">#REF!</definedName>
    <definedName name="USD_EUR" localSheetId="6">#REF!</definedName>
    <definedName name="USD_EUR">#REF!</definedName>
    <definedName name="USD_EUR2">'[203]BUDGET ECHO'!$F$1</definedName>
    <definedName name="USD_GBP" localSheetId="3">#REF!</definedName>
    <definedName name="USD_GBP" localSheetId="6">#REF!</definedName>
    <definedName name="USD_GBP">#REF!</definedName>
    <definedName name="USD_MMK" localSheetId="3">#REF!</definedName>
    <definedName name="USD_MMK" localSheetId="6">#REF!</definedName>
    <definedName name="USD_MMK">#REF!</definedName>
    <definedName name="USD_MMK2" localSheetId="3">#REF!</definedName>
    <definedName name="USD_MMK2" localSheetId="6">#REF!</definedName>
    <definedName name="USD_MMK2">#REF!</definedName>
    <definedName name="USD_Next">'[56]Budget 2012'!$AK$4</definedName>
    <definedName name="usdeuro">'[204]VERSION INTERNE Global'!$F$1</definedName>
    <definedName name="USDFOR" localSheetId="3">#REF!</definedName>
    <definedName name="USDFOR" localSheetId="6">#REF!</definedName>
    <definedName name="USDFOR">#REF!</definedName>
    <definedName name="USDJUN" localSheetId="3">#REF!</definedName>
    <definedName name="USDJUN" localSheetId="6">#REF!</definedName>
    <definedName name="USDJUN">#REF!</definedName>
    <definedName name="USDJUN1" localSheetId="3">#REF!</definedName>
    <definedName name="USDJUN1" localSheetId="6">#REF!</definedName>
    <definedName name="USDJUN1">#REF!</definedName>
    <definedName name="Usys_Xprt_IndicatorTextT">#REF!</definedName>
    <definedName name="v">#REF!</definedName>
    <definedName name="Valerie">#REF!</definedName>
    <definedName name="ValidDepts">[205]ValidDepts!$A$1:$A$13</definedName>
    <definedName name="valuevx">42.314159</definedName>
    <definedName name="vbn">'[65]BFU DA 1057'!#REF!</definedName>
    <definedName name="vbnm">'[92]CHIN HR'!$A$43:$L$51</definedName>
    <definedName name="vcvcbcb" localSheetId="3">#REF!</definedName>
    <definedName name="vcvcbcb" localSheetId="6">#REF!</definedName>
    <definedName name="vcvcbcb">#REF!</definedName>
    <definedName name="Vehicles" localSheetId="3">#REF!</definedName>
    <definedName name="Vehicles" localSheetId="6">#REF!</definedName>
    <definedName name="Vehicles">#REF!</definedName>
    <definedName name="vertex42_copyright" hidden="1">"© 2009-2018 by Vertex42.com"</definedName>
    <definedName name="vertex42_id" hidden="1">"nonprofit-organization-chart.xlsx"</definedName>
    <definedName name="vertex42_title" hidden="1">"Nonprofit Organization Chart Template"</definedName>
    <definedName name="virement">#REF!</definedName>
    <definedName name="Visibilité" localSheetId="3" hidden="1">{"Yr1",#N/A,FALSE,"Budget Detail";"Yr2",#N/A,FALSE,"Budget Detail";"Yr3",#N/A,FALSE,"Budget Detail";"Yr4",#N/A,FALSE,"Budget Detail";"Yr5",#N/A,FALSE,"Budget Detail";"Total",#N/A,FALSE,"Budget Detail"}</definedName>
    <definedName name="Visibilité" localSheetId="6" hidden="1">{"Yr1",#N/A,FALSE,"Budget Detail";"Yr2",#N/A,FALSE,"Budget Detail";"Yr3",#N/A,FALSE,"Budget Detail";"Yr4",#N/A,FALSE,"Budget Detail";"Yr5",#N/A,FALSE,"Budget Detail";"Total",#N/A,FALSE,"Budget Detail"}</definedName>
    <definedName name="Visibilité" hidden="1">{"Yr1",#N/A,FALSE,"Budget Detail";"Yr2",#N/A,FALSE,"Budget Detail";"Yr3",#N/A,FALSE,"Budget Detail";"Yr4",#N/A,FALSE,"Budget Detail";"Yr5",#N/A,FALSE,"Budget Detail";"Total",#N/A,FALSE,"Budget Detail"}</definedName>
    <definedName name="Visibility">#REF!</definedName>
    <definedName name="vvv">'[65]BFU ECHO 1072'!#REF!</definedName>
    <definedName name="vvvv">'[65]BFU ECHO 1072'!#REF!</definedName>
    <definedName name="Wa">#REF!</definedName>
    <definedName name="WASH">#REF!</definedName>
    <definedName name="WASH_TargetType">#REF!</definedName>
    <definedName name="WATERSANITATIONANDHYGIENE">#REF!</definedName>
    <definedName name="WeekSuppliedUntil">#REF!</definedName>
    <definedName name="Well">#REF!</definedName>
    <definedName name="wew">#REF!</definedName>
    <definedName name="Wm">#REF!</definedName>
    <definedName name="workdays">#REF!</definedName>
    <definedName name="WORKSHOP">#REF!</definedName>
    <definedName name="WORKSHOP_3">#REF!</definedName>
    <definedName name="wq">#REF!</definedName>
    <definedName name="WRATE">'[59]I.A. - Intl Staff'!#REF!</definedName>
    <definedName name="WRATE.">'[60]I.A. - Intl Staff'!#REF!</definedName>
    <definedName name="WRATE..">'[60]I.A. - Intl Staff'!#REF!</definedName>
    <definedName name="WRATE...">'[60]I.A. - Intl Staff'!#REF!</definedName>
    <definedName name="WRATE....">'[60]I.A. - Intl Staff'!#REF!</definedName>
    <definedName name="WRATE.....">'[60]I.A. - Intl Staff'!#REF!</definedName>
    <definedName name="wrn.cdra._.Total._.budget.2" localSheetId="3" hidden="1">{"Yr1",#N/A,FALSE,"Budget Detail";"Yr2",#N/A,FALSE,"Budget Detail";"Yr3",#N/A,FALSE,"Budget Detail";"Yr4",#N/A,FALSE,"Budget Detail";"Yr5",#N/A,FALSE,"Budget Detail";"Total",#N/A,FALSE,"Budget Detail"}</definedName>
    <definedName name="wrn.cdra._.Total._.budget.2" localSheetId="6" hidden="1">{"Yr1",#N/A,FALSE,"Budget Detail";"Yr2",#N/A,FALSE,"Budget Detail";"Yr3",#N/A,FALSE,"Budget Detail";"Yr4",#N/A,FALSE,"Budget Detail";"Yr5",#N/A,FALSE,"Budget Detail";"Total",#N/A,FALSE,"Budget Detail"}</definedName>
    <definedName name="wrn.cdra._.Total._.budget.2" hidden="1">{"Yr1",#N/A,FALSE,"Budget Detail";"Yr2",#N/A,FALSE,"Budget Detail";"Yr3",#N/A,FALSE,"Budget Detail";"Yr4",#N/A,FALSE,"Budget Detail";"Yr5",#N/A,FALSE,"Budget Detail";"Total",#N/A,FALSE,"Budget Detail"}</definedName>
    <definedName name="wrn.cdra._.total._.Budget.5" localSheetId="3" hidden="1">{"Yr1",#N/A,FALSE,"Budget Detail";"Yr2",#N/A,FALSE,"Budget Detail";"Yr3",#N/A,FALSE,"Budget Detail";"Yr4",#N/A,FALSE,"Budget Detail";"Yr5",#N/A,FALSE,"Budget Detail";"Total",#N/A,FALSE,"Budget Detail"}</definedName>
    <definedName name="wrn.cdra._.total._.Budget.5" localSheetId="6" hidden="1">{"Yr1",#N/A,FALSE,"Budget Detail";"Yr2",#N/A,FALSE,"Budget Detail";"Yr3",#N/A,FALSE,"Budget Detail";"Yr4",#N/A,FALSE,"Budget Detail";"Yr5",#N/A,FALSE,"Budget Detail";"Total",#N/A,FALSE,"Budget Detail"}</definedName>
    <definedName name="wrn.cdra._.total._.Budget.5" hidden="1">{"Yr1",#N/A,FALSE,"Budget Detail";"Yr2",#N/A,FALSE,"Budget Detail";"Yr3",#N/A,FALSE,"Budget Detail";"Yr4",#N/A,FALSE,"Budget Detail";"Yr5",#N/A,FALSE,"Budget Detail";"Total",#N/A,FALSE,"Budget Detail"}</definedName>
    <definedName name="wrn.CRDA._.Total._.Budget." localSheetId="3" hidden="1">{"Yr1",#N/A,FALSE,"Budget Detail";"Yr2",#N/A,FALSE,"Budget Detail";"Yr3",#N/A,FALSE,"Budget Detail";"Yr4",#N/A,FALSE,"Budget Detail";"Yr5",#N/A,FALSE,"Budget Detail";"Total",#N/A,FALSE,"Budget Detail"}</definedName>
    <definedName name="wrn.CRDA._.Total._.Budget." localSheetId="6" hidden="1">{"Yr1",#N/A,FALSE,"Budget Detail";"Yr2",#N/A,FALSE,"Budget Detail";"Yr3",#N/A,FALSE,"Budget Detail";"Yr4",#N/A,FALSE,"Budget Detail";"Yr5",#N/A,FALSE,"Budget Detail";"Total",#N/A,FALSE,"Budget Detail"}</definedName>
    <definedName name="wrn.CRDA._.Total._.Budget." hidden="1">{"Yr1",#N/A,FALSE,"Budget Detail";"Yr2",#N/A,FALSE,"Budget Detail";"Yr3",#N/A,FALSE,"Budget Detail";"Yr4",#N/A,FALSE,"Budget Detail";"Yr5",#N/A,FALSE,"Budget Detail";"Total",#N/A,FALSE,"Budget Detail"}</definedName>
    <definedName name="wrn.crda._.Total._.budget.1" localSheetId="3" hidden="1">{"Yr1",#N/A,FALSE,"Budget Detail";"Yr2",#N/A,FALSE,"Budget Detail";"Yr3",#N/A,FALSE,"Budget Detail";"Yr4",#N/A,FALSE,"Budget Detail";"Yr5",#N/A,FALSE,"Budget Detail";"Total",#N/A,FALSE,"Budget Detail"}</definedName>
    <definedName name="wrn.crda._.Total._.budget.1" localSheetId="6" hidden="1">{"Yr1",#N/A,FALSE,"Budget Detail";"Yr2",#N/A,FALSE,"Budget Detail";"Yr3",#N/A,FALSE,"Budget Detail";"Yr4",#N/A,FALSE,"Budget Detail";"Yr5",#N/A,FALSE,"Budget Detail";"Total",#N/A,FALSE,"Budget Detail"}</definedName>
    <definedName name="wrn.crda._.Total._.budget.1" hidden="1">{"Yr1",#N/A,FALSE,"Budget Detail";"Yr2",#N/A,FALSE,"Budget Detail";"Yr3",#N/A,FALSE,"Budget Detail";"Yr4",#N/A,FALSE,"Budget Detail";"Yr5",#N/A,FALSE,"Budget Detail";"Total",#N/A,FALSE,"Budget Detail"}</definedName>
    <definedName name="wrn.crda._.Total._.budget.3" localSheetId="3" hidden="1">{"Yr1",#N/A,FALSE,"Budget Detail";"Yr2",#N/A,FALSE,"Budget Detail";"Yr3",#N/A,FALSE,"Budget Detail";"Yr4",#N/A,FALSE,"Budget Detail";"Yr5",#N/A,FALSE,"Budget Detail";"Total",#N/A,FALSE,"Budget Detail"}</definedName>
    <definedName name="wrn.crda._.Total._.budget.3" localSheetId="6" hidden="1">{"Yr1",#N/A,FALSE,"Budget Detail";"Yr2",#N/A,FALSE,"Budget Detail";"Yr3",#N/A,FALSE,"Budget Detail";"Yr4",#N/A,FALSE,"Budget Detail";"Yr5",#N/A,FALSE,"Budget Detail";"Total",#N/A,FALSE,"Budget Detail"}</definedName>
    <definedName name="wrn.crda._.Total._.budget.3" hidden="1">{"Yr1",#N/A,FALSE,"Budget Detail";"Yr2",#N/A,FALSE,"Budget Detail";"Yr3",#N/A,FALSE,"Budget Detail";"Yr4",#N/A,FALSE,"Budget Detail";"Yr5",#N/A,FALSE,"Budget Detail";"Total",#N/A,FALSE,"Budget Detail"}</definedName>
    <definedName name="wrn.crda._.Total._.Budget.4" localSheetId="3" hidden="1">{"Yr1",#N/A,FALSE,"Budget Detail";"Yr2",#N/A,FALSE,"Budget Detail";"Yr3",#N/A,FALSE,"Budget Detail";"Yr4",#N/A,FALSE,"Budget Detail";"Yr5",#N/A,FALSE,"Budget Detail";"Total",#N/A,FALSE,"Budget Detail"}</definedName>
    <definedName name="wrn.crda._.Total._.Budget.4" localSheetId="6" hidden="1">{"Yr1",#N/A,FALSE,"Budget Detail";"Yr2",#N/A,FALSE,"Budget Detail";"Yr3",#N/A,FALSE,"Budget Detail";"Yr4",#N/A,FALSE,"Budget Detail";"Yr5",#N/A,FALSE,"Budget Detail";"Total",#N/A,FALSE,"Budget Detail"}</definedName>
    <definedName name="wrn.crda._.Total._.Budget.4" hidden="1">{"Yr1",#N/A,FALSE,"Budget Detail";"Yr2",#N/A,FALSE,"Budget Detail";"Yr3",#N/A,FALSE,"Budget Detail";"Yr4",#N/A,FALSE,"Budget Detail";"Yr5",#N/A,FALSE,"Budget Detail";"Total",#N/A,FALSE,"Budget Detail"}</definedName>
    <definedName name="Wt">#REF!</definedName>
    <definedName name="wvcxuipo">#REF!</definedName>
    <definedName name="ww">#REF!</definedName>
    <definedName name="www">#REF!</definedName>
    <definedName name="wwwwwwwwwwww">#REF!</definedName>
    <definedName name="X">#REF!</definedName>
    <definedName name="xc">'[65]BFU DA 1057'!#REF!</definedName>
    <definedName name="xcjio">#REF!</definedName>
    <definedName name="xdr">'[58]DZ HR'!$B$61:$S$73</definedName>
    <definedName name="XRATE" localSheetId="3">#REF!</definedName>
    <definedName name="XRATE" localSheetId="6">#REF!</definedName>
    <definedName name="XRATE">#REF!</definedName>
    <definedName name="XRATE2" localSheetId="3">#REF!</definedName>
    <definedName name="XRATE2" localSheetId="6">#REF!</definedName>
    <definedName name="XRATE2">#REF!</definedName>
    <definedName name="XRATE3" localSheetId="3">#REF!</definedName>
    <definedName name="XRATE3" localSheetId="6">#REF!</definedName>
    <definedName name="XRATE3">#REF!</definedName>
    <definedName name="xsd">#REF!</definedName>
    <definedName name="xx">#REF!</definedName>
    <definedName name="xxxc">[206]D1!$A$4:$AB$400</definedName>
    <definedName name="Year">[44]Definitions!$T$9:$T$20</definedName>
    <definedName name="Year1">#REF!</definedName>
    <definedName name="YesNo">'[45]Data Input'!$P$2:$P$3</definedName>
    <definedName name="Yobe">#REF!</definedName>
    <definedName name="YobeWASH">#REF!</definedName>
    <definedName name="YR">#REF!</definedName>
    <definedName name="Z">#REF!</definedName>
    <definedName name="zCountryProfile_ScheduleT_2003">#REF!</definedName>
    <definedName name="ZONE">#REF!</definedName>
    <definedName name="zone_devise">#REF!</definedName>
    <definedName name="zone_euro">#REF!</definedName>
    <definedName name="Zone_impres_MI">#REF!</definedName>
    <definedName name="ZONE_IMPRESSION">#REF!</definedName>
    <definedName name="ZZ">#REF!</definedName>
    <definedName name="ZZZ">#REF!</definedName>
    <definedName name="اتةلب">#REF!</definedName>
    <definedName name="بببل">#REF!</definedName>
    <definedName name="بلتلان">#REF!</definedName>
    <definedName name="حخ">#REF!</definedName>
    <definedName name="شسف">#REF!</definedName>
    <definedName name="غثص">#REF!</definedName>
    <definedName name="غغ">#REF!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21" l="1"/>
  <c r="F44" i="21"/>
  <c r="F41" i="32"/>
  <c r="F42" i="32"/>
  <c r="F29" i="32" l="1"/>
  <c r="F28" i="32" l="1"/>
  <c r="F35" i="32"/>
  <c r="F34" i="32"/>
  <c r="F33" i="32"/>
  <c r="F32" i="32"/>
  <c r="F31" i="32"/>
  <c r="F30" i="32"/>
  <c r="F27" i="32"/>
  <c r="F26" i="32"/>
  <c r="F73" i="18"/>
  <c r="F120" i="18"/>
  <c r="F119" i="18"/>
  <c r="F118" i="18"/>
  <c r="F117" i="18"/>
  <c r="F116" i="18"/>
  <c r="F115" i="18"/>
  <c r="F114" i="18"/>
  <c r="F113" i="18"/>
  <c r="F112" i="18"/>
  <c r="F111" i="18"/>
  <c r="F110" i="18"/>
  <c r="F121" i="18" l="1"/>
  <c r="E36" i="32"/>
  <c r="E37" i="32" s="1"/>
  <c r="C5" i="20"/>
  <c r="F5" i="34"/>
  <c r="F6" i="34" s="1"/>
  <c r="F3" i="33"/>
  <c r="F4" i="33" s="1"/>
  <c r="C4" i="20" s="1"/>
  <c r="F74" i="32"/>
  <c r="F30" i="31"/>
  <c r="F37" i="19"/>
  <c r="F125" i="18"/>
  <c r="F51" i="21"/>
  <c r="F71" i="22"/>
  <c r="F25" i="23"/>
  <c r="F31" i="19" l="1"/>
  <c r="F30" i="19"/>
  <c r="F26" i="19"/>
  <c r="F21" i="21"/>
  <c r="F19" i="21"/>
  <c r="F13" i="21"/>
  <c r="F10" i="21"/>
  <c r="F19" i="23"/>
  <c r="F5" i="23"/>
  <c r="F78" i="18"/>
  <c r="F77" i="18"/>
  <c r="F76" i="18"/>
  <c r="F75" i="18"/>
  <c r="F74" i="18"/>
  <c r="F59" i="22"/>
  <c r="F58" i="22"/>
  <c r="F57" i="22"/>
  <c r="F54" i="22"/>
  <c r="F53" i="22"/>
  <c r="F52" i="22"/>
  <c r="F50" i="22"/>
  <c r="F49" i="22"/>
  <c r="F46" i="22"/>
  <c r="F41" i="22"/>
  <c r="F40" i="22"/>
  <c r="F33" i="22"/>
  <c r="F27" i="22"/>
  <c r="F26" i="22"/>
  <c r="F25" i="22"/>
  <c r="F24" i="22"/>
  <c r="F23" i="22"/>
  <c r="F22" i="22"/>
  <c r="F21" i="22"/>
  <c r="F20" i="22"/>
  <c r="F17" i="22"/>
  <c r="F16" i="22"/>
  <c r="F15" i="22"/>
  <c r="F13" i="22"/>
  <c r="F6" i="22"/>
  <c r="F7" i="22"/>
  <c r="F8" i="22"/>
  <c r="F9" i="22"/>
  <c r="F10" i="22"/>
  <c r="F11" i="22"/>
  <c r="F5" i="22"/>
  <c r="F17" i="21"/>
  <c r="F16" i="21"/>
  <c r="F15" i="21"/>
  <c r="F14" i="21"/>
  <c r="F12" i="21"/>
  <c r="F11" i="21"/>
  <c r="F20" i="21"/>
  <c r="F22" i="21"/>
  <c r="F23" i="21"/>
  <c r="F24" i="21"/>
  <c r="F25" i="21"/>
  <c r="F97" i="18"/>
  <c r="F96" i="18"/>
  <c r="F91" i="18"/>
  <c r="F90" i="18"/>
  <c r="F89" i="18"/>
  <c r="F88" i="18"/>
  <c r="F87" i="18"/>
  <c r="F86" i="18"/>
  <c r="F85" i="18"/>
  <c r="F84" i="18"/>
  <c r="F82" i="18"/>
  <c r="F81" i="18"/>
  <c r="F80" i="18"/>
  <c r="F71" i="18"/>
  <c r="F70" i="18"/>
  <c r="F69" i="18"/>
  <c r="F68" i="18"/>
  <c r="F67" i="18"/>
  <c r="F66" i="18"/>
  <c r="F64" i="18"/>
  <c r="F63" i="18"/>
  <c r="F62" i="18"/>
  <c r="F61" i="18"/>
  <c r="F60" i="18"/>
  <c r="F83" i="18"/>
  <c r="F95" i="18"/>
  <c r="F58" i="18"/>
  <c r="F57" i="18"/>
  <c r="F56" i="18"/>
  <c r="F55" i="18"/>
  <c r="F54" i="18"/>
  <c r="F53" i="18"/>
  <c r="F52" i="18"/>
  <c r="F50" i="18"/>
  <c r="F49" i="18"/>
  <c r="F48" i="18"/>
  <c r="F47" i="18"/>
  <c r="F46" i="18"/>
  <c r="F45" i="18"/>
  <c r="F44" i="18"/>
  <c r="F42" i="18"/>
  <c r="F41" i="18"/>
  <c r="F40" i="18"/>
  <c r="F39" i="18"/>
  <c r="F38" i="18"/>
  <c r="F37" i="18"/>
  <c r="F36" i="18"/>
  <c r="F34" i="18"/>
  <c r="F33" i="18"/>
  <c r="F32" i="18"/>
  <c r="F31" i="18"/>
  <c r="F30" i="18"/>
  <c r="F29" i="18"/>
  <c r="F28" i="18"/>
  <c r="F26" i="18"/>
  <c r="F25" i="18"/>
  <c r="F24" i="18"/>
  <c r="F23" i="18"/>
  <c r="F22" i="18"/>
  <c r="F21" i="18"/>
  <c r="F20" i="18"/>
  <c r="F15" i="18"/>
  <c r="F14" i="18"/>
  <c r="F9" i="18"/>
  <c r="F10" i="18"/>
  <c r="F11" i="18"/>
  <c r="F12" i="18"/>
  <c r="F7" i="18"/>
  <c r="F8" i="18"/>
  <c r="F6" i="18"/>
  <c r="F35" i="19"/>
  <c r="F32" i="19"/>
  <c r="F29" i="19"/>
  <c r="F28" i="19"/>
  <c r="F27" i="19"/>
  <c r="F73" i="32"/>
  <c r="F72" i="32"/>
  <c r="F71" i="32"/>
  <c r="F70" i="32"/>
  <c r="F67" i="32"/>
  <c r="F68" i="32" s="1"/>
  <c r="F64" i="32"/>
  <c r="F63" i="32"/>
  <c r="F62" i="32"/>
  <c r="F61" i="32"/>
  <c r="F60" i="32"/>
  <c r="F59" i="32"/>
  <c r="F58" i="32"/>
  <c r="F55" i="32"/>
  <c r="F54" i="32"/>
  <c r="F53" i="32"/>
  <c r="F52" i="32"/>
  <c r="F51" i="32"/>
  <c r="F50" i="32"/>
  <c r="F49" i="32"/>
  <c r="F48" i="32"/>
  <c r="F45" i="32"/>
  <c r="F44" i="32"/>
  <c r="F43" i="32"/>
  <c r="F23" i="32"/>
  <c r="F22" i="32"/>
  <c r="F21" i="32"/>
  <c r="F20" i="32"/>
  <c r="F17" i="32"/>
  <c r="F16" i="32"/>
  <c r="F13" i="32"/>
  <c r="F12" i="32"/>
  <c r="F11" i="32"/>
  <c r="F10" i="32"/>
  <c r="F9" i="32"/>
  <c r="F6" i="32"/>
  <c r="F5" i="32"/>
  <c r="F29" i="31"/>
  <c r="F31" i="31" s="1"/>
  <c r="F25" i="31"/>
  <c r="F24" i="31"/>
  <c r="F23" i="31"/>
  <c r="F22" i="31"/>
  <c r="F19" i="31"/>
  <c r="F18" i="31"/>
  <c r="F17" i="31"/>
  <c r="F14" i="31"/>
  <c r="F13" i="31"/>
  <c r="F12" i="31"/>
  <c r="F11" i="31"/>
  <c r="F10" i="31"/>
  <c r="F9" i="31"/>
  <c r="F6" i="31"/>
  <c r="F5" i="31"/>
  <c r="F7" i="32" l="1"/>
  <c r="F18" i="32"/>
  <c r="F75" i="32"/>
  <c r="F14" i="32"/>
  <c r="F46" i="32"/>
  <c r="F24" i="32"/>
  <c r="F56" i="32"/>
  <c r="F65" i="32"/>
  <c r="F7" i="31"/>
  <c r="F20" i="31"/>
  <c r="F26" i="31"/>
  <c r="F15" i="31"/>
  <c r="F92" i="18"/>
  <c r="F16" i="18"/>
  <c r="F98" i="18"/>
  <c r="F38" i="32" l="1"/>
  <c r="F76" i="32"/>
  <c r="F27" i="31"/>
  <c r="F32" i="31" l="1"/>
  <c r="C11" i="20" s="1"/>
  <c r="F77" i="32"/>
  <c r="C12" i="20" s="1"/>
  <c r="F17" i="23"/>
  <c r="F8" i="23"/>
  <c r="F24" i="23"/>
  <c r="F4" i="23"/>
  <c r="F21" i="23"/>
  <c r="F12" i="23"/>
  <c r="F13" i="23"/>
  <c r="F15" i="23"/>
  <c r="F14" i="23"/>
  <c r="F11" i="23"/>
  <c r="F9" i="23"/>
  <c r="F7" i="23"/>
  <c r="F36" i="19"/>
  <c r="F38" i="19" s="1"/>
  <c r="F68" i="22"/>
  <c r="F47" i="22"/>
  <c r="F70" i="22"/>
  <c r="F63" i="22"/>
  <c r="F51" i="22"/>
  <c r="F67" i="22"/>
  <c r="F66" i="22"/>
  <c r="F65" i="22"/>
  <c r="F64" i="22"/>
  <c r="F62" i="22"/>
  <c r="F61" i="22"/>
  <c r="F56" i="22"/>
  <c r="F37" i="22"/>
  <c r="F39" i="22"/>
  <c r="F38" i="22"/>
  <c r="F43" i="22"/>
  <c r="F36" i="22"/>
  <c r="F35" i="22"/>
  <c r="F34" i="22"/>
  <c r="F32" i="22"/>
  <c r="F31" i="22"/>
  <c r="F30" i="22"/>
  <c r="F29" i="22"/>
  <c r="F14" i="22"/>
  <c r="F19" i="22"/>
  <c r="F16" i="19"/>
  <c r="F15" i="19"/>
  <c r="F17" i="19" s="1"/>
  <c r="F12" i="19"/>
  <c r="F11" i="19"/>
  <c r="F72" i="22" l="1"/>
  <c r="F13" i="19"/>
  <c r="F8" i="19"/>
  <c r="F7" i="19"/>
  <c r="F5" i="19"/>
  <c r="F6" i="19"/>
  <c r="F22" i="19"/>
  <c r="F21" i="19"/>
  <c r="F20" i="19"/>
  <c r="F19" i="19"/>
  <c r="F8" i="21"/>
  <c r="F23" i="19" l="1"/>
  <c r="F6" i="21"/>
  <c r="F7" i="21"/>
  <c r="F35" i="21" l="1"/>
  <c r="F34" i="21"/>
  <c r="F33" i="21"/>
  <c r="F32" i="21"/>
  <c r="F31" i="21"/>
  <c r="F30" i="21"/>
  <c r="F29" i="21"/>
  <c r="F46" i="21"/>
  <c r="F45" i="21"/>
  <c r="F41" i="21"/>
  <c r="F40" i="21"/>
  <c r="F39" i="21"/>
  <c r="F38" i="21"/>
  <c r="F50" i="21"/>
  <c r="F52" i="21" s="1"/>
  <c r="F42" i="21" l="1"/>
  <c r="F48" i="21"/>
  <c r="F36" i="21"/>
  <c r="F107" i="18"/>
  <c r="F106" i="18"/>
  <c r="F105" i="18"/>
  <c r="F104" i="18"/>
  <c r="F103" i="18"/>
  <c r="F102" i="18"/>
  <c r="F101" i="18"/>
  <c r="F100" i="18"/>
  <c r="F53" i="21" l="1"/>
  <c r="F23" i="23"/>
  <c r="F22" i="23"/>
  <c r="F43" i="26"/>
  <c r="F42" i="26"/>
  <c r="F41" i="26"/>
  <c r="F40" i="26"/>
  <c r="F39" i="26"/>
  <c r="F38" i="26"/>
  <c r="F37" i="26"/>
  <c r="F36" i="26"/>
  <c r="F35" i="26"/>
  <c r="F34" i="26"/>
  <c r="F33" i="26"/>
  <c r="F32" i="26"/>
  <c r="F31" i="26"/>
  <c r="F30" i="26"/>
  <c r="F44" i="26" s="1"/>
  <c r="F27" i="26"/>
  <c r="F26" i="26"/>
  <c r="F28" i="26" s="1"/>
  <c r="F23" i="26"/>
  <c r="F22" i="26"/>
  <c r="F21" i="26"/>
  <c r="F20" i="26"/>
  <c r="F19" i="26"/>
  <c r="F18" i="26"/>
  <c r="F17" i="26"/>
  <c r="F16" i="26"/>
  <c r="F24" i="26" s="1"/>
  <c r="F12" i="26"/>
  <c r="F11" i="26"/>
  <c r="F10" i="26"/>
  <c r="F9" i="26"/>
  <c r="F8" i="26"/>
  <c r="F7" i="26"/>
  <c r="F13" i="26" s="1"/>
  <c r="F26" i="23" l="1"/>
  <c r="F45" i="26"/>
  <c r="C6" i="20" l="1"/>
  <c r="F5" i="21"/>
  <c r="F26" i="21" s="1"/>
  <c r="F54" i="21" s="1"/>
  <c r="C8" i="20" s="1"/>
  <c r="F108" i="18" l="1"/>
  <c r="F25" i="19" l="1"/>
  <c r="F33" i="19" s="1"/>
  <c r="F9" i="19" l="1"/>
  <c r="F39" i="19" s="1"/>
  <c r="C10" i="20" s="1"/>
  <c r="F124" i="18" l="1"/>
  <c r="F123" i="18" l="1"/>
  <c r="F48" i="1"/>
  <c r="F49" i="1" s="1"/>
  <c r="F126" i="18" l="1"/>
  <c r="F127" i="18" s="1"/>
  <c r="F128" i="18" s="1"/>
  <c r="C9" i="20" s="1"/>
  <c r="F8" i="12"/>
  <c r="F9" i="12" s="1"/>
  <c r="F23" i="9" l="1"/>
  <c r="F22" i="9"/>
  <c r="F21" i="9"/>
  <c r="F20" i="9"/>
  <c r="F19" i="9"/>
  <c r="F17" i="9"/>
  <c r="F24" i="9" s="1"/>
  <c r="F16" i="9"/>
  <c r="F15" i="9"/>
  <c r="F14" i="9"/>
  <c r="F13" i="9"/>
  <c r="F12" i="9"/>
  <c r="F11" i="9"/>
  <c r="F10" i="9"/>
  <c r="F9" i="9"/>
  <c r="F8" i="9"/>
  <c r="F47" i="1" l="1"/>
  <c r="F46" i="1" l="1"/>
  <c r="F44" i="1"/>
  <c r="F43" i="1"/>
  <c r="F42" i="1"/>
  <c r="F41" i="1"/>
  <c r="F40" i="1"/>
  <c r="F39" i="1"/>
  <c r="F38" i="1"/>
  <c r="F37" i="1"/>
  <c r="F36" i="1"/>
  <c r="F35" i="1"/>
  <c r="F34" i="1"/>
  <c r="F33" i="1"/>
  <c r="F32" i="1"/>
  <c r="F30" i="1"/>
  <c r="F29" i="1"/>
  <c r="F28" i="1"/>
  <c r="F27" i="1"/>
  <c r="F25" i="1"/>
  <c r="F24" i="1"/>
  <c r="F23" i="1"/>
  <c r="F22" i="1"/>
  <c r="F21" i="1"/>
  <c r="F20" i="1"/>
  <c r="F18" i="1"/>
  <c r="F17" i="1"/>
  <c r="F15" i="1"/>
  <c r="F14" i="1"/>
  <c r="F13" i="1"/>
  <c r="F12" i="1"/>
  <c r="F10" i="1"/>
  <c r="F9" i="1"/>
  <c r="C7" i="20"/>
  <c r="C13" i="20" s="1"/>
</calcChain>
</file>

<file path=xl/sharedStrings.xml><?xml version="1.0" encoding="utf-8"?>
<sst xmlns="http://schemas.openxmlformats.org/spreadsheetml/2006/main" count="1844" uniqueCount="878">
  <si>
    <r>
      <rPr>
        <b/>
        <u/>
        <sz val="11"/>
        <color theme="1"/>
        <rFont val="Aptos Narrow"/>
        <family val="2"/>
        <scheme val="minor"/>
      </rPr>
      <t xml:space="preserve">IMPORTANT NOTES: </t>
    </r>
    <r>
      <rPr>
        <sz val="14"/>
        <color theme="1"/>
        <rFont val="Aptos Narrow"/>
        <family val="2"/>
        <scheme val="minor"/>
      </rPr>
      <t xml:space="preserve">
</t>
    </r>
    <r>
      <rPr>
        <sz val="11"/>
        <color theme="1"/>
        <rFont val="Aptos Narrow"/>
        <family val="2"/>
        <scheme val="minor"/>
      </rPr>
      <t xml:space="preserve">1- All details required in Drawings are deemed included in items and costs, even not mentioned in BOQ.
2- Prior to work, samples must be approved by IMC engineer. 
3- The works shall be carried out as per design or as instructions by IMC engineer. </t>
    </r>
    <r>
      <rPr>
        <sz val="14"/>
        <color theme="1"/>
        <rFont val="Aptos Narrow"/>
        <family val="2"/>
        <scheme val="minor"/>
      </rPr>
      <t xml:space="preserve">                       </t>
    </r>
  </si>
  <si>
    <r>
      <rPr>
        <b/>
        <u/>
        <sz val="11"/>
        <color theme="1"/>
        <rFont val="Aptos Narrow"/>
        <family val="2"/>
        <scheme val="minor"/>
      </rPr>
      <t xml:space="preserve"> ملاحظات هامة :</t>
    </r>
    <r>
      <rPr>
        <sz val="11"/>
        <color theme="1"/>
        <rFont val="Aptos Narrow"/>
        <family val="2"/>
        <scheme val="minor"/>
      </rPr>
      <t xml:space="preserve">
1- اي تفاصيل لم تذكر في قائمة الكميات ووضحت في الرسومات او طلبت من المهندس المشرف تعتبر محملة على البنود والأسعار و يجب على المقاول تنفيذها.
2- يجب طلب الموافقة المسبقة من المهندس المشرف على نوعية المواد ومطابقتها للشروط قبل التوريد.
3- كلا اللغتين للبنود ملزمة للمقاول وسعر كل بند يشمل كل مايلزم لاتمام الغرض من البند وكافة متطلباته</t>
    </r>
  </si>
  <si>
    <t xml:space="preserve"> Rehabilitation Building Work - اعمال ترميم  المبنى </t>
  </si>
  <si>
    <t>NO.</t>
  </si>
  <si>
    <t>Description</t>
  </si>
  <si>
    <t>Unit</t>
  </si>
  <si>
    <t>Quantity</t>
  </si>
  <si>
    <t>Unit Cost (USD)</t>
  </si>
  <si>
    <t>Total Cost (USD)</t>
  </si>
  <si>
    <t>الوصف</t>
  </si>
  <si>
    <t>الوحدة</t>
  </si>
  <si>
    <t>الكميه</t>
  </si>
  <si>
    <t>سعر الوحده</t>
  </si>
  <si>
    <t>السعر الإجمالي</t>
  </si>
  <si>
    <t>Excavation &amp; Backfilling works</t>
  </si>
  <si>
    <t>اعمال الحفر والردم:</t>
  </si>
  <si>
    <t>M3</t>
  </si>
  <si>
    <t>Concrete works</t>
  </si>
  <si>
    <t>اعمال الخرسانة:</t>
  </si>
  <si>
    <r>
      <rPr>
        <b/>
        <u/>
        <sz val="11"/>
        <color rgb="FF000000"/>
        <rFont val="Aptos Narrow"/>
        <family val="2"/>
        <scheme val="minor"/>
      </rPr>
      <t>plain concrete Layer :</t>
    </r>
    <r>
      <rPr>
        <sz val="11"/>
        <color rgb="FF000000"/>
        <rFont val="Aptos Narrow"/>
        <family val="2"/>
        <scheme val="minor"/>
      </rPr>
      <t xml:space="preserve">
Providing and laying plain concrete under the foundations with 10 cm thickness and length 21m, and according to the engineering specifications and the engineer instructions.</t>
    </r>
  </si>
  <si>
    <t>M2</t>
  </si>
  <si>
    <r>
      <rPr>
        <b/>
        <u/>
        <sz val="11"/>
        <color theme="1"/>
        <rFont val="Aptos Narrow"/>
        <family val="2"/>
        <scheme val="minor"/>
      </rPr>
      <t>Ordinary concrete bottom foundations :</t>
    </r>
    <r>
      <rPr>
        <b/>
        <sz val="11"/>
        <color theme="1"/>
        <rFont val="Aptos Narrow"/>
        <family val="2"/>
        <scheme val="minor"/>
      </rPr>
      <t xml:space="preserve">
</t>
    </r>
    <r>
      <rPr>
        <sz val="11"/>
        <color theme="1"/>
        <rFont val="Aptos Narrow"/>
        <family val="2"/>
        <scheme val="minor"/>
      </rPr>
      <t>Providing and applying (10cm) ordinary concrete with a strenth not less than (150 kg / cm 2)  under the foundations. The work includes spraying by pure water and all necessary to finish the work in accordance with the drawings and specifications and the instructions of the supervisor.</t>
    </r>
  </si>
  <si>
    <t>m2</t>
  </si>
  <si>
    <r>
      <rPr>
        <b/>
        <u/>
        <sz val="11"/>
        <color rgb="FF000000"/>
        <rFont val="Aptos Narrow"/>
        <family val="2"/>
        <scheme val="minor"/>
      </rPr>
      <t>Reinforced concrete for sills and link beam :</t>
    </r>
    <r>
      <rPr>
        <sz val="11"/>
        <color rgb="FF000000"/>
        <rFont val="Aptos Narrow"/>
        <family val="2"/>
        <scheme val="minor"/>
      </rPr>
      <t xml:space="preserve">
Providing and applying reinforced concrete for sills and link beam (20cm*20cm) and resistance of not less than (250 kg / cm 2), and with reinforcement steel 4 bars of the section with a diameter of 14 mm and steel link of 8 mm every 20 cm. The work Includes shattering,  cutting and laying of iron, shaking concrete with vibrating, spraying and all necessary according to drawings and the instructions of the supervisor.</t>
    </r>
  </si>
  <si>
    <r>
      <rPr>
        <b/>
        <u/>
        <sz val="11"/>
        <rFont val="Aptos Narrow"/>
        <family val="2"/>
        <scheme val="minor"/>
      </rPr>
      <t>خرسانة مسلحة للجسر الرابط والاعتاب :</t>
    </r>
    <r>
      <rPr>
        <b/>
        <sz val="14"/>
        <rFont val="Aptos Display"/>
        <family val="1"/>
        <scheme val="major"/>
      </rPr>
      <t xml:space="preserve">
</t>
    </r>
    <r>
      <rPr>
        <sz val="11"/>
        <rFont val="Aptos Narrow"/>
        <family val="2"/>
        <scheme val="minor"/>
      </rPr>
      <t xml:space="preserve">توريد وتنفيذ خرسانة مسلحة للاعتاب و الجسور الرابطة بمقطع قياس  (20سم*20سم) و بمقاومة لاتقل عن (250 كجم /سم 2 ) و بحديد تسليح 4 اسياخ للمقطع بقطر 14مم و حديد كانات 8مم كل 20سم ويشمل البند اعمال التخشيبة ووتوريد وقص ووضع الحديد وهز الخرسانة بالهزاز والرش وكل مايلزم طبقا للرسومات والمواصفات وتعليمات المهندس المشرف </t>
    </r>
    <r>
      <rPr>
        <sz val="14"/>
        <rFont val="Aptos Display"/>
        <family val="1"/>
        <scheme val="major"/>
      </rPr>
      <t xml:space="preserve">            </t>
    </r>
  </si>
  <si>
    <r>
      <rPr>
        <b/>
        <u/>
        <sz val="11"/>
        <color rgb="FF000000"/>
        <rFont val="Aptos Narrow"/>
        <family val="2"/>
        <scheme val="minor"/>
      </rPr>
      <t>Timber &amp; Concrete Roof :</t>
    </r>
    <r>
      <rPr>
        <sz val="11"/>
        <color rgb="FF000000"/>
        <rFont val="Aptos Narrow"/>
        <family val="2"/>
        <scheme val="minor"/>
      </rPr>
      <t xml:space="preserve">
Providing and applying timber roof that consists of wooden ribs (7cm *14cm) with each rib 30cm c/c, and a 12mm thick Plywood boards covered by an insulations layer of 2mm Bahraini asphalt, and apply a 10 cm thick reinforced concrete with a mixing ratio of (1:2:3) reinforced by 8mm diameter bars at two-way mesh for each 200mm c/c according to the required orientation for the drainage of rain water. The price includes all required works or materials to complete the works as drawings, details, and as directed by the Engineer in charge.</t>
    </r>
  </si>
  <si>
    <r>
      <rPr>
        <b/>
        <u/>
        <sz val="11"/>
        <rFont val="Aptos Narrow"/>
        <family val="2"/>
        <scheme val="minor"/>
      </rPr>
      <t>بالمتر المربع/ سقف خشب :</t>
    </r>
    <r>
      <rPr>
        <sz val="12"/>
        <rFont val="Aptos Display"/>
        <family val="1"/>
        <scheme val="major"/>
      </rPr>
      <t xml:space="preserve">
</t>
    </r>
    <r>
      <rPr>
        <sz val="11"/>
        <rFont val="Aptos Narrow"/>
        <family val="2"/>
        <scheme val="minor"/>
      </rPr>
      <t xml:space="preserve">توريد وتنفيذ سقف خشب احمر مكون من مرابيع خشب مقاس لاتقل عن (14 سم*7 سم) وبمسافة لا تزيد عن 30 سم صافي بين المرابيع  مع الواح خشبية (أبلكاش) بسماكة 12 مم تغطى بطبقة الفلت البحريني العازل سماكة 2 مم مع عمل تراكب لايقل عن 10 سم بين وصلات الفلت ويتم تلحيمها باستخدام الدافور و تنفيذ خرسانة مسلحة خفيفة التسليح للسقف بسماكة 10 سم بنسبة خلط (1:2:3) وبتسليح حديد قطر 8 مم فرش و غطاء بمسافة لا تزيد عن 20 سم سنتر/سنتر و بحسب الميول المطلوب لتصريف مياه الامطار. السعر يتضمن جميع المواد أو الأعمال المطلوبة لاستكمال الأعمال بحسب الرسومات و التفاصيل وتعليمات المهندس المشرف. </t>
    </r>
  </si>
  <si>
    <t>Masonry and Block works</t>
  </si>
  <si>
    <t>اعمال المباني الحجر والبلك:</t>
  </si>
  <si>
    <r>
      <t xml:space="preserve">stone buildings of the foundation:
</t>
    </r>
    <r>
      <rPr>
        <sz val="11"/>
        <color rgb="FF000000"/>
        <rFont val="Aptos Narrow"/>
        <family val="2"/>
        <scheme val="minor"/>
      </rPr>
      <t>Supply and build solid  stone foundation wall with a thickness of  (40 cm) with a mixing ratio of (1:3)resistant cement  with a decorative coating  (2 cm) horizontal and vertical for the exposed part of the stone plinth with spraying Systematic and attention to the joint and the interdependence of construction. The price including to painting by bitumen's for all  stone wall internal and external  in the ground. and according to the drawings and instructions supervisor engineer.</t>
    </r>
  </si>
  <si>
    <r>
      <rPr>
        <b/>
        <u/>
        <sz val="11"/>
        <rFont val="Aptos Narrow"/>
        <family val="2"/>
        <scheme val="minor"/>
      </rPr>
      <t>أعمال الكرسي الحجر لاساسات الحمامات:</t>
    </r>
    <r>
      <rPr>
        <sz val="14"/>
        <rFont val="Aptos Display"/>
        <family val="1"/>
        <scheme val="major"/>
      </rPr>
      <t xml:space="preserve">
</t>
    </r>
    <r>
      <rPr>
        <sz val="11"/>
        <rFont val="Aptos Narrow"/>
        <family val="2"/>
        <scheme val="minor"/>
      </rPr>
      <t xml:space="preserve">توريد وبناء كرسي حجر بعرض 40سم ، وبمونة أسمنتية 3:1 أسمنت مقاوم مع عمل التكحيل والتدريز بميسم بارز سماكة 2سم، مع عمل كحلة تلبيس بارزة سمك (2سم) أفقية ورأسية للجزء الظاهر من الكرسي مع  الرش المنتظم والاهتمام بالمثنى وترابط البناء والكبس والسعر يتضمن اعمال الطلاء بالدامار للواجهات الداخلية والخارجية للكرسي الحجر طبقاً  للرسومات وتعليمات المهندس المشرف. </t>
    </r>
  </si>
  <si>
    <t>Finishing Works</t>
  </si>
  <si>
    <t>اعمال التشطيبات:</t>
  </si>
  <si>
    <r>
      <t xml:space="preserve">Ceramic tiles for floor of bathrooms :
</t>
    </r>
    <r>
      <rPr>
        <sz val="11"/>
        <color rgb="FF000000"/>
        <rFont val="Aptos Narrow"/>
        <family val="2"/>
        <scheme val="minor"/>
      </rPr>
      <t xml:space="preserve">provide and install ceramic tiles for latrine's floor Includes a layer of helsen under and installs on cement mortar using mixing ratio (1:3) and impregnation of joints with white cement, and according to the drawings, specifications and instructions of the supervising engineer. </t>
    </r>
  </si>
  <si>
    <r>
      <rPr>
        <b/>
        <u/>
        <sz val="11"/>
        <rFont val="Aptos Narrow"/>
        <family val="2"/>
        <scheme val="minor"/>
      </rPr>
      <t xml:space="preserve"> بلاط سيراميك لارضيات الحمامات :</t>
    </r>
    <r>
      <rPr>
        <b/>
        <sz val="14"/>
        <rFont val="Arial"/>
        <family val="2"/>
      </rPr>
      <t xml:space="preserve">
</t>
    </r>
    <r>
      <rPr>
        <sz val="11"/>
        <rFont val="Aptos Narrow"/>
        <family val="2"/>
        <scheme val="minor"/>
      </rPr>
      <t xml:space="preserve"> توريد وتركيب بلاط سراميك اسباني نوعية ممتازة لارضيات الحمامات  ويشمل فرشة من الهلسن  تحتة ويثبت على مونة إسمنتية بنسبة خلط لا تقل عن (1:3) وتشريب الفواصل بالاسمنت الابيض، طبقا للرسومات والمواصفات وتعليمات المهندس المشرف</t>
    </r>
  </si>
  <si>
    <r>
      <t xml:space="preserve">Ceramic tiles for wall of bathrooms :
</t>
    </r>
    <r>
      <rPr>
        <sz val="11"/>
        <color theme="1"/>
        <rFont val="Aptos Narrow"/>
        <family val="2"/>
        <scheme val="minor"/>
      </rPr>
      <t xml:space="preserve">provide and install ceramic tiles for latrine's floor Includes a layer of helsen under and installs on cement mortar using mixing ratio (1:3) and impregnation of joints with white cement, and according to the drawings, specifications and instructions of the supervising engineer. </t>
    </r>
  </si>
  <si>
    <r>
      <rPr>
        <b/>
        <u/>
        <sz val="11"/>
        <rFont val="Aptos Narrow"/>
        <family val="2"/>
        <scheme val="minor"/>
      </rPr>
      <t xml:space="preserve"> بلاط سيراميك لجدارن الحمامات :</t>
    </r>
    <r>
      <rPr>
        <b/>
        <u/>
        <sz val="14"/>
        <rFont val="Arial"/>
        <family val="2"/>
      </rPr>
      <t xml:space="preserve">
</t>
    </r>
    <r>
      <rPr>
        <sz val="11"/>
        <rFont val="Aptos Narrow"/>
        <family val="2"/>
        <scheme val="minor"/>
      </rPr>
      <t xml:space="preserve"> توريد وتركيب بلاط سراميك اسباني نوعية ممتازة لجدران الحمامات  ويشمل عمل طرطشة غنية بالاسمنت والهلسن ويثبت على مونة إسمنتية بنسبة خلط لا تقل عن (1:3) وتشريب الفواصل بالاسمنت الابيض، طبقا للرسومات والمواصفات وتعليمات المهندس المشرف.</t>
    </r>
  </si>
  <si>
    <r>
      <t xml:space="preserve">External plastering :
</t>
    </r>
    <r>
      <rPr>
        <sz val="11"/>
        <color rgb="FF000000"/>
        <rFont val="Aptos Narrow"/>
        <family val="2"/>
        <scheme val="minor"/>
      </rPr>
      <t xml:space="preserve">External plastering to walls minimum 2cm thick in two coats with a mortar mix of (1:3) including iron mesh corner and complete the work  according to the drawings, specifications and instructions of the supervising engineer. </t>
    </r>
  </si>
  <si>
    <r>
      <rPr>
        <b/>
        <u/>
        <sz val="11"/>
        <rFont val="Aptos Narrow"/>
        <family val="2"/>
        <scheme val="minor"/>
      </rPr>
      <t>تلبيس الجدران الخارجية :</t>
    </r>
    <r>
      <rPr>
        <b/>
        <sz val="14"/>
        <rFont val="Aptos Display"/>
        <family val="1"/>
        <scheme val="major"/>
      </rPr>
      <t xml:space="preserve">
</t>
    </r>
    <r>
      <rPr>
        <sz val="11"/>
        <rFont val="Aptos Narrow"/>
        <family val="2"/>
        <scheme val="minor"/>
      </rPr>
      <t>تلبيس الجدران الخارجية مع بلك المرد اعلى السقف باستخدام الاسمنت البورتلاندي سمك 2 سم ويشمل الطرطشة والطبقة الاساسية والطبقة النهائية بالمونة الاسمنتية 1:3  وعمل الاوتار والودع لوزن التلبيس مع الرش ثلاث مرات يومياً واستخدام شبك التلبيس في مناطق التقاء المباني بالخرسانة  طبقا للرسومات والمواصفات وتعليمات المهندس المشرف.</t>
    </r>
  </si>
  <si>
    <r>
      <t xml:space="preserve">Internal wooden roof painting:
</t>
    </r>
    <r>
      <rPr>
        <sz val="11"/>
        <color theme="1"/>
        <rFont val="Aptos Narrow"/>
        <family val="2"/>
        <scheme val="minor"/>
      </rPr>
      <t xml:space="preserve">Providing and applying emulsion paint in the required color for roofs, consisting of a base paint and with emery two layers of paints and all necessary  and according to the specifications and instructions of the supervising engineer. </t>
    </r>
  </si>
  <si>
    <r>
      <rPr>
        <b/>
        <u/>
        <sz val="11"/>
        <rFont val="Aptos Narrow"/>
        <family val="2"/>
        <scheme val="minor"/>
      </rPr>
      <t>دهان الاسقف الخشبية الداخلية للحمام</t>
    </r>
    <r>
      <rPr>
        <b/>
        <sz val="14"/>
        <rFont val="Arial"/>
        <family val="2"/>
      </rPr>
      <t xml:space="preserve">
</t>
    </r>
    <r>
      <rPr>
        <sz val="11"/>
        <rFont val="Aptos Narrow"/>
        <family val="2"/>
        <scheme val="minor"/>
      </rPr>
      <t>توريد وتنفيد دهان خشبي باللون المطلوب للاسقف الخشبية الداخلية للحمامات مكون من وجه أساس ووجهين باللون المطلوب نوعية ممتازة مع عمل الصنفرة , طبقا للمواصفات وتعليمات المهندس المشرف .</t>
    </r>
  </si>
  <si>
    <r>
      <t xml:space="preserve">External painting :
</t>
    </r>
    <r>
      <rPr>
        <sz val="11"/>
        <rFont val="Aptos Narrow"/>
        <family val="2"/>
        <scheme val="minor"/>
      </rPr>
      <t xml:space="preserve">Providing and applying resistance to mositure painted to external wall surface, applied in three coats over a base coat; including surface preparation and all the necessary to finish this works according to the specifications and instructions of the supervising engineer. </t>
    </r>
  </si>
  <si>
    <r>
      <rPr>
        <b/>
        <u/>
        <sz val="11"/>
        <rFont val="Aptos Narrow"/>
        <family val="2"/>
        <scheme val="minor"/>
      </rPr>
      <t>دهان مقاوم للرطوبة للجدران الخارجية  :</t>
    </r>
    <r>
      <rPr>
        <b/>
        <sz val="14"/>
        <rFont val="Arial"/>
        <family val="2"/>
      </rPr>
      <t xml:space="preserve">
</t>
    </r>
    <r>
      <rPr>
        <sz val="11"/>
        <rFont val="Aptos Narrow"/>
        <family val="2"/>
        <scheme val="minor"/>
      </rPr>
      <t>توريد وتنفيد دهان مقاوم للرطوبة</t>
    </r>
    <r>
      <rPr>
        <b/>
        <sz val="11"/>
        <rFont val="Aptos Narrow"/>
        <family val="2"/>
        <scheme val="minor"/>
      </rPr>
      <t xml:space="preserve"> </t>
    </r>
    <r>
      <rPr>
        <sz val="11"/>
        <rFont val="Aptos Narrow"/>
        <family val="2"/>
        <scheme val="minor"/>
      </rPr>
      <t xml:space="preserve"> للجدران الخارجية نوعية ممتازه وجه اساس وثلاثة اوجة باللون المطلوب مع الصنفرة، وعمل كل مايلزم بحسب المواصفات وتعليمات المهندس المشرف . </t>
    </r>
  </si>
  <si>
    <t xml:space="preserve"> </t>
  </si>
  <si>
    <t>L.S</t>
  </si>
  <si>
    <t>Doors and Window Works</t>
  </si>
  <si>
    <t>اعمال الابواب والنوافذ</t>
  </si>
  <si>
    <r>
      <t xml:space="preserve">Aluminum windows :
</t>
    </r>
    <r>
      <rPr>
        <sz val="11"/>
        <color theme="1"/>
        <rFont val="Aptos Narrow"/>
        <family val="2"/>
        <scheme val="minor"/>
      </rPr>
      <t xml:space="preserve"> Supply and installation of windows  0.6 m× 0.6 m   thickness 1.25 mm and reinforced glass, with glass thickness (6) mm, and work includes all supplies of bolts and cables and accessories and mesh nets and good installation and all necessary according to the specifications supervisor engineer instructions.</t>
    </r>
  </si>
  <si>
    <t>Pcs</t>
  </si>
  <si>
    <r>
      <rPr>
        <b/>
        <u/>
        <sz val="11"/>
        <rFont val="Aptos Narrow"/>
        <family val="2"/>
        <scheme val="minor"/>
      </rPr>
      <t>نوافذ المنيوم</t>
    </r>
    <r>
      <rPr>
        <b/>
        <sz val="11"/>
        <rFont val="Aptos Narrow"/>
        <family val="2"/>
        <scheme val="minor"/>
      </rPr>
      <t xml:space="preserve"> </t>
    </r>
    <r>
      <rPr>
        <b/>
        <sz val="14"/>
        <rFont val="Aptos Display"/>
        <family val="1"/>
        <scheme val="major"/>
      </rPr>
      <t xml:space="preserve">
</t>
    </r>
    <r>
      <rPr>
        <sz val="11"/>
        <rFont val="Aptos Narrow"/>
        <family val="2"/>
        <scheme val="minor"/>
      </rPr>
      <t>توريد وتركيب نوافذ المنيوم لون أبيض مقاس 0.6×0.6 م وسمك 1.25 مم مع الزجاج مسلح سماكة 6ملم وتركب  في الحرف الداخلي للنوافذ والبند يشمل عمل شبك نامس والخردوات والمفصلات والربلات والمقابض ويثبت بثلاثة خوابير من كل جهة  بحسب المواصفات وتوجيهات المهندس المشرف.</t>
    </r>
  </si>
  <si>
    <r>
      <t xml:space="preserve">Iron net protection for windows:
</t>
    </r>
    <r>
      <rPr>
        <sz val="11"/>
        <color theme="1"/>
        <rFont val="Aptos Narrow"/>
        <family val="2"/>
        <scheme val="minor"/>
      </rPr>
      <t xml:space="preserve"> Supply and installation iron net protection size 0.6×0.6m (12 x 12) mm (12 cm) with good workmanship. The work includes oil paint in the required color. Three sides above the foundation layer and resistance to rust with good installation and all necessary to finish the work according to drawings, specifications and instructions. Supervising engineer .</t>
    </r>
  </si>
  <si>
    <r>
      <rPr>
        <b/>
        <u/>
        <sz val="11"/>
        <rFont val="Aptos Narrow"/>
        <family val="2"/>
        <scheme val="minor"/>
      </rPr>
      <t xml:space="preserve">شبك حماية للنوافذ: </t>
    </r>
    <r>
      <rPr>
        <b/>
        <sz val="14"/>
        <rFont val="Aptos Display"/>
        <family val="1"/>
        <scheme val="major"/>
      </rPr>
      <t xml:space="preserve"> 
</t>
    </r>
    <r>
      <rPr>
        <sz val="11"/>
        <rFont val="Aptos Narrow"/>
        <family val="2"/>
        <scheme val="minor"/>
      </rPr>
      <t>توريد وتركيب شبك حماية حديدي  مقاس 0.6م×0.6م  مصبعات (12×12) مم صم كل(12) سم مع عمل تشكيلة جيدة وشلمنات دائرية 2 هنش والتثبيت باللحام من جميع الجوانب و شبك ديمن 2.5×2.5سم لحماية الزجاج من الكسر والعمل يشمل الدهان الزيتي باللون المطلوب ثلاث أوجه فوق طبقة التأسيس والمقاومة للصداء مع التثبيت جيداً وجميع ما يلزم لإنهاء الأعمال طبقاً للرسومات والمواصفات وتعليمات المهندس المشرف .</t>
    </r>
  </si>
  <si>
    <r>
      <t xml:space="preserve">Aluminum Doors :
</t>
    </r>
    <r>
      <rPr>
        <sz val="11"/>
        <color theme="1"/>
        <rFont val="Aptos Narrow"/>
        <family val="2"/>
        <scheme val="minor"/>
      </rPr>
      <t>Supply and install an aluminum door with all fittings and accessories for latrine, 0.8m wide and 2.15m high with aluminum frame of  3 mm thick and fiber sheet of 4mm thick according to the drawings and specifications and the instructions of the supervisor.</t>
    </r>
  </si>
  <si>
    <r>
      <rPr>
        <b/>
        <u/>
        <sz val="11"/>
        <rFont val="Aptos Narrow"/>
        <family val="2"/>
        <scheme val="minor"/>
      </rPr>
      <t xml:space="preserve"> توريد وتركيب أبواب من الالمنيوم</t>
    </r>
    <r>
      <rPr>
        <b/>
        <sz val="14"/>
        <rFont val="Arial"/>
        <family val="2"/>
      </rPr>
      <t xml:space="preserve">
</t>
    </r>
    <r>
      <rPr>
        <sz val="11"/>
        <rFont val="Aptos Narrow"/>
        <family val="2"/>
        <scheme val="minor"/>
      </rPr>
      <t>توريد وتركيب ابواب المنيوم نوعية ممتازة للحمامات مقاس 0.8م × 2.15م  بالون المطلوب مكون من حلق سمك 3ملم وفيبرسمك 4ملم والبند يشمل الخردوات والمفصلات والربلات والمقابض والاقفال ويثبت بثلاثة خوابير من كل جهة نوعية ممتازة مع تعبئة الفراغات بالسلكون ان وجدت حسب المواصفات وتعليمات المهندس المشرف.</t>
    </r>
  </si>
  <si>
    <r>
      <t xml:space="preserve">Iron doors:
</t>
    </r>
    <r>
      <rPr>
        <sz val="11"/>
        <color theme="1"/>
        <rFont val="Aptos Narrow"/>
        <family val="2"/>
        <scheme val="minor"/>
      </rPr>
      <t xml:space="preserve">Supply and installation of reinforced iron doors (40 x 20) mm. Traditional form and work includes paint face against the stucco and then the required oil paint Three-spindle (spray gun) over the foundation layer Resistant to the carpet with all the hardware of locks and frames, handles and bolts and three hinges with good installation Three fixings (20) cm with all traces of welding, abrasive and all the necessary effects shall be removed according to the drawings, specifications and instructions of the supervising engineer. </t>
    </r>
  </si>
  <si>
    <r>
      <rPr>
        <b/>
        <u/>
        <sz val="11"/>
        <rFont val="Aptos Narrow"/>
        <family val="2"/>
        <scheme val="minor"/>
      </rPr>
      <t xml:space="preserve">أبواب حديد مربوع (رص) مقاس 0.8م × 2.15م  : </t>
    </r>
    <r>
      <rPr>
        <b/>
        <u/>
        <sz val="14"/>
        <rFont val="Arial"/>
        <family val="2"/>
      </rPr>
      <t xml:space="preserve">
</t>
    </r>
    <r>
      <rPr>
        <sz val="11"/>
        <rFont val="Aptos Narrow"/>
        <family val="2"/>
        <scheme val="minor"/>
      </rPr>
      <t>توريد وتركيب أبواب حديد مربوع مرصوص (40×20) مم شكل تقليدي والعمل يشمل الدهان وجه ضد الصداء ثم وباللون الزيتي المطلوب ثلاثة أوجة (رش مسدس) فوق طبقة التأسيس المقاومة للصداء مع جميع الخردوات من أقفال وبراويز ومقابض ومغالق  وثلاث مفصلات مع التثبيت الجيد ثلاث تثبيتات  من كل جانب وتكون الحلوق حديد مربوع بعرض لايقل (20) سم مع إزالة كافة آثار اللحام والجلخ وجميع ما يلزم طبقاً للرسومات والمواصفات وتعليمات المهندس المشرف .</t>
    </r>
  </si>
  <si>
    <t>Sanitary Works:</t>
  </si>
  <si>
    <t xml:space="preserve">الاعمال الصحية </t>
  </si>
  <si>
    <r>
      <t xml:space="preserve">ceramics squat toilet:
</t>
    </r>
    <r>
      <rPr>
        <sz val="11"/>
        <color theme="1"/>
        <rFont val="Aptos Narrow"/>
        <family val="2"/>
        <scheme val="minor"/>
      </rPr>
      <t>Supply and installation of an Arabic toilet in the required color, ceramics, excellent quality, with an siphon box for bathrooms and all its accessories for 2 bathrooms, and the work includes the supply and installation of corner valves for the flush tank with all sewage connections to the manhole in accordance with the technical and engineering principles and directions of the supervising engineer.</t>
    </r>
  </si>
  <si>
    <r>
      <rPr>
        <b/>
        <u/>
        <sz val="11"/>
        <rFont val="Aptos Narrow"/>
        <family val="2"/>
        <scheme val="minor"/>
      </rPr>
      <t>توريد وتركيب مرحاض عربي  مع صندوق طرد:</t>
    </r>
    <r>
      <rPr>
        <b/>
        <sz val="14"/>
        <rFont val="Arial"/>
        <family val="2"/>
      </rPr>
      <t xml:space="preserve">
</t>
    </r>
    <r>
      <rPr>
        <sz val="11"/>
        <rFont val="Aptos Narrow"/>
        <family val="2"/>
        <scheme val="minor"/>
      </rPr>
      <t>توريد وتركيب مرحاض عربي باللون المطلوب خزف نوعية ممتازة مع صندوق الطرد (سيفون) للحمامات وجميع اكسسواراته لعدد 2 حمامات، والعمل يشمل توريد وتركيب محابس الزاوية لخزان الطرد مع جميع توصيلات الصرف الصحي حتى غرفة التفتيش حسب الأصول الفنية والهندسية وتوجيهات المهندس المشرف.</t>
    </r>
  </si>
  <si>
    <r>
      <t xml:space="preserve">Supply and install washbasin:
</t>
    </r>
    <r>
      <rPr>
        <sz val="11"/>
        <color theme="1"/>
        <rFont val="Aptos Narrow"/>
        <family val="2"/>
        <scheme val="minor"/>
      </rPr>
      <t>Suuply and install a washbasin from ceramic of 50cm*45cm dimension with accessories and all fittings.
The work includes installing a drainage pipes of 2.5" dia. with all fittings from the washbasin to the outside manhole.</t>
    </r>
  </si>
  <si>
    <r>
      <rPr>
        <b/>
        <u/>
        <sz val="11"/>
        <rFont val="Aptos Narrow"/>
        <family val="2"/>
        <scheme val="minor"/>
      </rPr>
      <t>توريد وتركيب مغاسل خزف:</t>
    </r>
    <r>
      <rPr>
        <b/>
        <sz val="14"/>
        <rFont val="Arial"/>
        <family val="2"/>
      </rPr>
      <t xml:space="preserve">
</t>
    </r>
    <r>
      <rPr>
        <sz val="11"/>
        <rFont val="Aptos Narrow"/>
        <family val="2"/>
        <scheme val="minor"/>
      </rPr>
      <t>توريد وتركيب مغسلة أيدي من الخزف مع السقام مقاس 50سم×45سم  والإكسسوارات التابعة لها نوعية ممتازة والعمل يشمل تنفيذ تصريف المياه باستخدام جميع ما يلزم من هراب وغيره، موصل بمواسير 2.5 هنش مثبتة بالجدران الخارجية من المغسلة إلى غرفة التفتيش الخارجية.</t>
    </r>
  </si>
  <si>
    <r>
      <t xml:space="preserve">Provide and installing floor siphone (stainless steel):
</t>
    </r>
    <r>
      <rPr>
        <sz val="11"/>
        <color theme="1"/>
        <rFont val="Aptos Narrow"/>
        <family val="2"/>
        <scheme val="minor"/>
      </rPr>
      <t>provide and installing floor siphone (stainless steel)  4 dia the item including all the sanitary pipes and the crushing works and all the fittings and conect it to the nearest manholes as specifications and instructions of supervised engineer.</t>
    </r>
  </si>
  <si>
    <r>
      <rPr>
        <b/>
        <u/>
        <sz val="11"/>
        <rFont val="Aptos Narrow"/>
        <family val="2"/>
        <scheme val="minor"/>
      </rPr>
      <t>صفاية استيل ارضية للحمامات:</t>
    </r>
    <r>
      <rPr>
        <b/>
        <sz val="14"/>
        <rFont val="Aptos Display"/>
        <family val="1"/>
        <scheme val="major"/>
      </rPr>
      <t xml:space="preserve">
</t>
    </r>
    <r>
      <rPr>
        <sz val="11"/>
        <rFont val="Aptos Narrow"/>
        <family val="2"/>
        <scheme val="minor"/>
      </rPr>
      <t xml:space="preserve">توريد وتركيب سيفون أرضي(مشن) قطر 4" استيل مقوى ومضغوط مع صفاية استيل ترفع بحامل يدوي من نوعية معتمدة والثمن يشمل جميع مواسير الصرف والتكسير والتثبيت والتوصيل لاقرب غرفة تفتيش كما يشمل البند ازالة الصفاية القديمة مع جميع ملحقاتها وجميع ما يلزم طبقاً للرسومات والمواصفات وتعليمات المهندس المشرف  </t>
    </r>
    <r>
      <rPr>
        <sz val="14"/>
        <rFont val="Aptos Display"/>
        <family val="1"/>
        <scheme val="major"/>
      </rPr>
      <t xml:space="preserve">           </t>
    </r>
  </si>
  <si>
    <r>
      <t xml:space="preserve">Chromium taps:
</t>
    </r>
    <r>
      <rPr>
        <sz val="11"/>
        <color theme="1"/>
        <rFont val="Aptos Narrow"/>
        <family val="2"/>
        <scheme val="minor"/>
      </rPr>
      <t>Supply and install excellent type of chromium taps for bathrooms 1/2 inchو the item include supply and installing all accessoaries as specifications and instructions of supervised engineer</t>
    </r>
  </si>
  <si>
    <r>
      <t xml:space="preserve">Water pipe Body spray: 
</t>
    </r>
    <r>
      <rPr>
        <sz val="11"/>
        <color theme="1"/>
        <rFont val="Aptos Narrow"/>
        <family val="2"/>
        <scheme val="minor"/>
      </rPr>
      <t>Supply and install excellent type of water pipe body spray, with angle valves and all its necessaries as specifications and instructions of supervised engineer.</t>
    </r>
  </si>
  <si>
    <r>
      <rPr>
        <b/>
        <u/>
        <sz val="11"/>
        <rFont val="Aptos Narrow"/>
        <family val="2"/>
        <scheme val="minor"/>
      </rPr>
      <t xml:space="preserve">توريد وتركيب لي وضوء مع شطاف: </t>
    </r>
    <r>
      <rPr>
        <b/>
        <sz val="11"/>
        <rFont val="Aptos Narrow"/>
        <family val="2"/>
        <scheme val="minor"/>
      </rPr>
      <t xml:space="preserve">
</t>
    </r>
    <r>
      <rPr>
        <sz val="11"/>
        <rFont val="Aptos Narrow"/>
        <family val="2"/>
        <scheme val="minor"/>
      </rPr>
      <t xml:space="preserve">توريد وتركيب لي وضوء مع شطاف مثبت بالجدار والبند يشمل توريد وتركيب محبس زاوية نوعية ممتازة حسب المواصفات وتعليمات المهندس المشرف. </t>
    </r>
  </si>
  <si>
    <r>
      <t xml:space="preserve">Shower spray:
</t>
    </r>
    <r>
      <rPr>
        <sz val="11"/>
        <color theme="1"/>
        <rFont val="Aptos Narrow"/>
        <family val="2"/>
        <scheme val="minor"/>
      </rPr>
      <t>Supply and install excellent type of shower spray the item include supply and installing all accessoaries as specifications and instructions of supervised engineer</t>
    </r>
  </si>
  <si>
    <r>
      <rPr>
        <b/>
        <u/>
        <sz val="11"/>
        <rFont val="Aptos Narrow"/>
        <family val="2"/>
        <scheme val="minor"/>
      </rPr>
      <t>توريد وتركيب رشاشة غسلة:</t>
    </r>
    <r>
      <rPr>
        <b/>
        <sz val="11"/>
        <rFont val="Aptos Narrow"/>
        <family val="2"/>
        <scheme val="minor"/>
      </rPr>
      <t xml:space="preserve"> </t>
    </r>
    <r>
      <rPr>
        <b/>
        <sz val="14"/>
        <rFont val="Arial"/>
        <family val="2"/>
      </rPr>
      <t xml:space="preserve">
</t>
    </r>
    <r>
      <rPr>
        <sz val="11"/>
        <rFont val="Aptos Narrow"/>
        <family val="2"/>
        <scheme val="minor"/>
      </rPr>
      <t>توريد وتركيب رشاشة غسلة مثبتة بالجدار والبند يشمل توريد وتركيب محبس يد نوعية ممتازة حسب المواصفات وتعليمات المهندس المشرف.</t>
    </r>
  </si>
  <si>
    <r>
      <t xml:space="preserve">Stainless steel Handle:
</t>
    </r>
    <r>
      <rPr>
        <sz val="11"/>
        <color theme="1"/>
        <rFont val="Aptos Narrow"/>
        <family val="2"/>
        <scheme val="minor"/>
      </rPr>
      <t xml:space="preserve">Supply and install excellent type of  Stainless steel Handle of 1" diamer and 1.1-1.2m length, and according to the drawings, specifications and instructions of the supervising engineer. </t>
    </r>
  </si>
  <si>
    <r>
      <t xml:space="preserve">توريد وتركيب مقابض من الاستانلس ستيل لحمام ذوي الاحتياجات الخاصة:
</t>
    </r>
    <r>
      <rPr>
        <sz val="11"/>
        <rFont val="Aptos Narrow"/>
        <family val="2"/>
        <scheme val="minor"/>
      </rPr>
      <t>توريد وتركيب مقابض استانلس ستيل لحمام ذوي الاحتياجات الخاصة شكل حرف U بقطر 1 هنش بطول مابين 1.1-1.2 م بحيثت تثبت بالجدران بخوابير وسكاريب نوعية ممتازة وبمواقع قريبة من المراحاض والمغسلة بحسب الرسومات والمواصفات وتعليمات المهندس المشرف.</t>
    </r>
  </si>
  <si>
    <r>
      <t xml:space="preserve">Provide water tank 1500L :
</t>
    </r>
    <r>
      <rPr>
        <sz val="11"/>
        <color theme="1"/>
        <rFont val="Aptos Narrow"/>
        <family val="2"/>
        <scheme val="minor"/>
      </rPr>
      <t xml:space="preserve"> Supplying and installing an excellent type of 1500L polyethylene water tank with all its accessories (valves,elbows,ventelation pipes, cleaning pipes and overflow pipe), including print the logo of the organization &amp; the donor on the tank, all the work should be according the specification and instructions of the supervised engineer. </t>
    </r>
  </si>
  <si>
    <r>
      <rPr>
        <b/>
        <u/>
        <sz val="11"/>
        <rFont val="Aptos Narrow"/>
        <family val="2"/>
        <scheme val="minor"/>
      </rPr>
      <t>توريد وتركيب خزان علوي سعة 1500 لتر  - سقف الحمامات:</t>
    </r>
    <r>
      <rPr>
        <b/>
        <sz val="14"/>
        <rFont val="Aptos Display"/>
        <family val="1"/>
        <scheme val="major"/>
      </rPr>
      <t xml:space="preserve">
</t>
    </r>
    <r>
      <rPr>
        <sz val="11"/>
        <rFont val="Aptos Narrow"/>
        <family val="2"/>
        <scheme val="minor"/>
      </rPr>
      <t>توريد وتركيب خزان بلاستيك بوليثلين سعة 1500 لتر طبقتين نوعية ممتازة والبند  يشمل:
مواسير PVC ضغط عالي  للصاعد والنازل والمحابس الرئيسية  ومواسير الفائض وفتحات الغسيل مع عمل عوامة مائية نوعية ممتازة .
طباعة شعار المنظمة  على الخزان حسب توجيهات المهندس المشرف.</t>
    </r>
  </si>
  <si>
    <r>
      <t xml:space="preserve">Provide and install Sanitary pipe:
</t>
    </r>
    <r>
      <rPr>
        <sz val="11"/>
        <color theme="1"/>
        <rFont val="Aptos Narrow"/>
        <family val="2"/>
        <scheme val="minor"/>
      </rPr>
      <t>Supply and installation of  plastic pipes (upvc) 4 inch to drainage the sewage coming from tolites to sewage pit, the price includes excavation work and do evrey things necessary to finsh the works according to the drawings and engineering  specifications and engineer instructions.</t>
    </r>
  </si>
  <si>
    <t>M.L</t>
  </si>
  <si>
    <r>
      <t xml:space="preserve">Rainwater drainage pipes:
</t>
    </r>
    <r>
      <rPr>
        <sz val="11"/>
        <color theme="1"/>
        <rFont val="Aptos Narrow"/>
        <family val="2"/>
        <scheme val="minor"/>
      </rPr>
      <t>Supply and installation of plastic pipes medium pressure for drainage of rainwater. 3 Inches and well fixed in the wall, according to the specifications and the instructions of supervised engineer.</t>
    </r>
  </si>
  <si>
    <r>
      <rPr>
        <b/>
        <u/>
        <sz val="11"/>
        <rFont val="Aptos Narrow"/>
        <family val="2"/>
        <scheme val="minor"/>
      </rPr>
      <t xml:space="preserve">مواسير لتصريف مياه الامطار : </t>
    </r>
    <r>
      <rPr>
        <b/>
        <sz val="14"/>
        <rFont val="Aptos Display"/>
        <family val="1"/>
        <scheme val="major"/>
      </rPr>
      <t xml:space="preserve">
</t>
    </r>
    <r>
      <rPr>
        <sz val="11"/>
        <rFont val="Aptos Narrow"/>
        <family val="2"/>
        <scheme val="minor"/>
      </rPr>
      <t>توريد وتركيب مواسير (upvc) ضغظ متوسط وان تنتهي بكوع يرتفع من سطح الارض ب 5 سم لتصريف مياه الامطار قطر 3 هنش وتثبت في الجدران بشكل جيد  وجميع ما يلزم  طبقا للمواصفات وتعليمات المهندس المشرف .</t>
    </r>
    <r>
      <rPr>
        <sz val="14"/>
        <rFont val="Aptos Display"/>
        <family val="1"/>
        <scheme val="major"/>
      </rPr>
      <t xml:space="preserve">                             </t>
    </r>
  </si>
  <si>
    <r>
      <rPr>
        <b/>
        <u/>
        <sz val="11"/>
        <color theme="1"/>
        <rFont val="Aptos Narrow"/>
        <family val="2"/>
        <scheme val="minor"/>
      </rPr>
      <t>Providing Cleaing Kits:</t>
    </r>
    <r>
      <rPr>
        <sz val="11"/>
        <color theme="1"/>
        <rFont val="Aptos Narrow"/>
        <family val="2"/>
        <scheme val="minor"/>
      </rPr>
      <t xml:space="preserve">
providing cleaning kits cosisting of cleaning materail as mensioned below according to the engineer instruction:
- Powder soap 5kg.
- 12 pieces of Soap.
- Dettol antiseptick liquid 4 liter.
- Clorox disinfecting bleach, 3 liter.
- Flash Bowl Cleaner 2 piece of 1 liter.
- Floor wiper with handle (Rubber Squeegee) 3 pieces.
- Handle Floor Scrubbing Brush with hard bristle, 3 Pieces.
- Toilet Brush, 3 pieces.
- plastic Water bucket big size 20 liter, 3 pieces.
-  Plastic Water Scoop, 3 pices.
- plastic toilet pluger, 3 pieces.</t>
    </r>
  </si>
  <si>
    <r>
      <rPr>
        <b/>
        <u/>
        <sz val="11"/>
        <rFont val="Aptos Narrow"/>
        <family val="2"/>
        <scheme val="minor"/>
      </rPr>
      <t>بالمقطوعية: توريد سلة صحية :</t>
    </r>
    <r>
      <rPr>
        <sz val="12"/>
        <rFont val="Arial"/>
        <family val="2"/>
      </rPr>
      <t xml:space="preserve">
</t>
    </r>
    <r>
      <rPr>
        <sz val="11"/>
        <rFont val="Aptos Narrow"/>
        <family val="2"/>
        <scheme val="minor"/>
      </rPr>
      <t>توريد سلة صحية تتكون من منظفات وأدوات تنظيف بحسب الأدوات المذكورة بالبند نوعية ممتازة بحسب المواصفات وتعليمات المهندس المشرف:
- كيس صابون بودر  عبوة 5 كيلو.
- درزن صابون  قطع للغسلة.
- دبة ديتول عبوة 4 لتر.
- دبة كلوركس عبوة 3لتر.
- قارورة فلاش عبوة 1لتر. عدد (2)
- سحاب للماء عدد (3)
- برش تنظيف ذو شعرات سميكة عدد (3)
- برش تنظيف المراحيض ذو شعرات سميكة. عدد (3).
- دلو للماء سعة 20 لتر حجم كبير عدد (3)  
- مغرف للماء صغير الحجم عدد (3).
- فاتح سدات المراحيض عدد (3).</t>
    </r>
  </si>
  <si>
    <r>
      <t xml:space="preserve">لوحة تعريفية للمشروع
</t>
    </r>
    <r>
      <rPr>
        <sz val="11"/>
        <rFont val="Aptos Narrow"/>
        <family val="2"/>
        <scheme val="minor"/>
      </rPr>
      <t>توريد وتركيب الواح معدنية سمك 2مم للمشروع 120سم × 40سم عددها 4 الواح تكون معلقة بإرتفاع 2.5متر حسب الرسمة المرفقة من على سطح الأرض، على أن تحمل بأنابيب حديد مجلفن قطر 2إنش وتدهن بدهان مقاوم للصدأ ثلاثة أوجه، ثم دهان ألواح الكتابة باللون المحدد ثلاثة أوجه، وعلى المقاول الحصول على النصوص الكتابية التي تحتويها اللوحة من المهندس المشرف وتركيبها في المكان المناسب وحسب توجيه المهندس المشرف.</t>
    </r>
  </si>
  <si>
    <t>Total Cost</t>
  </si>
  <si>
    <r>
      <rPr>
        <b/>
        <u/>
        <sz val="11"/>
        <rFont val="Aptos Narrow"/>
        <family val="2"/>
        <scheme val="minor"/>
      </rPr>
      <t>حفر تربة  للاساس الحجري للحمامات:</t>
    </r>
    <r>
      <rPr>
        <b/>
        <sz val="14"/>
        <rFont val="Aptos Display"/>
        <family val="1"/>
        <scheme val="major"/>
      </rPr>
      <t xml:space="preserve">
</t>
    </r>
    <r>
      <rPr>
        <sz val="11"/>
        <rFont val="Aptos Narrow"/>
        <family val="2"/>
        <scheme val="minor"/>
      </rPr>
      <t xml:space="preserve">حفر  في اي نوع من انواع التربة ويشمل للاساسات الحجرية على مجرى البناء للحمامات بعرض 60 سم  وبطول10 متر ,  طبقا للرسومات والمواصفات وتعليمات المهندس المشرف. </t>
    </r>
    <r>
      <rPr>
        <sz val="14"/>
        <rFont val="Aptos Display"/>
        <family val="1"/>
        <scheme val="major"/>
      </rPr>
      <t xml:space="preserve">        </t>
    </r>
  </si>
  <si>
    <r>
      <rPr>
        <b/>
        <u/>
        <sz val="11"/>
        <color rgb="FF000000"/>
        <rFont val="Aptos Narrow"/>
        <family val="2"/>
        <scheme val="minor"/>
      </rPr>
      <t>Excavation work :</t>
    </r>
    <r>
      <rPr>
        <sz val="11"/>
        <color rgb="FF000000"/>
        <rFont val="Aptos Narrow"/>
        <family val="2"/>
        <scheme val="minor"/>
      </rPr>
      <t xml:space="preserve">
Excavation for foundation in all soils of any nature, including rock for construction course for bathrooms with a width of 60 cm, and a length of 10 meters, according to the drawings, specifications and instructions of the supervising engineer.</t>
    </r>
  </si>
  <si>
    <r>
      <rPr>
        <b/>
        <u/>
        <sz val="11"/>
        <rFont val="Aptos Narrow"/>
        <family val="2"/>
        <scheme val="minor"/>
      </rPr>
      <t>أعمال درج الحمامات:</t>
    </r>
    <r>
      <rPr>
        <b/>
        <u/>
        <sz val="14"/>
        <rFont val="Aptos Display"/>
        <family val="1"/>
        <scheme val="major"/>
      </rPr>
      <t xml:space="preserve">
</t>
    </r>
    <r>
      <rPr>
        <sz val="11"/>
        <rFont val="Aptos Narrow"/>
        <family val="2"/>
        <scheme val="minor"/>
      </rPr>
      <t xml:space="preserve"> توريد وتنفيذ مباني بلك اوتوماتيك ثقيل مقاس 40×20×20 سم مع مونة أسمنتية بنسبة 3:1 وباستخدام أسمنت مقاوم لبناء درج مدخل الحمامات وعرض 0.6م وبارتفاع 40سم مع عمل خرسانة عادية باستخدام اسمنت مقاوم وبنسبة خلط (1:2:2) أسفل بلك الدرج والبند يشمل توريد وتنفيذ بلاط من الموزايكو لدرج الحمامات بحيث تكون قطعة واحدة لكلا من القائم والنائم  وعمل كل ما يلزم لإنهاء البند بحسب الرسومات والمواصفات وتعليمات المهندس المشرف. </t>
    </r>
  </si>
  <si>
    <r>
      <rPr>
        <b/>
        <u/>
        <sz val="11"/>
        <color theme="1"/>
        <rFont val="Aptos Narrow"/>
        <family val="2"/>
        <scheme val="minor"/>
      </rPr>
      <t>Bathroom stairs:</t>
    </r>
    <r>
      <rPr>
        <sz val="11"/>
        <color theme="1"/>
        <rFont val="Aptos Narrow"/>
        <family val="2"/>
        <scheme val="minor"/>
      </rPr>
      <t xml:space="preserve">
Supply and implementation of heavy automatic block buildings size 40 x 20 x 20 cm with cement mortar in a ratio of 3: 1 and using resistant cement to build a bathroom entrance stair with a width of 0.6 m and a height of 40 cm,the item includes the supply and implementation of mosaico tiles for the bathroom stairs</t>
    </r>
  </si>
  <si>
    <r>
      <t xml:space="preserve">Supply and install water network pipes:
</t>
    </r>
    <r>
      <rPr>
        <sz val="11"/>
        <color theme="1"/>
        <rFont val="Aptos Narrow"/>
        <family val="2"/>
        <scheme val="minor"/>
      </rPr>
      <t>Supply and install  water network pipes 3/4 inch for the latrines (1WC) the item including all te fittiings and main valves the works including connecting the the bathrooms with the water tanks, and the price include full the water tank to test the water network, according to the specifications and the instructions of supervised engineer</t>
    </r>
  </si>
  <si>
    <t>LS</t>
  </si>
  <si>
    <r>
      <t xml:space="preserve">project identification board:
</t>
    </r>
    <r>
      <rPr>
        <sz val="11"/>
        <color theme="1"/>
        <rFont val="Aptos Narrow"/>
        <family val="2"/>
        <scheme val="minor"/>
      </rPr>
      <t>Supplying and installing of 4 iron plate of 2 mm thickness with dimensions 120cm x 160cm,  2" galvanised pipes, which is installed in a height 2.5m above the ground level, with 3 coats anti-corrosion paints and after that put the specific writing words on the board, and place it in a position as instructed by supervised engineer.</t>
    </r>
  </si>
  <si>
    <t>#</t>
  </si>
  <si>
    <t>3.1</t>
  </si>
  <si>
    <t>3.2</t>
  </si>
  <si>
    <r>
      <t xml:space="preserve">Steel railing:
</t>
    </r>
    <r>
      <rPr>
        <sz val="11"/>
        <color rgb="FF000000"/>
        <rFont val="Aptos Narrow"/>
        <family val="2"/>
        <scheme val="minor"/>
      </rPr>
      <t>supplying and installing excellent quality stainless steel handrails for the stairs at the entrance to the health center, with a total length of 2 m and proves a good fixation according to the instructions and directions of the consultant engineer.</t>
    </r>
  </si>
  <si>
    <t>ML</t>
  </si>
  <si>
    <t>اعمال أخرى:</t>
  </si>
  <si>
    <t>No</t>
  </si>
  <si>
    <t>Bathrooms Partitions and Reb.</t>
  </si>
  <si>
    <t>Bathrooms Partitions and Construction of ramp</t>
  </si>
  <si>
    <t>اعمال ساتر الحمامات وراب لذوي الاحتياجات الخاصة</t>
  </si>
  <si>
    <r>
      <t xml:space="preserve">Stone buildings of the foundation :
</t>
    </r>
    <r>
      <rPr>
        <sz val="11"/>
        <color rgb="FF000000"/>
        <rFont val="Aptos Narrow"/>
        <family val="2"/>
        <scheme val="minor"/>
      </rPr>
      <t>Supply and build solid stone foundation wall with a thickness of  (40 cm) and high of 45cm with stone veneer for joints and a mortar mix of (1:3) (cement: sand) using cement with spraying systematic and attention to the joint and the interdependence of construction, according to the drawings and instructions supervisor engineer.</t>
    </r>
  </si>
  <si>
    <r>
      <rPr>
        <b/>
        <u/>
        <sz val="11"/>
        <color theme="1"/>
        <rFont val="Aptos Narrow"/>
        <family val="2"/>
        <scheme val="minor"/>
      </rPr>
      <t>بناء كرسي حجر  لساتر الحمامات:</t>
    </r>
    <r>
      <rPr>
        <sz val="11"/>
        <color theme="1"/>
        <rFont val="Aptos Narrow"/>
        <family val="2"/>
        <scheme val="minor"/>
      </rPr>
      <t xml:space="preserve">
توريد وتنفيذ مباني حجر  صلبه بسماكة (40 سم) بناء مربوع مع الكحلة  وارتفاع 45 سم ويتناسب مع منسوب الموقع , بالمونة الأسمنتية (3:1) (اسمنت:رمل و باستخدام الإسمنت البورتلاندي مع  الرش المنتظم وترابط البناء حسب الرسومات والمواصفات وتوجيهات المهندس المشرف.</t>
    </r>
  </si>
  <si>
    <r>
      <rPr>
        <b/>
        <u/>
        <sz val="11"/>
        <color rgb="FF000000"/>
        <rFont val="Aptos Narrow"/>
        <family val="2"/>
        <scheme val="minor"/>
      </rPr>
      <t>Backfilling work :</t>
    </r>
    <r>
      <rPr>
        <sz val="11"/>
        <color rgb="FF000000"/>
        <rFont val="Aptos Narrow"/>
        <family val="2"/>
        <scheme val="minor"/>
      </rPr>
      <t xml:space="preserve">
Fill in the rock soil of the around the stone with the dimensions shown in the drawings, with good tamping on layers and according to the instructions of the supervising engineer.
</t>
    </r>
  </si>
  <si>
    <r>
      <rPr>
        <b/>
        <u/>
        <sz val="11"/>
        <rFont val="Aptos Narrow"/>
        <family val="2"/>
        <scheme val="minor"/>
      </rPr>
      <t>أعمال الردم:</t>
    </r>
    <r>
      <rPr>
        <sz val="11"/>
        <rFont val="Aptos Narrow"/>
        <family val="2"/>
        <scheme val="minor"/>
      </rPr>
      <t xml:space="preserve">
ردم بتربة صخرية حول الكرسي الحجر بالأبعاد الموضحة بالرسومات مع الدك الجيد على طبقات  وبحسب تعليمات المهندس المشرف.</t>
    </r>
  </si>
  <si>
    <r>
      <t xml:space="preserve">Block building works:
</t>
    </r>
    <r>
      <rPr>
        <sz val="11"/>
        <color rgb="FF000000"/>
        <rFont val="Aptos Narrow"/>
        <family val="2"/>
        <scheme val="minor"/>
      </rPr>
      <t>Supplying and implementing automatic pressure block buildings measuring 20 x 40 x 20 cm with cement mortar at a mixing ratio of 1:3 using Portland cement according to the specifications and the supervising engineer..</t>
    </r>
  </si>
  <si>
    <r>
      <rPr>
        <b/>
        <u/>
        <sz val="11"/>
        <rFont val="Aptos Narrow"/>
        <family val="2"/>
        <scheme val="minor"/>
      </rPr>
      <t xml:space="preserve">اعمال المباني البلك لسترة الحمامات:
</t>
    </r>
    <r>
      <rPr>
        <sz val="11"/>
        <rFont val="Aptos Narrow"/>
        <family val="2"/>
        <scheme val="minor"/>
      </rPr>
      <t xml:space="preserve">توريد وتنفيذ مباني بلك ضغط اتوماتيكي مقاس 20×40×20 سم بمونة اسمنتية بنسبة خلط 1:3 باستخدام الاسمنت البورتلاندي بحسب الرسومات المرفقة و المواصفات وتوجيهات المهندس المشرف </t>
    </r>
  </si>
  <si>
    <r>
      <t xml:space="preserve">Plastering work:
</t>
    </r>
    <r>
      <rPr>
        <sz val="11"/>
        <color rgb="FF000000"/>
        <rFont val="Aptos Narrow"/>
        <family val="2"/>
        <scheme val="minor"/>
      </rPr>
      <t>Cement sand plaster for the external and internal walls with a thickness of 2cm with cement mortar 1:3, according to the drawings, specifications, and directions of the supervising engineer.</t>
    </r>
  </si>
  <si>
    <r>
      <rPr>
        <b/>
        <u/>
        <sz val="11"/>
        <color theme="1"/>
        <rFont val="Aptos Narrow"/>
        <family val="2"/>
        <scheme val="minor"/>
      </rPr>
      <t>اعمال تلبيس الجدران لسترة الحمامات:</t>
    </r>
    <r>
      <rPr>
        <sz val="11"/>
        <color theme="1"/>
        <rFont val="Aptos Narrow"/>
        <family val="2"/>
        <scheme val="minor"/>
      </rPr>
      <t xml:space="preserve">
توريد وتنفيذ تلابيس للجدران الخارجية والداخلية بسماكة 2سم بمونة أسمنتية 3:1 حسب الرسومات والمواصفات وتوجيهات المهندس المشرف.. </t>
    </r>
  </si>
  <si>
    <r>
      <t xml:space="preserve">External painting:
</t>
    </r>
    <r>
      <rPr>
        <sz val="11"/>
        <color rgb="FF000000"/>
        <rFont val="Aptos Narrow"/>
        <family val="2"/>
        <scheme val="minor"/>
      </rPr>
      <t xml:space="preserve">Providing and applying resistance to moisture painted to an external wall surface, applied in three coats over a base coat; including surface preparation and all the necessary to finish this works according to the specifications and instructions of the supervising engineer. </t>
    </r>
  </si>
  <si>
    <r>
      <rPr>
        <b/>
        <u/>
        <sz val="11"/>
        <color theme="1"/>
        <rFont val="Aptos Narrow"/>
        <family val="2"/>
        <scheme val="minor"/>
      </rPr>
      <t>دهان للجدران الخارجية مقاومة للرطوبة :</t>
    </r>
    <r>
      <rPr>
        <sz val="11"/>
        <color theme="1"/>
        <rFont val="Aptos Narrow"/>
        <family val="2"/>
        <scheme val="minor"/>
      </rPr>
      <t xml:space="preserve">
توريد وتنفيد دهان مقاوم للرطوبة  للجدران الخارجية نوعية ممتازه وجه اساس وثلاثة اوجة باللون المطلوب مع الصنفرة، وعمل كل مايلزم بحسب المواصفات وتعليمات المهندس المشرف . </t>
    </r>
  </si>
  <si>
    <r>
      <t xml:space="preserve">Ordinary Concrete for Flooring :
</t>
    </r>
    <r>
      <rPr>
        <sz val="11"/>
        <color rgb="FF000000"/>
        <rFont val="Aptos Narrow"/>
        <family val="2"/>
        <scheme val="minor"/>
      </rPr>
      <t>Providing and applying (10cm) ordinary concrete with a strength not less than (150 kg/cm 2) with an underlying layer with compacting and spraying water well according to the drawings and instructions of the supervisor</t>
    </r>
  </si>
  <si>
    <r>
      <t xml:space="preserve">خرسانة عادية  للأرضيات :
</t>
    </r>
    <r>
      <rPr>
        <sz val="11"/>
        <color theme="1"/>
        <rFont val="Aptos Narrow"/>
        <family val="2"/>
        <scheme val="minor"/>
      </rPr>
      <t>توريد وتنفيذ خرسانة عادية للأرضيات بسمك (10سم)  وبمقاومة لا تقل عن (150كجم/سم2 ) مع وضع فرشة كسر أحجار تحتها والرش بالماء جيداً  طبقاً للرسومات  وتعليمات المهندس المشرف.</t>
    </r>
  </si>
  <si>
    <r>
      <t xml:space="preserve">Mosaic Tiling:
</t>
    </r>
    <r>
      <rPr>
        <sz val="11"/>
        <color rgb="FF000000"/>
        <rFont val="Aptos Narrow"/>
        <family val="2"/>
        <scheme val="minor"/>
      </rPr>
      <t>Supply and installation of Mosaic tiles (25 * 25 cm) with 2.5 thickness of 2.5cm to break the automatic marble and be half the thickness White cement includes  sand  placed on the cement mortar ratio of 1: 4 with impregnating spacers White cement , accordance with the drawings and specifications and instructions of the supervising engineer.</t>
    </r>
  </si>
  <si>
    <r>
      <rPr>
        <b/>
        <u/>
        <sz val="11"/>
        <color indexed="8"/>
        <rFont val="Aptos Narrow"/>
        <family val="2"/>
        <scheme val="minor"/>
      </rPr>
      <t>بلاط موزايكو:</t>
    </r>
    <r>
      <rPr>
        <u/>
        <sz val="11"/>
        <color indexed="8"/>
        <rFont val="Aptos Narrow"/>
        <family val="2"/>
        <scheme val="minor"/>
      </rPr>
      <t xml:space="preserve"> 
</t>
    </r>
    <r>
      <rPr>
        <sz val="11"/>
        <color indexed="8"/>
        <rFont val="Aptos Narrow"/>
        <family val="2"/>
        <scheme val="minor"/>
      </rPr>
      <t xml:space="preserve">توريد وتركيب بلاط موزايكو 25*25 سم وسمك 2.5 سم بكسر الرخام اوتوماتيكي نوعية ممتازة ويكون نصف السماكة بالاسمنت الابيض ويشمل فرشة من الهلسن او الرمل ( النيس ) تحته ويوضع على مونة اسمنتية بنسبة 1:4 مع تشريب الفواصل بالاسمنت الابيض  طبقا للرسومات والمواصفات وتعليمات المهندس المشرف </t>
    </r>
  </si>
  <si>
    <r>
      <rPr>
        <b/>
        <u/>
        <sz val="11"/>
        <color rgb="FF000000"/>
        <rFont val="Aptos Narrow"/>
        <family val="2"/>
        <scheme val="minor"/>
      </rPr>
      <t xml:space="preserve">Construction of ramp:
</t>
    </r>
    <r>
      <rPr>
        <sz val="11"/>
        <color rgb="FF000000"/>
        <rFont val="Aptos Narrow"/>
        <family val="2"/>
        <scheme val="minor"/>
      </rPr>
      <t xml:space="preserve"> Construction of ramp for the wheelchairs of plain concrete and mixed sand and aggregate with proportations of 1:2:3 at the entrance of the bathroom with appropriate slope not more than (1:12) and not less than (1:20) and its length should not be less than 2 m and width not less than 1 m, and according to specifications and instructions supervising Engineer.</t>
    </r>
  </si>
  <si>
    <r>
      <rPr>
        <b/>
        <u/>
        <sz val="11"/>
        <rFont val="Aptos Narrow"/>
        <family val="2"/>
        <scheme val="minor"/>
      </rPr>
      <t>تنفيذ رامب خرساني:</t>
    </r>
    <r>
      <rPr>
        <sz val="11"/>
        <rFont val="Aptos Narrow"/>
        <family val="2"/>
        <scheme val="minor"/>
      </rPr>
      <t xml:space="preserve">
تنفيذ رامب خرساني لطلوع كراسي ذوي الاحتياجات الخاصة من الخرسانه العاديه والجعم بنسبه خلط(1:2:3)  ينفذ عند المدخل الجانبي للحمامات  بطول 2م وعرض 1م حسب الرسومات ويشمل وتعليمات المهندس المشرف.</t>
    </r>
  </si>
  <si>
    <r>
      <rPr>
        <b/>
        <u/>
        <sz val="11"/>
        <color indexed="8"/>
        <rFont val="Aptos Narrow"/>
        <family val="2"/>
        <scheme val="minor"/>
      </rPr>
      <t>بلاط موزايكو لرامب ذوي الاحتياجات الخاصة:</t>
    </r>
    <r>
      <rPr>
        <u/>
        <sz val="11"/>
        <color indexed="8"/>
        <rFont val="Aptos Narrow"/>
        <family val="2"/>
        <scheme val="minor"/>
      </rPr>
      <t xml:space="preserve"> 
</t>
    </r>
    <r>
      <rPr>
        <sz val="11"/>
        <color indexed="8"/>
        <rFont val="Aptos Narrow"/>
        <family val="2"/>
        <scheme val="minor"/>
      </rPr>
      <t xml:space="preserve">توريد وتركيب بلاط موزايكو لرامب ذوي الاحتياجات الخاصة 25*25 سم وسمك 2.5 سم بكسر الرخام اوتوماتيكي نوعية ممتازة ويكون نصف السماكة بالاسمنت الابيض ويوضع على مونة اسمنتية بنسبة 1:4 مع تشريب الفواصل بالاسمنت الابيض  طبقا للرسومات والمواصفات وتعليمات المهندس المشرف </t>
    </r>
  </si>
  <si>
    <t>Reh. for 3 bathrooms:</t>
  </si>
  <si>
    <t xml:space="preserve"> أعمال ترميم 3 حمامات:</t>
  </si>
  <si>
    <r>
      <rPr>
        <b/>
        <u/>
        <sz val="11"/>
        <rFont val="Aptos Narrow"/>
        <family val="2"/>
        <scheme val="minor"/>
      </rPr>
      <t xml:space="preserve"> بلاط سيراميك لارضيات الحمامات :</t>
    </r>
    <r>
      <rPr>
        <b/>
        <sz val="14"/>
        <rFont val="Arial"/>
        <family val="2"/>
      </rPr>
      <t xml:space="preserve">
</t>
    </r>
    <r>
      <rPr>
        <sz val="11"/>
        <rFont val="Aptos Narrow"/>
        <family val="2"/>
        <scheme val="minor"/>
      </rPr>
      <t xml:space="preserve"> توريد وتركيب بلاط سراميك اسباني نوعية ممتازة لارضيات الحمامات ,والعمل يشمل قشع البلاط القديم,واعادة تركيب وتثبيت الكرسي العربي والافرنجي ان لزم الامر, ويشمل فرشة من الهلسن  تحتة ويثبت على مونة إسمنتية بنسبة خلط لا تقل عن (1:3) وتشريب الفواصل بالاسمنت الابيض، طبقا للرسومات والمواصفات وتعليمات المهندس المشرف</t>
    </r>
  </si>
  <si>
    <r>
      <rPr>
        <b/>
        <u/>
        <sz val="11"/>
        <rFont val="Aptos Narrow"/>
        <family val="2"/>
        <scheme val="minor"/>
      </rPr>
      <t xml:space="preserve"> بلاط سيراميك لجدارن الحمامات :</t>
    </r>
    <r>
      <rPr>
        <b/>
        <u/>
        <sz val="14"/>
        <rFont val="Arial"/>
        <family val="2"/>
      </rPr>
      <t xml:space="preserve">
</t>
    </r>
    <r>
      <rPr>
        <sz val="11"/>
        <rFont val="Aptos Narrow"/>
        <family val="2"/>
        <scheme val="minor"/>
      </rPr>
      <t xml:space="preserve"> توريد وتركيب بلاط سراميك اسباني نوعية ممتازة لجدران الحمامات, والعمل يشمل قشع البلاط القديم ,  ويشمل عمل طرطشة غنية بالاسمنت والهلسن ويثبت على مونة إسمنتية بنسبة خلط لا تقل عن (1:3) وتشريب الفواصل بالاسمنت الابيض، طبقا للرسومات والمواصفات وتعليمات المهندس المشرف.</t>
    </r>
  </si>
  <si>
    <r>
      <rPr>
        <b/>
        <u/>
        <sz val="11"/>
        <color theme="1"/>
        <rFont val="Aptos Narrow"/>
        <family val="2"/>
        <scheme val="minor"/>
      </rPr>
      <t>Bathroom stairs:</t>
    </r>
    <r>
      <rPr>
        <sz val="11"/>
        <color theme="1"/>
        <rFont val="Aptos Narrow"/>
        <family val="2"/>
        <scheme val="minor"/>
      </rPr>
      <t xml:space="preserve">
Supply and implementation of heavy automatic block buildings size 40 x 20 x 20 cm with cement mortar in a ratio of 3: 1 and using resistant cement to build a bathroom entrance stair with a width of 1 m ,the item includes the supply and implementation of mosaico tiles for the bathroom stairs</t>
    </r>
  </si>
  <si>
    <r>
      <rPr>
        <b/>
        <u/>
        <sz val="11"/>
        <rFont val="Aptos Narrow"/>
        <family val="2"/>
        <scheme val="minor"/>
      </rPr>
      <t>أعمال درج الحمامات:</t>
    </r>
    <r>
      <rPr>
        <b/>
        <u/>
        <sz val="14"/>
        <rFont val="Aptos Display"/>
        <family val="1"/>
        <scheme val="major"/>
      </rPr>
      <t xml:space="preserve">
</t>
    </r>
    <r>
      <rPr>
        <sz val="11"/>
        <rFont val="Aptos Narrow"/>
        <family val="2"/>
        <scheme val="minor"/>
      </rPr>
      <t xml:space="preserve"> توريد وتنفيذ مباني بلك اوتوماتيك ثقيل مقاس 40×20×20 سم مع مونة أسمنتية بنسبة 3:1 وباستخدام أسمنت مقاوم لبناء درج مدخل الحمامات بعرض 1م مع عمل خرسانة عادية باستخدام اسمنت مقاوم وبنسبة خلط (1:2:2) أسفل بلك الدرج والبند يشمل توريد وتنفيذ بلاط من الموزايكو لدرج الحمامات بحيث تكون قطعة واحدة لكلا من القائم والنائم  وعمل كل ما يلزم لإنهاء البند بحسب الرسومات والمواصفات وتعليمات المهندس المشرف. </t>
    </r>
  </si>
  <si>
    <r>
      <t xml:space="preserve">Stainless steel Handle:
</t>
    </r>
    <r>
      <rPr>
        <sz val="11"/>
        <color theme="1"/>
        <rFont val="Aptos Narrow"/>
        <family val="2"/>
        <scheme val="minor"/>
      </rPr>
      <t xml:space="preserve">Supply and install excellent type of  Stainless steel Handle of 1" diamer and 1.1-1.2m length, and according to the  specifications and instructions of the supervising engineer. </t>
    </r>
  </si>
  <si>
    <t>pcs</t>
  </si>
  <si>
    <r>
      <t xml:space="preserve">توريد وتركيب مقابض من الاستانلس ستيل لحمام ذوي الاحتياجات الخاصة:
</t>
    </r>
    <r>
      <rPr>
        <sz val="11"/>
        <rFont val="Aptos Narrow"/>
        <family val="2"/>
        <scheme val="minor"/>
      </rPr>
      <t>توريد وتركيب مقابض استانلس ستيل لحمام ذوي الاحتياجات الخاصة شكل حرف U بقطر 1 هنش بطول مابين 1.1-1.2 م بحيثت تثبت بالجدران بخوابير وسكاريب نوعية ممتازة وبمواقع قريبة من المرحض بحسب المواصفات وتعليمات المهندس المشرف.</t>
    </r>
  </si>
  <si>
    <t>Electric works:</t>
  </si>
  <si>
    <t>اعمال كهربائية:</t>
  </si>
  <si>
    <r>
      <t xml:space="preserve">Solar energy lighting:
</t>
    </r>
    <r>
      <rPr>
        <sz val="11"/>
        <color rgb="FF000000"/>
        <rFont val="Aptos Narrow"/>
        <family val="2"/>
        <scheme val="minor"/>
      </rPr>
      <t>Supply and Installation solar light not less than 100 Watt LED whit color with solar pane (light+pannle in one device), the price include establish the light on wall under supervision engineer.</t>
    </r>
  </si>
  <si>
    <r>
      <rPr>
        <b/>
        <u/>
        <sz val="11"/>
        <color rgb="FF000000"/>
        <rFont val="Aptos Narrow"/>
        <family val="2"/>
        <scheme val="minor"/>
      </rPr>
      <t>اضاءة طاقة شمسية:</t>
    </r>
    <r>
      <rPr>
        <sz val="11"/>
        <color rgb="FF000000"/>
        <rFont val="Aptos Narrow"/>
        <family val="2"/>
        <scheme val="minor"/>
      </rPr>
      <t xml:space="preserve">
توريد وتركيب اضاءة تعمل على الطاقة الشمسية بقوة لا تقل عن 100 وات LED لون ابيض مع لوح شمسي مدمج و السعر يشمل تثبيت الاضاءه على الجدار الخارجي عند مدخل الحمامات تحت اشراف المهندس  </t>
    </r>
  </si>
  <si>
    <t xml:space="preserve">جداول كميات ترميم الحمامات لمركز حرير الصحي -BoQ for  Bathrooms Reb. for Harrir HF </t>
  </si>
  <si>
    <r>
      <rPr>
        <b/>
        <u/>
        <sz val="11"/>
        <color indexed="8"/>
        <rFont val="Aptos Narrow"/>
        <family val="2"/>
        <scheme val="minor"/>
      </rPr>
      <t xml:space="preserve">توريد و تركيب درابزين استانلي استي (نيكل):
</t>
    </r>
    <r>
      <rPr>
        <sz val="11"/>
        <color indexed="8"/>
        <rFont val="Arial"/>
        <family val="2"/>
      </rPr>
      <t xml:space="preserve">توريد وتركيب درابزين استانلي استيل (نيكل) </t>
    </r>
    <r>
      <rPr>
        <sz val="11"/>
        <color indexed="8"/>
        <rFont val="Aptos Narrow"/>
        <family val="2"/>
        <scheme val="minor"/>
      </rPr>
      <t>مقاوم للصدأ ذو نوعية ممتازة للدرج  في مدخل المركز الصحي  بطول إجمالي 2 م  و يثبت تثبيتا جيدا  طبقا لتعليمات و توجيهات المهندس الاستشاري</t>
    </r>
  </si>
  <si>
    <t>1.2</t>
  </si>
  <si>
    <t>S/N</t>
  </si>
  <si>
    <t>Item Description</t>
  </si>
  <si>
    <t xml:space="preserve">Unit </t>
  </si>
  <si>
    <t>QTY</t>
  </si>
  <si>
    <r>
      <t xml:space="preserve">Unit Rate </t>
    </r>
    <r>
      <rPr>
        <b/>
        <sz val="11"/>
        <color rgb="FFFF0000"/>
        <rFont val="Times New Roman"/>
        <family val="1"/>
      </rPr>
      <t>USD</t>
    </r>
  </si>
  <si>
    <r>
      <t xml:space="preserve">Total 
</t>
    </r>
    <r>
      <rPr>
        <b/>
        <sz val="11"/>
        <color rgb="FFFF0000"/>
        <rFont val="Times New Roman"/>
        <family val="1"/>
      </rPr>
      <t>USD</t>
    </r>
  </si>
  <si>
    <t>وصف الأعمال:</t>
  </si>
  <si>
    <t>الاجمالي</t>
  </si>
  <si>
    <t>اعمال التشطيب</t>
  </si>
  <si>
    <t xml:space="preserve">جداول كميات ترميم مركز صراره الصحي -BoQ of Sararh  HF For Rehablition Works </t>
  </si>
  <si>
    <t>Construction of Bathroom</t>
  </si>
  <si>
    <t xml:space="preserve"> أعمال بناء حمام</t>
  </si>
  <si>
    <r>
      <t>M</t>
    </r>
    <r>
      <rPr>
        <b/>
        <sz val="12"/>
        <color theme="1"/>
        <rFont val="Aptos Narrow"/>
        <family val="2"/>
        <scheme val="minor"/>
      </rPr>
      <t>3</t>
    </r>
  </si>
  <si>
    <r>
      <rPr>
        <b/>
        <u/>
        <sz val="11"/>
        <rFont val="Aptos Narrow"/>
        <family val="2"/>
        <scheme val="minor"/>
      </rPr>
      <t>أعمال الردم:</t>
    </r>
    <r>
      <rPr>
        <sz val="11"/>
        <rFont val="Aptos Narrow"/>
        <family val="2"/>
        <scheme val="minor"/>
      </rPr>
      <t xml:space="preserve">
ردم بتربة ناتج الحفر حول الأساسات  بالأبعاد الموضحة بالرسومات مع الدك الجيد على طبقات بحسب تعليمات المهندس المشرف.</t>
    </r>
  </si>
  <si>
    <r>
      <rPr>
        <b/>
        <u/>
        <sz val="11"/>
        <color rgb="FF000000"/>
        <rFont val="Aptos Narrow"/>
        <family val="2"/>
        <scheme val="minor"/>
      </rPr>
      <t>Backfilling work :</t>
    </r>
    <r>
      <rPr>
        <sz val="11"/>
        <color rgb="FF000000"/>
        <rFont val="Aptos Narrow"/>
        <family val="2"/>
        <scheme val="minor"/>
      </rPr>
      <t xml:space="preserve">
Fill in the soil of the excavation around the foundations with the dimensions shown in the drawings, with good tamping on layers according to the instructions of the supervising engineer.
</t>
    </r>
  </si>
  <si>
    <r>
      <rPr>
        <b/>
        <u/>
        <sz val="11"/>
        <rFont val="Aptos Narrow"/>
        <family val="2"/>
        <scheme val="minor"/>
      </rPr>
      <t xml:space="preserve">طبقة من الخرسانة العادية  تحت الاساسات: 
</t>
    </r>
    <r>
      <rPr>
        <sz val="11"/>
        <rFont val="Aptos Narrow"/>
        <family val="2"/>
        <scheme val="minor"/>
      </rPr>
      <t>توريد وتنفيذ</t>
    </r>
    <r>
      <rPr>
        <b/>
        <sz val="11"/>
        <rFont val="Aptos Narrow"/>
        <family val="2"/>
        <scheme val="minor"/>
      </rPr>
      <t xml:space="preserve"> </t>
    </r>
    <r>
      <rPr>
        <sz val="11"/>
        <rFont val="Aptos Narrow"/>
        <family val="2"/>
        <scheme val="minor"/>
      </rPr>
      <t>طبقة من الخرسانة العادية تحت الاساسات الحجرية سمك 10سم باستخدام اسمنت مقاوم وبنسبة خلط (1:2:2) والرش الجيد وحسب الرسومات و تعليمات المهندس المشرف</t>
    </r>
  </si>
  <si>
    <r>
      <rPr>
        <b/>
        <u/>
        <sz val="11"/>
        <rFont val="Aptos Narrow"/>
        <family val="2"/>
        <scheme val="minor"/>
      </rPr>
      <t>خرسانة عادية للارضيات بسمك10 سم :</t>
    </r>
    <r>
      <rPr>
        <b/>
        <sz val="14"/>
        <rFont val="Aptos Display"/>
        <family val="1"/>
        <scheme val="major"/>
      </rPr>
      <t xml:space="preserve">
</t>
    </r>
    <r>
      <rPr>
        <sz val="11"/>
        <rFont val="Aptos Narrow"/>
        <family val="2"/>
        <scheme val="minor"/>
      </rPr>
      <t xml:space="preserve">توريد وتنفيذ خرسانة عادية بسمك (10سم) وبمقاومة لا تقل عن (150 كجم/سم2) تحت الأساسات. العمل يشمل أعمال الرش بالمياه وجميع ما يلزم لإنهاء الأعمال طبقاً للرسومات والمواصفات وتعليمات المهندس المشرف . </t>
    </r>
  </si>
  <si>
    <r>
      <rPr>
        <b/>
        <u/>
        <sz val="11"/>
        <rFont val="Aptos Narrow"/>
        <family val="2"/>
        <scheme val="minor"/>
      </rPr>
      <t xml:space="preserve">بلك اتوماتيكي 20سم </t>
    </r>
    <r>
      <rPr>
        <b/>
        <sz val="14"/>
        <rFont val="Aptos Display"/>
        <family val="1"/>
        <scheme val="major"/>
      </rPr>
      <t xml:space="preserve">
</t>
    </r>
    <r>
      <rPr>
        <sz val="11"/>
        <rFont val="Aptos Narrow"/>
        <family val="2"/>
        <scheme val="minor"/>
      </rPr>
      <t xml:space="preserve"> توريد وتنفيذ مباني بلك اوتوماتيك ثقيل مقاس 40×20×20 سم مع مونة أسمنتية بنسبة 3:1 وباستخدام أسمنت بورتلاندي لبناء الجدران الداخلية والخارجية للحمامات وعمل ستره من البلك حول السقف حسب الرسومات والمواصفات وتوجيهات المهندس المشرف.</t>
    </r>
  </si>
  <si>
    <r>
      <t xml:space="preserve">Automatic hollow block 20cm thick :
</t>
    </r>
    <r>
      <rPr>
        <sz val="11"/>
        <color rgb="FF000000"/>
        <rFont val="Aptos Narrow"/>
        <family val="2"/>
        <scheme val="minor"/>
      </rPr>
      <t xml:space="preserve">Supply and build Automatic concrete heavy blocks of  40×20×20 cm , for internal and external partitions with a mortar mix at a ratio of (1: 3). and build  layer of blocks around the roof , and according to the drawings, specifications and instructions of the supervising engineer. </t>
    </r>
  </si>
  <si>
    <r>
      <rPr>
        <b/>
        <u/>
        <sz val="11"/>
        <rFont val="Aptos Narrow"/>
        <family val="2"/>
        <scheme val="minor"/>
      </rPr>
      <t xml:space="preserve">غرفة تفتيش مقاس 60سم× 60سم : </t>
    </r>
    <r>
      <rPr>
        <sz val="14"/>
        <rFont val="Arial"/>
        <family val="2"/>
      </rPr>
      <t xml:space="preserve">
</t>
    </r>
    <r>
      <rPr>
        <sz val="11"/>
        <rFont val="Aptos Narrow"/>
        <family val="2"/>
        <scheme val="minor"/>
      </rPr>
      <t>- توريد وتنفيذ غرفة تفتيش بابعاد صافية من الداخل 60سم × 60سم, وعمق لايقل   60 سم الى قاع الانبوب, تبنى من البلك الصم مقاس (20×20×40سم) باستخدام الاسمنت المقاوم , مع قاعدة خرسانية سمك 15سم باسمنت مقاوم , وتلبس من الداخل والخارج باسمنت مقاوم وعمل السواقي مع تثبيت مقطع ماسورة بلاستيك للساقية وعمل غطاء من الخرسانة المسلحة مع عمل مقبض من الحديد والبند يشمل الحفر والردم طبقا للمواصفات وتعليمات المهندس المشرف.</t>
    </r>
  </si>
  <si>
    <r>
      <t xml:space="preserve">Provide and construct manholes for latrine:
</t>
    </r>
    <r>
      <rPr>
        <sz val="11"/>
        <color theme="1"/>
        <rFont val="Aptos Narrow"/>
        <family val="2"/>
        <scheme val="minor"/>
      </rPr>
      <t>provide and construct a manholes with clear dimension not less than 60cm x 60cm amd 0.6m depth using heavy block 20cm x 20cm x 40cm with plastering from inside and outside the  include plain concrete under the manhole with 15 cm thickness using SRC with providing adequate slope for drainage, also providing and install a concrete cover with lite reinforcement , the item also include applying plastic painting for the external wall of the manhole as specifications and instructions of supervised engineer</t>
    </r>
  </si>
  <si>
    <r>
      <rPr>
        <b/>
        <u/>
        <sz val="11"/>
        <rFont val="Aptos Narrow"/>
        <family val="2"/>
        <scheme val="minor"/>
      </rPr>
      <t>بالمقطوعية :اعمال تمديدات التغذية بالمياه:</t>
    </r>
    <r>
      <rPr>
        <sz val="14"/>
        <rFont val="Arial"/>
        <family val="2"/>
      </rPr>
      <t xml:space="preserve">
</t>
    </r>
    <r>
      <rPr>
        <sz val="11"/>
        <rFont val="Aptos Narrow"/>
        <family val="2"/>
        <scheme val="minor"/>
      </rPr>
      <t>توريد وتركيب شبكة تغذية خارجية جديدة للحمامات والمغاسل ( عدد 1 حمام) والبند يشمل جميع التوصيلات والاكواع و المواسير هنش الا ربع ال PVC  ضغط عالي نوعية ممتازة ومحابس رئيسية  لكل حمام ومغسلة على حدى والبند يشمل ربط الحمامات والمغاسل بالخزان العلوي بمواسير PVC ضغط عالي نوعية ممتازة مع جميع التوابع ( اكواع وتوصيلات ومحابس و... ) نوعية ممتازة حسب المواصفات وتعليمات المهندس المشرف</t>
    </r>
  </si>
  <si>
    <r>
      <rPr>
        <b/>
        <u/>
        <sz val="11"/>
        <rFont val="Aptos Narrow"/>
        <family val="2"/>
        <scheme val="minor"/>
      </rPr>
      <t xml:space="preserve">موسير لتصريف الصرف الصحي من الحمام </t>
    </r>
    <r>
      <rPr>
        <b/>
        <u/>
        <sz val="10"/>
        <rFont val="Aptos Display"/>
        <family val="1"/>
        <scheme val="major"/>
      </rPr>
      <t xml:space="preserve">
</t>
    </r>
    <r>
      <rPr>
        <sz val="11"/>
        <rFont val="Aptos Narrow"/>
        <family val="2"/>
        <scheme val="minor"/>
      </rPr>
      <t>توريد وتركيب مواسيرUPVC ضعط عالي قطر  4 هنش من غرف التفتيش الى اللى اقرب نقطه صرف صحي والبند يشمل اعمال الحفر والردم للمواسير تحت سطح الارض وعمل كل مايلزم لانهاء العمل حسب الرسومات والمواصفات وتعليمات المهندس المشرف.</t>
    </r>
  </si>
  <si>
    <r>
      <rPr>
        <b/>
        <u/>
        <sz val="11"/>
        <color indexed="8"/>
        <rFont val="Aptos Narrow"/>
        <family val="2"/>
        <scheme val="minor"/>
      </rPr>
      <t>توريد و تركيب درابزين استيل</t>
    </r>
    <r>
      <rPr>
        <sz val="10"/>
        <color indexed="8"/>
        <rFont val="Arial"/>
        <family val="2"/>
      </rPr>
      <t xml:space="preserve">
</t>
    </r>
    <r>
      <rPr>
        <sz val="11"/>
        <color indexed="8"/>
        <rFont val="Arial"/>
        <family val="2"/>
      </rPr>
      <t xml:space="preserve">توريد وتركيب درابزين استانلي استيل </t>
    </r>
    <r>
      <rPr>
        <sz val="11"/>
        <color indexed="8"/>
        <rFont val="Aptos Narrow"/>
        <family val="2"/>
        <scheme val="minor"/>
      </rPr>
      <t>مقاوم للصدأ (نيكل) ذو نوعية ممتازة للرامب  في مدخل المركز الصحي و يثبت تثبيتا جيدا  طبقا لتعليمات و توجيهات المهندس الاستشاري</t>
    </r>
  </si>
  <si>
    <r>
      <rPr>
        <b/>
        <u/>
        <sz val="11"/>
        <rFont val="Aptos Narrow"/>
        <family val="2"/>
        <scheme val="minor"/>
      </rPr>
      <t xml:space="preserve"> توريد وتركيب أبواب من الالمنيوم</t>
    </r>
    <r>
      <rPr>
        <b/>
        <sz val="14"/>
        <rFont val="Arial"/>
        <family val="2"/>
      </rPr>
      <t xml:space="preserve">
</t>
    </r>
    <r>
      <rPr>
        <sz val="11"/>
        <rFont val="Aptos Narrow"/>
        <family val="2"/>
        <scheme val="minor"/>
      </rPr>
      <t>توريد وتركيب ابواب المنيوم نوعية ممتازة للصيدلية مقاس 0.9م × 1.8م  بالون المطلوب مكون من حلق سمك 3ملم وفيبرسمك 4ملم والبند يشمل الخردوات والمفصلات والربلات والمقابض والاقفال ويثبت بثلاثة خوابير من كل جهة نوعية ممتازة مع تعبئة الفراغات بالسلكون ان وجدت والزالة الباب القديم ,حسب المواصفات وتعليمات المهندس المشرف.</t>
    </r>
  </si>
  <si>
    <r>
      <t xml:space="preserve">Aluminum Doors :
</t>
    </r>
    <r>
      <rPr>
        <sz val="11"/>
        <color theme="1"/>
        <rFont val="Aptos Narrow"/>
        <family val="2"/>
        <scheme val="minor"/>
      </rPr>
      <t>Supply and install an aluminum door with all fittings and accessories for latrine, 0.9m wide and 1.8m high with aluminum frame of  3 mm thick and fiber sheet of 4mm thick according to the specifications and the instructions of the supervisor.</t>
    </r>
  </si>
  <si>
    <t>7.1</t>
  </si>
  <si>
    <t>7.3</t>
  </si>
  <si>
    <r>
      <t>بيبات بلاستيك مجاري:</t>
    </r>
    <r>
      <rPr>
        <sz val="11"/>
        <rFont val="Aptos Narrow"/>
        <family val="2"/>
        <scheme val="minor"/>
      </rPr>
      <t xml:space="preserve">
توريد وتركيب بيبات مجاري نص ضغط 4 هنش مع الاكواع والتوصيلات اللزمه لتركيبها لمجرى المجاري الى البياره طول البيب لا يقل عن 5.5م حسب تعليمات المهندس المشرف</t>
    </r>
  </si>
  <si>
    <r>
      <t xml:space="preserve">Supply and installation of 4-inch UPVC:
</t>
    </r>
    <r>
      <rPr>
        <sz val="11"/>
        <color theme="1"/>
        <rFont val="Aptos Narrow"/>
        <family val="2"/>
        <scheme val="minor"/>
      </rPr>
      <t>Supply and installation of 4-inch UPVC drainage pipes with fittings and connections required for installation to the septic tank, length of pipe 5.5 m, according to the instructions of the supervising engineer.</t>
    </r>
  </si>
  <si>
    <t>Electrical works for Harrir HF</t>
  </si>
  <si>
    <t>3.4</t>
  </si>
  <si>
    <r>
      <rPr>
        <b/>
        <u/>
        <sz val="11"/>
        <rFont val="Aptos Narrow"/>
        <family val="2"/>
        <scheme val="minor"/>
      </rPr>
      <t>توريد وتركيب حنفيات كروم:</t>
    </r>
    <r>
      <rPr>
        <b/>
        <sz val="14"/>
        <rFont val="Arial"/>
        <family val="2"/>
      </rPr>
      <t xml:space="preserve">
</t>
    </r>
    <r>
      <rPr>
        <sz val="11"/>
        <rFont val="Aptos Narrow"/>
        <family val="2"/>
        <scheme val="minor"/>
      </rPr>
      <t>توريد وتركيب حنفيات من نوع ممتاز كروم للحمام  1/2 انش  نوعية ممتازة والبند يشمل توريد وتركيب و تثبيت ماسورة الحنفية باستخدام كليبات وسكاريب من النحاس حسب المواصفات وتعليمات المهندس المشرف.</t>
    </r>
    <r>
      <rPr>
        <sz val="14"/>
        <rFont val="Arial"/>
        <family val="2"/>
      </rPr>
      <t xml:space="preserve"> </t>
    </r>
  </si>
  <si>
    <t>1.1</t>
  </si>
  <si>
    <t>1.3</t>
  </si>
  <si>
    <t>1.4</t>
  </si>
  <si>
    <t>2.1</t>
  </si>
  <si>
    <t>2.2</t>
  </si>
  <si>
    <t xml:space="preserve">M2
</t>
  </si>
  <si>
    <t>اعمال بناء سور للمركز الصحي</t>
  </si>
  <si>
    <t xml:space="preserve">جداول كميات اضاءة طاقة شمسية لمركز حرير الصحي -BoQ of  Electric works for Harrir HF </t>
  </si>
  <si>
    <t>Grand Total</t>
  </si>
  <si>
    <t xml:space="preserve">Electricty works </t>
  </si>
  <si>
    <t>اعمال الكهرباء</t>
  </si>
  <si>
    <t>HF Name</t>
  </si>
  <si>
    <t>Total Amount USD</t>
  </si>
  <si>
    <t>Total</t>
  </si>
  <si>
    <t>1</t>
  </si>
  <si>
    <t>1.5</t>
  </si>
  <si>
    <t>1.6</t>
  </si>
  <si>
    <t>توريد وتركيب أعمال الكهرباء نوع إنجليزي أصلي أو ما يعادلة المهندس المشرف بعد اعتمادها ويشمل السعر للوحدة جميع المواد من مفاتيح واتمديدات الخاصة بالأسلاك المعزولة باستخدام سلك مقطع 2 * 2.5 مم للإنارة و 4 مم مأخذ وإدراج الفيوزات وكل ما يلزم للتوصيل الى لوحة التوزيع طبقا للرسومات والمواصفات للأعمال الكهربائية وتعليمات المهندس المشرف وتشمل الأعمال التالية : -</t>
  </si>
  <si>
    <t>Supply and installation of original English-type electrical works or their equivalent by the supervising engineer after approval. The price includes all materials from switches and extensions for insulated wires using 2 * 2.5 mm copper section wire for lighting and 4 mm sockets and inserting fuses and everything necessary for connection to the distribution panel according to the drawings and specifications for electrical works and the instructions of the supervising engineer. The works include the following: -</t>
  </si>
  <si>
    <t>Supply and install roof Fans. The price includes supply and installation of electric switches based on the number of the fans all materials/works to complete the work according to the specifications/drawings and the site engineer instructions.</t>
  </si>
  <si>
    <t>Supplying, installing  and operating 13A socket outlet (Brand: Legrand or Equivalent). The price includes all materials/works to complete the work according to the specifications/drawings and the site engineer instructions.</t>
  </si>
  <si>
    <t>توريد وتركيب وتشغيل مأخذ سوكت خارجي( 13 امبير) ماركه لجراند او ما يكافئها والسعر شامل لتنفيذ جميع ما يلزم لانجاز البند بحسب المواصفات وتعليمات المهندس المشرف.</t>
  </si>
  <si>
    <t>Solar Power</t>
  </si>
  <si>
    <t>1.3.1</t>
  </si>
  <si>
    <t>Sub Total - 2</t>
  </si>
  <si>
    <t xml:space="preserve">
M2
</t>
  </si>
  <si>
    <t>Water</t>
  </si>
  <si>
    <t>المياه</t>
  </si>
  <si>
    <r>
      <rPr>
        <b/>
        <sz val="11"/>
        <rFont val="Times New Roman"/>
        <family val="1"/>
      </rPr>
      <t>Supplying and implementing a faucet for the toilet:-</t>
    </r>
    <r>
      <rPr>
        <sz val="11"/>
        <rFont val="Times New Roman"/>
        <family val="1"/>
      </rPr>
      <t xml:space="preserve">
Supplying and implementing a faucet for the toilet, type nickel chrome 1/2 inch with a rinser (double). The price includes the supply and the connection of the faucet to the water pipe and all that is needed to complete the work in the required manner. As instructed by the supervising engineer.</t>
    </r>
  </si>
  <si>
    <r>
      <rPr>
        <b/>
        <sz val="11"/>
        <rFont val="Times New Roman"/>
        <family val="1"/>
      </rPr>
      <t>توريد وتنفيذ حنفي لدورة المياه:-</t>
    </r>
    <r>
      <rPr>
        <sz val="11"/>
        <rFont val="Times New Roman"/>
        <family val="1"/>
      </rPr>
      <t xml:space="preserve"> 
توريد وتنفيذ حنفي لدورة المياه نوع نيكل كروم 1/2  هنش مع الشطاف ( مزدوج ) السعر يشمل التوريد وتوصل الحنفي بماسورة المياة وكل ما يلزم لأتمام العمل على الوجه المطلوب . حسب تعليمات المهندس المشرف. </t>
    </r>
  </si>
  <si>
    <t>Inspection and cleaning of the old water network, ensuring its good operation, and replacing damaged parts in the network whether the damage is visible or hidden on the walls  and the roof with high-pressure hot plastic pipes of good quality with a diameter of 3/4 inch from the upper tank to the bathrooms and all handwashing sinks in the HF with fixing with aluminum clips in a good way, and ensuring the restoration of any damage or breakage in the walls or floors as it was before and in the same mythology and specifications and all necessary according to the engineer’s instructions</t>
  </si>
  <si>
    <t>NO</t>
  </si>
  <si>
    <r>
      <rPr>
        <b/>
        <u/>
        <sz val="11"/>
        <color theme="1"/>
        <rFont val="Times New Roman"/>
        <family val="1"/>
      </rPr>
      <t xml:space="preserve">IMPORTANT NOTES: </t>
    </r>
    <r>
      <rPr>
        <sz val="14"/>
        <color theme="1"/>
        <rFont val="Times New Roman"/>
        <family val="1"/>
      </rPr>
      <t xml:space="preserve">
</t>
    </r>
    <r>
      <rPr>
        <sz val="11"/>
        <color theme="1"/>
        <rFont val="Times New Roman"/>
        <family val="1"/>
      </rPr>
      <t xml:space="preserve">1- All details required in Drawings are deemed included in items and costs, even not mentioned in BOQ.
2- Prior to work, samples must be approved by IMC engineer. 
3- The works shall be carried out as per design or as instructions by IMC engineer. </t>
    </r>
    <r>
      <rPr>
        <sz val="14"/>
        <color theme="1"/>
        <rFont val="Times New Roman"/>
        <family val="1"/>
      </rPr>
      <t xml:space="preserve">                       </t>
    </r>
  </si>
  <si>
    <r>
      <rPr>
        <b/>
        <u/>
        <sz val="11"/>
        <color theme="1"/>
        <rFont val="Times New Roman"/>
        <family val="1"/>
      </rPr>
      <t xml:space="preserve"> ملاحظات هامة :</t>
    </r>
    <r>
      <rPr>
        <sz val="11"/>
        <color theme="1"/>
        <rFont val="Times New Roman"/>
        <family val="1"/>
      </rPr>
      <t xml:space="preserve">
1- اي تفاصيل لم تذكر في قائمة الكميات ووضحت في الرسومات او طلبت من المهندس المشرف تعتبر محملة على البنود والأسعار و يجب على المقاول تنفيذها.
2- يجب طلب الموافقة المسبقة من المهندس المشرف على نوعية المواد ومطابقتها للشروط قبل التوريد.
3- كلا اللغتين للبنود ملزمة للمقاول وسعر كل بند يشمل كل مايلزم لاتمام الغرض من البند وكافة متطلباته</t>
    </r>
  </si>
  <si>
    <r>
      <rPr>
        <b/>
        <u/>
        <sz val="11"/>
        <color theme="1"/>
        <rFont val="Times New Roman"/>
        <family val="1"/>
      </rPr>
      <t>Lighting System:</t>
    </r>
    <r>
      <rPr>
        <sz val="11"/>
        <color theme="1"/>
        <rFont val="Times New Roman"/>
        <family val="1"/>
      </rPr>
      <t xml:space="preserve">
Supply, install, and commission lighting System Includes steel pole, with lightning arrester,1x25mm earthing cable, and foundation work for earthing Pit with (Copper road 16x1200mm), and all accessories for finish work. The earthing resistance  tested result must be less than 5 ohms</t>
    </r>
  </si>
  <si>
    <r>
      <rPr>
        <b/>
        <u/>
        <sz val="11"/>
        <rFont val="Times New Roman"/>
        <family val="1"/>
      </rPr>
      <t>منظومة الحماية من الصواعق :</t>
    </r>
    <r>
      <rPr>
        <sz val="11"/>
        <rFont val="Times New Roman"/>
        <family val="1"/>
      </rPr>
      <t xml:space="preserve">
توريد وتركيب وتشغيل وحدة حماية من الصواعق  متكاملة وتشمل -مانعة صواعق مع  عمود حديد  بطول مناسب  تركب في موقع الالواح  وكابل التاريض نحاس معزول مقاس 1*25 مم لربط المانعة مع  حفرة التاريض   ويشمل تجهيز حفرة التاريض مع اسياخ نحاس مقاس 16*1200 مم مع الكليبات والفحم والملح وكل مايلزم لانهاء العمل بحيث يكون قياس مقاومة التاريض اقل من 5 اوم </t>
    </r>
  </si>
  <si>
    <r>
      <t xml:space="preserve">Solar energy lighting:
</t>
    </r>
    <r>
      <rPr>
        <sz val="11"/>
        <color rgb="FF000000"/>
        <rFont val="Times New Roman"/>
        <family val="1"/>
      </rPr>
      <t>Supply and Installation solar light not less than 100 Watt LED whit color with solar pane (light+pannle in one device), the price include establish the light on wall under supervision engineer.</t>
    </r>
  </si>
  <si>
    <r>
      <rPr>
        <b/>
        <u/>
        <sz val="11"/>
        <color rgb="FF000000"/>
        <rFont val="Times New Roman"/>
        <family val="1"/>
      </rPr>
      <t>اضاءة طاقة شمسية:</t>
    </r>
    <r>
      <rPr>
        <sz val="11"/>
        <color rgb="FF000000"/>
        <rFont val="Times New Roman"/>
        <family val="1"/>
      </rPr>
      <t xml:space="preserve">
توريد وتركيب اضاءة تعمل على الطاقة الشمسية بقوة لا تقل عن 100 وات LED لون ابيض مع لوح شمسي مدمج و السعر يشمل تثبيت الاضاءه على الجدار الخارجي عند مدخل الحمامات تحت اشراف المهندس  </t>
    </r>
  </si>
  <si>
    <r>
      <rPr>
        <b/>
        <u/>
        <sz val="11"/>
        <color rgb="FF000000"/>
        <rFont val="Times New Roman"/>
        <family val="1"/>
      </rPr>
      <t>Supply and installation of a handwashing sink :-</t>
    </r>
    <r>
      <rPr>
        <sz val="11"/>
        <color rgb="FF000000"/>
        <rFont val="Times New Roman"/>
        <family val="1"/>
      </rPr>
      <t xml:space="preserve">
Supply and installation of cermaic handwashing basin, a single basin with a neck base (Abu Glass), a circular shape, size 40 x 50 cm,  free from defects, holes, inclusions and protrusions. The price includes: 
1- All necessary water supplies, including UPVC pressure pipes, fittings, accessories and valves Made of copper and a heavy chrome faucet, its core is made of pure copper, with the necessary cracking work in the wall, and installing the hand-washing basin well, with finishing and pasting around the basin with silicone, with the installation and connection of the drain and all necessary UPVC drainage extensions to the nearest drainage column or ground siphon, in addition to installing a soap holder or hook next to the sink. The price also includes everything necessary to finish the work according to the technical specifications and the instructions of the supervising engineer.</t>
    </r>
  </si>
  <si>
    <r>
      <rPr>
        <b/>
        <u/>
        <sz val="11"/>
        <color rgb="FF000000"/>
        <rFont val="Times New Roman"/>
        <family val="1"/>
      </rPr>
      <t xml:space="preserve">توريد وتركيب حوض مغسلة يد:- </t>
    </r>
    <r>
      <rPr>
        <sz val="11"/>
        <color rgb="FF000000"/>
        <rFont val="Times New Roman"/>
        <family val="1"/>
      </rPr>
      <t xml:space="preserve">
توريد وتركيب حوض غسيل اليدين حوض فردي بقاعدة عمود (ابو جلاس) شكل دائري مقاس 40 × 50 سم من الخزف الخالي من العيوب والثقوب والشوائب والنتوءات والسعر يشمل: 
- 1- جميع إمدادات المياه اللازمة بما في ذلك أنابيب الضغط UPVC وقطع التركيبات والملحقات والمحابس من النوع الثقيل المصنوع من النحاس وحنفي خلاط كروم ثقيل قلبها من النحاس النقي مع أعمال التكسير اللازمة في الحائط وتثبيت حوض غسيل الأيدي جيداً مع التشطيب والمعجنة حول الحوض بالسيليكون ، مع تركيب وتوصيل الهراب وجميع تمديدات الصرف UPVC اللازمة لأقرب عمود تصريف أو سيفون أرضي بالإضافة إلى تركيب حامل صابون أو خطاف بجانب الحوض. كما يشمل السعر كل ما يلزم لإنهاء العمل حسب المواصفات الفنية  وتعليمات المهندس المشرف.</t>
    </r>
  </si>
  <si>
    <t>Sub Total - 1</t>
  </si>
  <si>
    <t>2.2.2</t>
  </si>
  <si>
    <t>3.3</t>
  </si>
  <si>
    <t>4.2</t>
  </si>
  <si>
    <t>4.3</t>
  </si>
  <si>
    <t>4.4</t>
  </si>
  <si>
    <t>4.5</t>
  </si>
  <si>
    <t>4.6</t>
  </si>
  <si>
    <t>4.7</t>
  </si>
  <si>
    <r>
      <rPr>
        <b/>
        <sz val="11"/>
        <color rgb="FF000000"/>
        <rFont val="Times New Roman"/>
        <family val="1"/>
      </rPr>
      <t xml:space="preserve">Renew oil painting from the interior side of HF and the remaining interior walls of bathrooms:
</t>
    </r>
    <r>
      <rPr>
        <sz val="11"/>
        <color rgb="FF000000"/>
        <rFont val="Times New Roman"/>
        <family val="1"/>
      </rPr>
      <t>Supply and renewal of oil paints for the interior walls three layers (a first-degree approved brand), a similar color for the previous (light blue or according to the HF administration request), and the work includes the supply of all required materials of high quality, cleaning the surfaces well from dust, plankton and posters, making stickers on cutters Electricity and edges of windows, doors, tiles and panels, peeling and removing the damaged paints and putty , filling any holes or holes in concrete mortar, as well as filling the cracks with the putty for the cracks after their expansion, making the layers of the foundation and then the paste with the sanding three orthogonal aspects and then making three aspects Oily paint after the surface is completely dry (after the dough), cleaning the floors and the workplace from the remains of the paint and doing everything necessary to finish the work according to the specifications, technical assets and directives of the honorable engineer.</t>
    </r>
  </si>
  <si>
    <t>Sub Total - 3</t>
  </si>
  <si>
    <t>Sub Total - 4</t>
  </si>
  <si>
    <t>Sub-Total - 5</t>
  </si>
  <si>
    <t xml:space="preserve">مفاقدة وتنظيف شبكة المياه القديمه وضمان عملها جيدا وتغير الاجزاء التالفه في الشبكه المياه ظاهرة او مخفيه على الجدران والسقف بمواسير بلاستيك حار ضغط عالي من النوع الجيد بقطر3/4 هنش من الخزان العلوي الي الحمامات وكل المغاسل في المركز الصحي مع التثبيت بكليبات الومنيوم بطريقة جيدة, وضمان اعادة اي ضرر او تكسير في الجدران او الارضيات كما كان سابقا وبنفس الشكل والمواصفات  وكل مايلزم وحسب تعليمات المهندس  </t>
  </si>
  <si>
    <t>3.5</t>
  </si>
  <si>
    <r>
      <rPr>
        <b/>
        <u/>
        <sz val="10"/>
        <rFont val="Times New Roman"/>
        <family val="1"/>
      </rPr>
      <t>Solar panels:</t>
    </r>
    <r>
      <rPr>
        <b/>
        <sz val="10"/>
        <rFont val="Times New Roman"/>
        <family val="1"/>
      </rPr>
      <t xml:space="preserve">
</t>
    </r>
    <r>
      <rPr>
        <sz val="10"/>
        <rFont val="Times New Roman"/>
        <family val="1"/>
      </rPr>
      <t>Supply, and install commissioning  Solar PV Panel 550W at least Mono Crystalline, internationally certified, UL 1703 Listed &amp; IEEE 1262, IEC 61215 certified.
Solar Panel Wattage: Shall be ≥550 Wp at STC (Bigger watt size Solar PV module is preferred).
Open Circuit Voltage of each panel at STC: ≥49.65Vdc.
High transmittance glass with minimum thickness of 3.0 mm.
Module frame shall be aluminum anodized or corrosion resistant material with thickness at least 15 micron
Model Type : SG-550WM
Peak Power (Pmax) : 550W
Production tolerance : ±3%
Maximum Power Current (Imp :13.11A
Maximum Power Voltage (Vmp) : 41.96V
Short Circuit Current (Isc) : 14.01A
Open Circuit Voltage (Voc) : 49.9V
Number of Cells 
144(6x 24),60 cells in series
 Each panel is placed on a steel base of 5 cm * 5 cm * 5 mm, coated with rust-resistant paint on two sides, then painted two sides in the desired color with a lock and it is fixed to the roof.</t>
    </r>
  </si>
  <si>
    <r>
      <rPr>
        <b/>
        <u/>
        <sz val="10"/>
        <color theme="1"/>
        <rFont val="Times New Roman"/>
        <family val="1"/>
      </rPr>
      <t>الواح شمسية:</t>
    </r>
    <r>
      <rPr>
        <sz val="10"/>
        <color theme="1"/>
        <rFont val="Times New Roman"/>
        <family val="1"/>
      </rPr>
      <t xml:space="preserve">
توريد وتركيب الواح طاقه شمسية بقوة 550 وات , مونو كرستلاين ,سليكونية متعددة البلورة" معنمدة دوليا حسب UL 1703 Listed &amp; IEEE 1262, IEC 61215.
واتية لوح الطاقة الشمسية ≥ 550 Wp at STC .
فولتية الدائره المفتوحه للالوح عند  STC: ≥49.65Vdc.
 نفاذية الزجاج  عالية بسماكة بحد ادنى 3 مم.
هيكل الموديل يجب ان يكون من الالمنيوم الموكسد او من المواد المقاومة للصداء بسماكة 15 ميكرون على الاقل . 
نوع النموذج:   SG-550WM
القدرة القصوى: (Pmax)‏   :550 واط
تحمل الإنتاج   : ±3%
الحد الأقصى للتيار الكهربائي (امب):  13.11
أقصى جهد للطاقة (Vmp)‏ :  41.96 فولت
تيار الدائرة القصيرة: (Isc)‏ :  14.01
جهد الدائرة المفتوحة: (Voc)‏:  49.9 فولت
عدد الخلايا:  144(6x 24)، 60 خلية في سلسلة
 يوضع كل لوح فوق قاعدة حديدية من الشلمن 5سم * 5سم * 5ملم   مطليه بدهان مقاوم للصداء وجهين ثم يدهن وجهين باللون المطلوب مع عمل قفل وتثبيته بالسقف للحماية من السرقة</t>
    </r>
  </si>
  <si>
    <r>
      <rPr>
        <b/>
        <u/>
        <sz val="10"/>
        <rFont val="Times New Roman"/>
        <family val="1"/>
      </rPr>
      <t>Supply, installation, inspection, testing and operation of high-quality Lithium energy storage batteries with a capacity of 10 KW, Following specifications:</t>
    </r>
    <r>
      <rPr>
        <sz val="10"/>
        <rFont val="Times New Roman"/>
        <family val="1"/>
      </rPr>
      <t xml:space="preserve">
Supply and install Lithium battery as following specefication: 
Nominal Voltage 48V
Capacity: not less than 10 KWh for one batteries
Typical Weight not less than 90Kg for each one batteries.
Max. charging current: 50A
Max. Discharge current 100A</t>
    </r>
  </si>
  <si>
    <r>
      <rPr>
        <b/>
        <u/>
        <sz val="10"/>
        <color theme="1"/>
        <rFont val="Times New Roman"/>
        <family val="1"/>
      </rPr>
      <t>توريد وتركيب وفحص وأختبار وتشغيل بطاريات تخزين طاقة عالية الجودة ليثيوم سعة 10 كيلو واط بالموصفات التالية:</t>
    </r>
    <r>
      <rPr>
        <sz val="10"/>
        <color theme="1"/>
        <rFont val="Times New Roman"/>
        <family val="1"/>
      </rPr>
      <t xml:space="preserve">
توريد وتركيب بطاريات ليثيوم (ماركة معروفة) بحسب المواصفات التالية ذكرها:
الجهد 48 فولت
السعة:لا يقل عن 10 كيلو واط  البطارية الواحده.
الوزن النموذجي لا يقل عن 90 كجم في البطارية الواحده
الأعلى. تيار الشحن: 50 أمبير
تيار التفريغ :100 امبير</t>
    </r>
  </si>
  <si>
    <r>
      <rPr>
        <b/>
        <u/>
        <sz val="11"/>
        <color theme="1"/>
        <rFont val="Times New Roman"/>
        <family val="1"/>
      </rPr>
      <t xml:space="preserve">Inverter hybird:
</t>
    </r>
    <r>
      <rPr>
        <sz val="11"/>
        <color theme="1"/>
        <rFont val="Times New Roman"/>
        <family val="1"/>
      </rPr>
      <t>Supply, install Hybrid Solar Inverter 6Kw,48V DC input  integrated with MPPT.
Maximum Solar Charging Current 100A
Maximum PV Array Open Circuit Voltage 450Vdc
Inverter DC input must be protected by fuses.
Protection of Enclosure (Body): Indoor with IP20.
Hybrid Support main PV array /generator input. Over current Relay (OC)
Comply with IEC Standard IEC 61683 and with Safety Standard IEC 62109 and other applicable standards.</t>
    </r>
  </si>
  <si>
    <r>
      <t xml:space="preserve">انفرتر هايبرد:
</t>
    </r>
    <r>
      <rPr>
        <sz val="11"/>
        <rFont val="Times New Roman"/>
        <family val="1"/>
      </rPr>
      <t>توريد وتركيب محول  هايبرد طاقة شمسية 6 كيلو وات, نظام 48 فولت DC input  integrated with MPPT .
الحد الاقصى لشحن تيار الطاقة الشمسية 100امبير 
الحد الاقصى للفولتية 450Vdc
المحول DC يجب ان يكون محمي بفيوزات 
حماية الهيكل الداخلي : Indoor with IP20.
صمم ليطابق المواصفات العالمية IEC 61683 and with Safety Standard IEC 62109</t>
    </r>
  </si>
  <si>
    <r>
      <rPr>
        <b/>
        <u/>
        <sz val="11"/>
        <color theme="1"/>
        <rFont val="Times New Roman"/>
        <family val="1"/>
      </rPr>
      <t>Circuit-breaker:</t>
    </r>
    <r>
      <rPr>
        <sz val="11"/>
        <color theme="1"/>
        <rFont val="Times New Roman"/>
        <family val="1"/>
      </rPr>
      <t xml:space="preserve">
Provide and install an electrical DC Interrupter circuit-breaker between the solar pannels and the charging regulator. and electrical DC Interrupter circuit-breaker between the battery and the inverter and electrical AC Interrupter circuit-breaker between the inverter and electrical loads.and overvoltage protection</t>
    </r>
  </si>
  <si>
    <r>
      <t xml:space="preserve">قواطع حماية:
</t>
    </r>
    <r>
      <rPr>
        <sz val="11"/>
        <rFont val="Times New Roman"/>
        <family val="1"/>
      </rPr>
      <t>توريد وتركيب قاطع حماية DC بين الالواح والمنظم وقاطع حماية بين البطارية ودخول الانفرتر وقاطع حماية AC بعد خروج الانفرتر والاحمال, ,وقاطع حماية من الفولت الزائد من الكهرباء العمومي
- قاطع للتحويل من المنظومة الى الكهرباء العمومية.</t>
    </r>
  </si>
  <si>
    <r>
      <rPr>
        <b/>
        <u/>
        <sz val="11"/>
        <color theme="1"/>
        <rFont val="Times New Roman"/>
        <family val="1"/>
      </rPr>
      <t>Cables:</t>
    </r>
    <r>
      <rPr>
        <sz val="11"/>
        <color theme="1"/>
        <rFont val="Times New Roman"/>
        <family val="1"/>
      </rPr>
      <t xml:space="preserve">
Supply, install, and Terminate Flex CU/PVC/PVC cable, wire 1*6 mm between the solar panals and from each array to combiner box and from combiner box to Inverter. Item includes PVC pipes 1.5 in to protect the cable, MC4, make a hole in the wall, all the requirement to finish this item according to the supervisor engineer</t>
    </r>
  </si>
  <si>
    <r>
      <t xml:space="preserve">كابلات الالواح :
</t>
    </r>
    <r>
      <rPr>
        <sz val="11"/>
        <rFont val="Times New Roman"/>
        <family val="1"/>
      </rPr>
      <t>توريد وتركيب كابل Flex CU / PVC / PVC ، سلك 1 *6 مم بين الألواح الشمسية ومن كل مجموعة إلى صندوق تجميع و من صندوق التجميع إلى المحول ,يتضمن العنصر أنابيب PVC 1.5 بوصة لحماية الكابل ، MC4 ، عمل ثقب في الحائط ، كل ما يتطلبه الأمر لإنهاء هذا العنصر وفقًا للمهندس المشرف</t>
    </r>
  </si>
  <si>
    <r>
      <rPr>
        <b/>
        <u/>
        <sz val="11"/>
        <color theme="1"/>
        <rFont val="Times New Roman"/>
        <family val="1"/>
      </rPr>
      <t>Combiner Box:</t>
    </r>
    <r>
      <rPr>
        <sz val="11"/>
        <color theme="1"/>
        <rFont val="Times New Roman"/>
        <family val="1"/>
      </rPr>
      <t xml:space="preserve">
Supply, install, and Commissioning of combiner Box for Solar PV connection with 1 string, fuses, diodes, surge arrester, busbars and MCCB</t>
    </r>
  </si>
  <si>
    <r>
      <t xml:space="preserve">صندوق التجميع:
</t>
    </r>
    <r>
      <rPr>
        <sz val="11"/>
        <rFont val="Times New Roman"/>
        <family val="1"/>
      </rPr>
      <t>توريد وتركيب صندوق التجميع لتوصيل الطاقة الشمسية الكهروضوئية مع مجموعه واحده ، والصمامات ، والصمامات الثنائية ، ومانع زيادة التيار ، وقضبان التوصيل و MCCB</t>
    </r>
  </si>
  <si>
    <r>
      <rPr>
        <b/>
        <u/>
        <sz val="11"/>
        <color rgb="FF000000"/>
        <rFont val="Times New Roman"/>
        <family val="1"/>
      </rPr>
      <t>Supply/ installation handrail:</t>
    </r>
    <r>
      <rPr>
        <sz val="11"/>
        <color rgb="FF000000"/>
        <rFont val="Times New Roman"/>
        <family val="1"/>
      </rPr>
      <t xml:space="preserve">
Supply and installation of a high-quality stainless steel handrail (nickel), specifically designed for use on the ramp at the health facility entrance. and the handrail must be resistant to weather conditions and corrosion and good fixed, as well as site cleanup and removal of any debris resulting from the installation works, and doing everything necessary to finish the item according to technical assets and instructions of the supervising engineer.</t>
    </r>
  </si>
  <si>
    <r>
      <t xml:space="preserve">توريد و تركيب درابزين استيل:
</t>
    </r>
    <r>
      <rPr>
        <sz val="11"/>
        <color theme="1"/>
        <rFont val="Times New Roman"/>
        <family val="1"/>
      </rPr>
      <t>توريد وتركيب درابزين من الفولاذ المقاوم للصدأ (ستانلس ستيل) عالي الجودة (عيار نيكل)، مُصمم خصيصًا للاستخدام في الرامب (المنحدر) بمدخل المركز الصحي و يثبت تثبيتا جيدا وأن يكون الدرابزين مُقاوما للعوامل الجوية والتآكل، بالإضافة إلى تنظيف الموقع وإزالة أي مُخلفات ناتجة عن أعمال التركيب, وعمل كل ما يلزم لإنهاء البند بحسب الاصول الفنية وتعليمات المهندس المشرف</t>
    </r>
  </si>
  <si>
    <r>
      <rPr>
        <b/>
        <sz val="11"/>
        <rFont val="Times New Roman"/>
        <family val="1"/>
      </rPr>
      <t>Supplying and implementing a faucet for the handwashing:-</t>
    </r>
    <r>
      <rPr>
        <sz val="11"/>
        <rFont val="Times New Roman"/>
        <family val="1"/>
      </rPr>
      <t xml:space="preserve">
Supplying and implementing a faucet for the handwashing, type nickel chrome 1/2 inch with a drinage (Harab). The price includes the supply and the connection of the faucet to the water pipe and all that is needed to complete the work in the required manner. As instructed by the supervising engineer</t>
    </r>
  </si>
  <si>
    <t>Sub Total - 5</t>
  </si>
  <si>
    <t>1.2.1</t>
  </si>
  <si>
    <t>1.2.2</t>
  </si>
  <si>
    <t>1.2.3</t>
  </si>
  <si>
    <t>1.2.4</t>
  </si>
  <si>
    <t>4.1</t>
  </si>
  <si>
    <t>Sub-Total - 1</t>
  </si>
  <si>
    <r>
      <rPr>
        <b/>
        <sz val="11"/>
        <rFont val="Times New Roman"/>
        <family val="1"/>
      </rPr>
      <t>توريد وتركيب مقابض من الاستانلس ستيل لحمام ذوي الاحتياجات الخاصة:</t>
    </r>
    <r>
      <rPr>
        <sz val="11"/>
        <rFont val="Times New Roman"/>
        <family val="1"/>
      </rPr>
      <t xml:space="preserve">
</t>
    </r>
    <r>
      <rPr>
        <sz val="11"/>
        <rFont val="Aptos Narrow"/>
        <family val="2"/>
        <scheme val="minor"/>
      </rPr>
      <t>توريد وتركيب مقابض استانلس ستيل لحمام ذوي الاحتياجات الخاصة شكل حرف U بقطر 1 هنش بطول مابين 1.1-1.2 م بحيثت تثبت بالجدران بخوابير وسكاريب نوعية ممتازة وبمواقع قريبة من المراحاض والمغسلة بحسب الرسومات والمواصفات وتعليمات المهندس المشرف.</t>
    </r>
  </si>
  <si>
    <r>
      <rPr>
        <b/>
        <sz val="11"/>
        <color rgb="FF000000"/>
        <rFont val="Times New Roman"/>
        <family val="1"/>
      </rPr>
      <t>Stainless steel Handle:</t>
    </r>
    <r>
      <rPr>
        <sz val="11"/>
        <color rgb="FF000000"/>
        <rFont val="Times New Roman"/>
        <family val="1"/>
      </rPr>
      <t xml:space="preserve">
</t>
    </r>
    <r>
      <rPr>
        <sz val="11"/>
        <color theme="1"/>
        <rFont val="Aptos Narrow"/>
        <family val="2"/>
        <scheme val="minor"/>
      </rPr>
      <t xml:space="preserve">Supply and install excellent type of  Stainless steel Handle of 1" diamer and 1.1-1.2m length, and according to the drawings, specifications and instructions of the supervising engineer. </t>
    </r>
  </si>
  <si>
    <r>
      <rPr>
        <b/>
        <u/>
        <sz val="11"/>
        <color rgb="FF000000"/>
        <rFont val="Times New Roman"/>
        <family val="1"/>
      </rPr>
      <t xml:space="preserve">توريد وتركيب حوض مغسلة يد:- </t>
    </r>
    <r>
      <rPr>
        <sz val="11"/>
        <color rgb="FF000000"/>
        <rFont val="Times New Roman"/>
        <family val="1"/>
      </rPr>
      <t xml:space="preserve">
توريد وتركيب حوض غسيل اليدين حوض فردي بقاعدة عمود (ابو جلاس) شكل دائري مقاس 40 × 50 سم من الخزف الخالي من العيوب والثقوب والشوائب والنتوءات والسعر يشمل: 
- 1- جميع إمدادات المياه اللازمة بما في ذلك أنابيب الضغط PVC وقطع التركيبات والملحقات والمحابس من النوع الثقيل المصنوع من النحاس وحنفي خلاط كروم ثقيل قلبها من النحاس النقي مع أعمال التكسير اللازمة في الحائط وتثبيت حوض غسيل الأيدي جيداً مع التشطيب والمعجنة حول الحوض بالسيليكون ، مع تركيب وتوصيل الهراب وجميع تمديدات الصرف UPVC اللازمة لأقرب عمود تصريف أو سيفون أرضي بالإضافة إلى تركيب حامل صابون أو خطاف بجانب الحوض. كما يشمل السعر كل ما يلزم لإنهاء العمل حسب المواصفات الفنية  وتعليمات المهندس المشرف.</t>
    </r>
  </si>
  <si>
    <r>
      <rPr>
        <b/>
        <u/>
        <sz val="11"/>
        <color rgb="FF000000"/>
        <rFont val="Times New Roman"/>
        <family val="1"/>
      </rPr>
      <t>Supply and installation of a handwashing sink :-</t>
    </r>
    <r>
      <rPr>
        <sz val="11"/>
        <color rgb="FF000000"/>
        <rFont val="Times New Roman"/>
        <family val="1"/>
      </rPr>
      <t xml:space="preserve">
Supply and installation of cermaic handwashing basin, a single basin with a neck base (Abu Glass), a circular shape, size 40 x 50 cm,  free from defects, holes, inclusions and protrusions. The price includes: 
1- All necessary water supplies, including PVC pressure pipes, fittings, accessories and valves Made of copper and a heavy chrome faucet, its core is made of pure copper, with the necessary cracking work in the wall, and installing the hand-washing basin well, with finishing and pasting around the basin with silicone, with the installation and connection of the drain and all necessary UPVC drainage extensions to the nearest drainage column or ground siphon, in addition to installing a soap holder or hook next to the sink. The price also includes everything necessary to finish the work according to the technical specifications and the instructions of the supervising engineer.</t>
    </r>
  </si>
  <si>
    <t>Water and Sanitation</t>
  </si>
  <si>
    <t>2.3.1</t>
  </si>
  <si>
    <t>Construct of HF fence wall:</t>
  </si>
  <si>
    <r>
      <rPr>
        <b/>
        <u/>
        <sz val="11"/>
        <color rgb="FF000000"/>
        <rFont val="Times New Roman"/>
        <family val="1"/>
      </rPr>
      <t>External plastering :</t>
    </r>
    <r>
      <rPr>
        <sz val="11"/>
        <color rgb="FF000000"/>
        <rFont val="Times New Roman"/>
        <family val="1"/>
      </rPr>
      <t xml:space="preserve">
External plastering to walls minimum 2cm thick in two coats with a mortar mix of (1:3) including iron mesh corner and complete the work  according to the drawings, specifications and instructions of the supervising engineer. </t>
    </r>
  </si>
  <si>
    <r>
      <rPr>
        <b/>
        <u/>
        <sz val="11"/>
        <color rgb="FF000000"/>
        <rFont val="Times New Roman"/>
        <family val="1"/>
      </rPr>
      <t>تلبيس الجدران الخارجية :</t>
    </r>
    <r>
      <rPr>
        <sz val="11"/>
        <color rgb="FF000000"/>
        <rFont val="Times New Roman"/>
        <family val="1"/>
      </rPr>
      <t xml:space="preserve">
تلبيس الجدران الخارجية  باستخدام الاسمنت البورتلاندي سمك 2 سم ويشمل الطرطشة والطبقة الاساسية والطبقة النهائية بالمونة الاسمنتية 1:3  وعمل الاوتار والودع لوزن التلبيس مع الرش ثلاث مرات يومياً واستخدام شبك التلبيس في مناطق التقاء المباني بالخرسانة  طبقا للرسومات والمواصفات وتعليمات المهندس المشرف.</t>
    </r>
  </si>
  <si>
    <r>
      <rPr>
        <b/>
        <sz val="11"/>
        <color theme="1"/>
        <rFont val="Times New Roman"/>
        <family val="1"/>
      </rPr>
      <t>تجديد طلاء زيتي للجدران من الداخل للمركز الصحي و لما تبقى من الجدران الداخلية للحمامات:</t>
    </r>
    <r>
      <rPr>
        <sz val="11"/>
        <color theme="1"/>
        <rFont val="Times New Roman"/>
        <family val="1"/>
      </rPr>
      <t xml:space="preserve">
توريد وتجديد دهانات زيتيه للجدران الداخلية للاله اوجه ماركة معتمدة درجة أولى)، لون مماثل للسابق ازرق فاتح او حسب طلب إدارة المركز الصحي، والعمل يشمل توريد كافة المواد المطلوبة ذات جودة عالية، تنظيف الاسطح جيداً من الاتربة والعوالق واللواصق عمل ملصقات علي قواطع الكهرباء وحواف التوافذ والأبواب والبلاط والألواح تقشير وإزالة الدهانات والمعجون التالف وتعبئة اي فتحات او ثقوب بالمونة الاسمنتية، وكذلك تعبئة الشقوق بمعجون الخاص بالشقوق بعد توسعتها، عمل طبقات الاساس ثم المعجنة مع الصنفرة ثلاثه اوجه متعامدة ثم عمل ثلاثة أوجه دهان زيتي بعد جفاف السطح تماماً بعد المعجنة)، وتنظيف الأرضيات وموقع العمل من بقايا الطلاء وعمل كل ما يلزم لإنهاء العمل بحسب المواصفات والاصول الفنية وتوجيهات المهندس المشرف.</t>
    </r>
  </si>
  <si>
    <t>Renew oil painting from the interior ceiling of the HF and the  bathrooms:
Supply and renewal of oil paints for the interior ceiling  two layers (High quality and certified  brand), a similar color for the previous (White or according to the HF administration request), and the work includes the supply of all required materials of high quality, cleaning the surfaces well from dust, plankton and making stickers on cutters Electricity and edges of windows, doors, tiles and panels, peeling and removing the damaged paints and putty , filling any holes or holes in concrete mortar, as well as filling the cracks with the putty for the cracks after their expansion, making the layers of the foundation and then the paste with the sanding three orthogonal aspects and then making two layers Oily paint after the surface is completely dry (after the dough), cleaning the floors and the workplace from the remains of the paint and doing everything necessary to finish the work according to the specifications, technical assets and directives of the honorable engineer.</t>
  </si>
  <si>
    <r>
      <rPr>
        <b/>
        <sz val="11"/>
        <color theme="1"/>
        <rFont val="Times New Roman"/>
        <family val="1"/>
      </rPr>
      <t>تجديد طلاء زيتي للاسقف من الداخل للمركز الصحي والحمامات:</t>
    </r>
    <r>
      <rPr>
        <sz val="11"/>
        <color theme="1"/>
        <rFont val="Times New Roman"/>
        <family val="1"/>
      </rPr>
      <t xml:space="preserve">
توريد وتجديد دهانات زيتيه للاسقف الداخلية وجهين ماركة معتمدة درجة أولى)، لون مماثل للسابق ازرق فاتح او حسب طلب إدارة المركز الصحي، والعمل يشمل توريد كافة المواد المطلوبة ذات جودة عالية، تنظيف الاسطح جيداً من الاتربة والعوالق واللواصق عمل ملصقات علي قواطع الكهرباء وتقشير وإزالة الدهانات والمعجون التالف وتعبئة اي فتحات او ثقوب بالمونة الاسمنتية، وكذلك تعبئة الشقوق بمعجون الخاص بالشقوق بعد توسعتها، عمل طبقات الاساس ثم المعجنة مع الصنفرة وجهين اوجه متعامدة ثم عمل وجهين أوجه دهان زيتي بعد جفاف السطح تماماً بعد المعجنة)، وتنظيف الأرضيات وموقع العمل من بقايا الطلاء وعمل كل ما يلزم لإنهاء العمل بحسب المواصفات والاصول الفنية وتوجيهات المهندس المشرف.</t>
    </r>
  </si>
  <si>
    <r>
      <rPr>
        <b/>
        <u/>
        <sz val="11"/>
        <color rgb="FF000000"/>
        <rFont val="Times New Roman"/>
        <family val="1"/>
      </rPr>
      <t>Aluminum windows :</t>
    </r>
    <r>
      <rPr>
        <sz val="11"/>
        <color rgb="FF000000"/>
        <rFont val="Times New Roman"/>
        <family val="1"/>
      </rPr>
      <t xml:space="preserve">
 .</t>
    </r>
  </si>
  <si>
    <t>PCs</t>
  </si>
  <si>
    <r>
      <rPr>
        <b/>
        <u/>
        <sz val="11"/>
        <color theme="1"/>
        <rFont val="Times New Roman"/>
        <family val="1"/>
      </rPr>
      <t>نوافذ المنيوم جديدة :</t>
    </r>
    <r>
      <rPr>
        <sz val="11"/>
        <color theme="1"/>
        <rFont val="Times New Roman"/>
        <family val="1"/>
      </rPr>
      <t xml:space="preserve">
توريد وتركيب نوافذ وسمك 1.25 مم ،مع الزجاج مسلح سمك (6)مم درفتين ابعاد النافذة (م0.94*1.40م). (والعمل يشمل كافة اللوازم من مغالق وربلات واكسسوارات وشبك نامس والتثبيت الجيد في ثلاثة أماكن بالجدران من كل جانب بواسطة مسامير لولبية وخوابير مع تعبئة الفواصل الصغيرة بمادة السيلكون ،والثمن يشمل: 
عمل جميع القطع المعدنية والبراغي اللأزمة كما يشمل الثمن جميع ما يلزم لأنهاء العمل على أكمل وجه بحسب المواصفات وتعليمات المهندس المشرف.</t>
    </r>
  </si>
  <si>
    <r>
      <rPr>
        <b/>
        <u/>
        <sz val="11"/>
        <color rgb="FF000000"/>
        <rFont val="Times New Roman"/>
        <family val="1"/>
      </rPr>
      <t>Ceramic tiles for wall of bathrooms for the ground floor :</t>
    </r>
    <r>
      <rPr>
        <sz val="11"/>
        <color rgb="FF000000"/>
        <rFont val="Times New Roman"/>
        <family val="1"/>
      </rPr>
      <t xml:space="preserve">
provide and install ceramic tiles for latrine's floor Includes a layer of helsen under and installs on cement mortar using mixing ratio (1:3) and impregnation of joints with white cement, and according to the drawings, specifications and instructions of the supervising engineer. </t>
    </r>
  </si>
  <si>
    <r>
      <rPr>
        <b/>
        <u/>
        <sz val="11"/>
        <color rgb="FF000000"/>
        <rFont val="Times New Roman"/>
        <family val="1"/>
      </rPr>
      <t xml:space="preserve"> بلاط سيراميك لجدارن حمام الطابق الارضي :</t>
    </r>
    <r>
      <rPr>
        <sz val="11"/>
        <color rgb="FF000000"/>
        <rFont val="Times New Roman"/>
        <family val="1"/>
      </rPr>
      <t xml:space="preserve">
 توريد وتركيب بلاط سراميك اسباني نوعية ممتازة لجدران الحمامات  ويشمل عمل طرطشة غنية بالاسمنت والهلسن ويثبت على مونة إسمنتية بنسبة خلط لا تقل عن (1:3) وتشريب الفواصل بالاسمنت الابيض، طبقا للرسومات والمواصفات وتعليمات المهندس المشرف.</t>
    </r>
  </si>
  <si>
    <t>Electricty works - Solar Power system</t>
  </si>
  <si>
    <t>اعمال الكهرباء - منظومة طاقة شمسية</t>
  </si>
  <si>
    <t>2</t>
  </si>
  <si>
    <r>
      <rPr>
        <b/>
        <sz val="10"/>
        <rFont val="Times New Roman"/>
        <family val="1"/>
      </rPr>
      <t>Supply and installation of a plastic overhead water tank with a capacity of 2000 liters:-</t>
    </r>
    <r>
      <rPr>
        <sz val="10"/>
        <rFont val="Times New Roman"/>
        <family val="1"/>
      </rPr>
      <t xml:space="preserve">
Supply and installation of a plastic overhead water tank with a capacity of 2000 liters. The price includes the provision and installation of all necessary equipment and valves (valves of pure copper, buoy) Build two rows of concrete blocks 20*20*40 around the tank with concrete mixture at a mixing ratio of (1:3) and supply and install a steel belt to secure the tank and fix it with nails to the roof surface and all that is required for the installation process on the roof. The water tank should be as follows:
Three layers
- Resistant to high temperature
- Its inner layer is anti-microbial
- Bear and resist pressure
- The outer layer absorbs UV rays to maintain the integrity of the tank</t>
    </r>
  </si>
  <si>
    <r>
      <rPr>
        <b/>
        <sz val="10"/>
        <rFont val="Times New Roman"/>
        <family val="1"/>
      </rPr>
      <t xml:space="preserve">توريد وتركيب خزان مياه علوي بلاستيك سعة 2000 لتر:- </t>
    </r>
    <r>
      <rPr>
        <sz val="10"/>
        <rFont val="Times New Roman"/>
        <family val="1"/>
      </rPr>
      <t xml:space="preserve">
توريد وتركيب خزان مياه علوي بلاستيك سعة 2000 لتر  ويشمل الثمن توفير وتركيب كل التجهيزات والصمامات اللازمه ( محابس من النحاس الصافي ، عوامه ) وبناء سرعين بلك خرساني 20*20*40 حول الخزان مع الخلطه الخرسانيه بنسبة خلط (1:3)  وتوريد وتركيب حزام حديدي لتثبيت الخزان ويثبت بمسامير في سطح السقف وكل مايلزم لعملية التثبيت فوق السطح والبند  يشمل:
مواسير PVC ضغط عالي  للصاعد والنازل والمحابس الرئيسية  ومواسير الفائض. يجب أن يكون خزان مياه كالتالي : 
- ثلاث طبقة مزدوجة 
- مقاوم  لدرجة الحرارة  المرتفعة 
- طبقته الداخلية مضاده للميكروبات  
- يتحمل و مقاوم الضغط  
- الطبقة الخارجية تمتص الأشعة فوق البنفسجية  للمحافظة على سلامة الخزان</t>
    </r>
  </si>
  <si>
    <r>
      <rPr>
        <b/>
        <u/>
        <sz val="11"/>
        <rFont val="Times New Roman"/>
        <family val="1"/>
      </rPr>
      <t xml:space="preserve">توريد وتنفيذ حنفي للمغاسل:- </t>
    </r>
    <r>
      <rPr>
        <sz val="11"/>
        <rFont val="Times New Roman"/>
        <family val="1"/>
      </rPr>
      <t xml:space="preserve">
توريد وتنفيذ حنفي للمغاسل نوع نيكل كروم 1/2  هنش مع الهراب السعر يشمل التوريد وتوصل الحنفي بماسورة المياة وكل ما يلزم لأتمام العمل على الوجه المطلوب . حسب تعليمات المهندس المشرف</t>
    </r>
  </si>
  <si>
    <t>Build bathrrom in the first floor</t>
  </si>
  <si>
    <t>بناء حمام في الطابق الأول:</t>
  </si>
  <si>
    <r>
      <rPr>
        <b/>
        <u/>
        <sz val="11"/>
        <color rgb="FF000000"/>
        <rFont val="Times New Roman"/>
        <family val="1"/>
      </rPr>
      <t xml:space="preserve">Automatic hollow block 20cm thick :
</t>
    </r>
    <r>
      <rPr>
        <sz val="11"/>
        <color rgb="FF000000"/>
        <rFont val="Times New Roman"/>
        <family val="1"/>
      </rPr>
      <t xml:space="preserve">Supply and build Automatic concrete heavy blocks of  40×20×20 cm , for internal and external partitions with a mortar mix at a ratio of (1: 3). and build two layer of blocks with height 40cm around the roof , and according to the drawings, specifications and instructions of the supervising engineer. </t>
    </r>
  </si>
  <si>
    <r>
      <rPr>
        <b/>
        <u/>
        <sz val="11"/>
        <color rgb="FF000000"/>
        <rFont val="Times New Roman"/>
        <family val="1"/>
      </rPr>
      <t xml:space="preserve">بلك اتوماتيكي 20سم </t>
    </r>
    <r>
      <rPr>
        <sz val="11"/>
        <color rgb="FF000000"/>
        <rFont val="Times New Roman"/>
        <family val="1"/>
      </rPr>
      <t xml:space="preserve">
 توريد وتنفيذ مباني بلك اوتوماتيك ثقيل مقاس 40×20×20 سم مع مونة أسمنتية بنسبة 3:1 وباستخدام أسمنت بورتلاندي لبناء الجدران الداخلية والخارجية للحمامات وعمل صفتين من البلك بارتفاع 40سم حول السقف حسب الرسومات والمواصفات وتوجيهات المهندس المشرف.</t>
    </r>
  </si>
  <si>
    <r>
      <rPr>
        <b/>
        <u/>
        <sz val="11"/>
        <color rgb="FF000000"/>
        <rFont val="Times New Roman"/>
        <family val="1"/>
      </rPr>
      <t>Reinforced concrete for sills and link beam :</t>
    </r>
    <r>
      <rPr>
        <sz val="11"/>
        <color rgb="FF000000"/>
        <rFont val="Times New Roman"/>
        <family val="1"/>
      </rPr>
      <t xml:space="preserve">
Providing and applying reinforced concrete for sills and link beam (20cm*20cm) and resistance of not less than (250 kg / cm 2), and with reinforcement steel 4 bars of the section with a diameter of 14 mm and steel link of 8 mm every 20 cm. The work Includes shattering,  cutting and laying of iron, shaking concrete with vibrating, spraying and all necessary according to drawings and the instructions of the supervisor.</t>
    </r>
  </si>
  <si>
    <r>
      <rPr>
        <b/>
        <u/>
        <sz val="11"/>
        <color rgb="FF000000"/>
        <rFont val="Times New Roman"/>
        <family val="1"/>
      </rPr>
      <t>خرسانة مسلحة للجسر الرابط والاعتاب :</t>
    </r>
    <r>
      <rPr>
        <sz val="11"/>
        <color rgb="FF000000"/>
        <rFont val="Times New Roman"/>
        <family val="1"/>
      </rPr>
      <t xml:space="preserve">
توريد وتنفيذ خرسانة مسلحة للاعتاب و الجسور الرابطة بمقطع قياس  (20سم*20سم) و بمقاومة لاتقل عن (250 كجم /سم 2 ) و بحديد تسليح 4 اسياخ للمقطع بقطر 14مم و حديد كانات 8مم كل 20سم ويشمل البند اعمال التخشيبة ووتوريد وقص ووضع الحديد وهز الخرسانة بالهزاز والرش وكل مايلزم طبقا للرسومات والمواصفات وتعليمات المهندس المشرف             </t>
    </r>
  </si>
  <si>
    <r>
      <rPr>
        <b/>
        <u/>
        <sz val="11"/>
        <color rgb="FF000000"/>
        <rFont val="Times New Roman"/>
        <family val="1"/>
      </rPr>
      <t>Timber &amp; Concrete Roof :</t>
    </r>
    <r>
      <rPr>
        <sz val="11"/>
        <color rgb="FF000000"/>
        <rFont val="Times New Roman"/>
        <family val="1"/>
      </rPr>
      <t xml:space="preserve">
Providing and applying timber roof that consists of wooden ribs (7cm *14cm) with each rib 30cm c/c, and a 12mm thick Plywood boards covered by an insulations layer of 2mm Bahraini asphalt, and apply a 10 cm thick reinforced concrete with a mixing ratio of (1:2:3) reinforced by 8mm diameter bars at two-way mesh for each 200mm c/c according to the required orientation for the drainage of rain water. The price includes all required works or materials to complete the works as drawings, details, and as directed by the Engineer in charge.</t>
    </r>
  </si>
  <si>
    <r>
      <rPr>
        <b/>
        <u/>
        <sz val="11"/>
        <color rgb="FF000000"/>
        <rFont val="Times New Roman"/>
        <family val="1"/>
      </rPr>
      <t>بالمتر المربع/ سقف خشب :</t>
    </r>
    <r>
      <rPr>
        <sz val="11"/>
        <color rgb="FF000000"/>
        <rFont val="Times New Roman"/>
        <family val="1"/>
      </rPr>
      <t xml:space="preserve">
توريد وتنفيذ سقف خشب احمر مكون من مرابيع خشب مقاس لاتقل عن (14 سم*7 سم) وبمسافة لا تزيد عن 30 سم صافي بين المرابيع  مع الواح خشبية (أبلكاش) بسماكة 12 مم تغطى بطبقة الفلت البحريني العازل سماكة 2 مم مع عمل تراكب لايقل عن 10 سم بين وصلات الفلت و تنفيذ خرسانة مسلحة خفيفة التسليح للسقف بسماكة 10 سم بنسبة خلط (1:2:3) وبتسليح حديد قطر 8 مم فرش و غطاء بمسافة لا تزيد عن 20 سم سنتر/سنتر و بحسب الميول المطلوب لتصريف مياه الامطار. السعر يتضمن جميع المواد أو الأعمال المطلوبة لاستكمال الأعمال بحسب الرسومات و التفاصيل وتعليمات المهندس المشرف. </t>
    </r>
  </si>
  <si>
    <r>
      <rPr>
        <b/>
        <u/>
        <sz val="11"/>
        <color rgb="FF000000"/>
        <rFont val="Times New Roman"/>
        <family val="1"/>
      </rPr>
      <t>Internal wooden roof painting:</t>
    </r>
    <r>
      <rPr>
        <sz val="11"/>
        <color rgb="FF000000"/>
        <rFont val="Times New Roman"/>
        <family val="1"/>
      </rPr>
      <t xml:space="preserve">
Providing and applying emulsion paint in the required color for roofs, consisting of a base paint and with emery two layers of paints and all necessary  and according to the specifications and instructions of the supervising engineer. </t>
    </r>
  </si>
  <si>
    <r>
      <rPr>
        <b/>
        <u/>
        <sz val="11"/>
        <color rgb="FF000000"/>
        <rFont val="Times New Roman"/>
        <family val="1"/>
      </rPr>
      <t>دهان الاسقف الخشبية الداخلية للحمام</t>
    </r>
    <r>
      <rPr>
        <sz val="11"/>
        <color rgb="FF000000"/>
        <rFont val="Times New Roman"/>
        <family val="1"/>
      </rPr>
      <t xml:space="preserve">
توريد وتنفيد دهان خشبي باللون المطلوب للاسقف الخشبية الداخلية للحمامات مكون من وجه أساس ووجهين باللون المطلوب نوعية ممتازة مع عمل الصنفرة , طبقا للمواصفات وتعليمات المهندس المشرف .</t>
    </r>
  </si>
  <si>
    <r>
      <rPr>
        <b/>
        <u/>
        <sz val="11"/>
        <color rgb="FF000000"/>
        <rFont val="Times New Roman"/>
        <family val="1"/>
      </rPr>
      <t>Aluminum windows :</t>
    </r>
    <r>
      <rPr>
        <sz val="11"/>
        <color rgb="FF000000"/>
        <rFont val="Times New Roman"/>
        <family val="1"/>
      </rPr>
      <t xml:space="preserve">
 Supply and installation of windows  0.6 m× 0.6 m   thickness 1.25 mm and reinforced glass, with glass thickness (6) mm, and work includes all supplies of bolts and cables and accessories and mesh nets and good installation and all necessary according to the specifications supervisor engineer instructions.</t>
    </r>
  </si>
  <si>
    <t xml:space="preserve">Pcs
</t>
  </si>
  <si>
    <r>
      <rPr>
        <b/>
        <u/>
        <sz val="11"/>
        <color rgb="FF000000"/>
        <rFont val="Times New Roman"/>
        <family val="1"/>
      </rPr>
      <t>توريد وتركيب نافذة المنيوم :</t>
    </r>
    <r>
      <rPr>
        <sz val="11"/>
        <color rgb="FF000000"/>
        <rFont val="Times New Roman"/>
        <family val="1"/>
      </rPr>
      <t xml:space="preserve">
توريد وتركيب نوافذ المنيوم لون أبيض مقاس 0.6×0.6 م وسمك 1.25 مم مع الزجاج مسلح سماكة 6ملم وتركب  في الحرف الداخلي للنوافذ والبند يشمل عمل شبك نامس والخردوات والمفصلات والربلات والمقابض ويثبت بثلاثة خوابير من كل جهة  بحسب المواصفات وتوجيهات المهندس المشرف.</t>
    </r>
  </si>
  <si>
    <r>
      <rPr>
        <b/>
        <u/>
        <sz val="11"/>
        <color rgb="FF000000"/>
        <rFont val="Times New Roman"/>
        <family val="1"/>
      </rPr>
      <t>Aluminum Doors :</t>
    </r>
    <r>
      <rPr>
        <sz val="11"/>
        <color rgb="FF000000"/>
        <rFont val="Times New Roman"/>
        <family val="1"/>
      </rPr>
      <t xml:space="preserve">
Supply and install an aluminum door with all fittings and accessories for latrine, 0.8m wide and 2m high with aluminum frame of  3 mm thick and fiber sheet of 4mm thick according to the drawings and specifications and the instructions of the supervisor.</t>
    </r>
  </si>
  <si>
    <r>
      <rPr>
        <b/>
        <u/>
        <sz val="11"/>
        <color rgb="FF000000"/>
        <rFont val="Times New Roman"/>
        <family val="1"/>
      </rPr>
      <t xml:space="preserve"> توريد وتركيب باب من الالمنيوم</t>
    </r>
    <r>
      <rPr>
        <sz val="11"/>
        <color rgb="FF000000"/>
        <rFont val="Times New Roman"/>
        <family val="1"/>
      </rPr>
      <t xml:space="preserve">
توريد وتركيب ابواب المنيوم نوعية ممتازة للحمامات مقاس 0.8م × 2م  بالون المطلوب مكون من حلق سمك 3ملم وفيبرسمك 4ملم والبند يشمل الخردوات والمفصلات والربلات والمقابض والاقفال ويثبت بثلاثة خوابير من كل جهة نوعية ممتازة مع تعبئة الفراغات بالسلكون ان وجدت حسب المواصفات وتعليمات المهندس المشرف.</t>
    </r>
  </si>
  <si>
    <r>
      <rPr>
        <b/>
        <u/>
        <sz val="11"/>
        <color rgb="FF000000"/>
        <rFont val="Times New Roman"/>
        <family val="1"/>
      </rPr>
      <t>Ceramic tiles for floor of bathrooms :</t>
    </r>
    <r>
      <rPr>
        <sz val="11"/>
        <color rgb="FF000000"/>
        <rFont val="Times New Roman"/>
        <family val="1"/>
      </rPr>
      <t xml:space="preserve">
provide and install ceramic tiles for latrine's floor Includes a layer of helsen under and installs on cement mortar using mixing ratio (1:3) and impregnation of joints with white cement, and according to the drawings, specifications and instructions of the supervising engineer. </t>
    </r>
  </si>
  <si>
    <r>
      <rPr>
        <b/>
        <u/>
        <sz val="11"/>
        <color rgb="FF000000"/>
        <rFont val="Times New Roman"/>
        <family val="1"/>
      </rPr>
      <t xml:space="preserve"> بلاط سيراميك لارضيات الحمامات :</t>
    </r>
    <r>
      <rPr>
        <sz val="11"/>
        <color rgb="FF000000"/>
        <rFont val="Times New Roman"/>
        <family val="1"/>
      </rPr>
      <t xml:space="preserve">
 توريد وتركيب بلاط سراميك اسباني نوعية ممتازة لارضيات الحمامات  ويشمل فرشة من الهلسن  تحتة ويثبت على مونة إسمنتية بنسبة خلط لا تقل عن (1:3) وتشريب الفواصل بالاسمنت الابيض، طبقا للرسومات والمواصفات وتعليمات المهندس المشرف</t>
    </r>
  </si>
  <si>
    <r>
      <rPr>
        <b/>
        <u/>
        <sz val="11"/>
        <color rgb="FF000000"/>
        <rFont val="Times New Roman"/>
        <family val="1"/>
      </rPr>
      <t>Ceramic tiles for wall of bathrooms :</t>
    </r>
    <r>
      <rPr>
        <sz val="11"/>
        <color rgb="FF000000"/>
        <rFont val="Times New Roman"/>
        <family val="1"/>
      </rPr>
      <t xml:space="preserve">
provide and install ceramic tiles for latrine's floor Includes a layer of helsen under and installs on cement mortar using mixing ratio (1:3) and impregnation of joints with white cement, and according to the drawings, specifications and instructions of the supervising engineer. </t>
    </r>
  </si>
  <si>
    <r>
      <rPr>
        <b/>
        <u/>
        <sz val="11"/>
        <color rgb="FF000000"/>
        <rFont val="Times New Roman"/>
        <family val="1"/>
      </rPr>
      <t xml:space="preserve"> بلاط سيراميك لجدارن الحمامات :</t>
    </r>
    <r>
      <rPr>
        <sz val="11"/>
        <color rgb="FF000000"/>
        <rFont val="Times New Roman"/>
        <family val="1"/>
      </rPr>
      <t xml:space="preserve">
 توريد وتركيب بلاط سراميك اسباني نوعية ممتازة لجدران الحمامات  ويشمل عمل طرطشة غنية بالاسمنت والهلسن ويثبت على مونة إسمنتية بنسبة خلط لا تقل عن (1:3) وتشريب الفواصل بالاسمنت الابيض، طبقا للرسومات والمواصفات وتعليمات المهندس المشرف.</t>
    </r>
  </si>
  <si>
    <r>
      <rPr>
        <b/>
        <u/>
        <sz val="11"/>
        <color rgb="FF000000"/>
        <rFont val="Times New Roman"/>
        <family val="1"/>
      </rPr>
      <t>ceramics squat toilet:</t>
    </r>
    <r>
      <rPr>
        <sz val="11"/>
        <color rgb="FF000000"/>
        <rFont val="Times New Roman"/>
        <family val="1"/>
      </rPr>
      <t xml:space="preserve">
Supply and installation of an Arabic toilet in the required color, ceramics, excellent quality, with an siphon box for bathrooms and all its accessories for 2 bathrooms, and the work includes the supply and installation of corner valves for the flush tank with all sewage connections to the manhole in accordance with the technical and engineering principles and directions of the supervising engineer.</t>
    </r>
  </si>
  <si>
    <r>
      <rPr>
        <b/>
        <u/>
        <sz val="11"/>
        <color rgb="FF000000"/>
        <rFont val="Times New Roman"/>
        <family val="1"/>
      </rPr>
      <t>توريد وتركيب مرحاض عربي  مع صندوق طرد:</t>
    </r>
    <r>
      <rPr>
        <sz val="11"/>
        <color rgb="FF000000"/>
        <rFont val="Times New Roman"/>
        <family val="1"/>
      </rPr>
      <t xml:space="preserve">
توريد وتركيب مرحاض عربي باللون المطلوب خزف نوعية ممتازة مع صندوق الطرد (سيفون) للحمامات وجميع اكسسواراته لعدد 2 حمامات، والعمل يشمل توريد وتركيب محابس الزاوية لخزان الطرد مع جميع توصيلات الصرف الصحي حتى غرفة التفتيش حسب الأصول الفنية والهندسية وتوجيهات المهندس المشرف.</t>
    </r>
  </si>
  <si>
    <r>
      <rPr>
        <b/>
        <u/>
        <sz val="11"/>
        <color rgb="FF000000"/>
        <rFont val="Times New Roman"/>
        <family val="1"/>
      </rPr>
      <t>Supply and install washbasin:</t>
    </r>
    <r>
      <rPr>
        <sz val="11"/>
        <color rgb="FF000000"/>
        <rFont val="Times New Roman"/>
        <family val="1"/>
      </rPr>
      <t xml:space="preserve">
Suuply and install a washbasin from ceramic of 50cm*45cm dimension with accessories and all fittings.
The work includes installing a drainage pipes of 2.5" dia. with all fittings from the washbasin to the outside manhole.</t>
    </r>
  </si>
  <si>
    <r>
      <rPr>
        <b/>
        <u/>
        <sz val="11"/>
        <color rgb="FF000000"/>
        <rFont val="Times New Roman"/>
        <family val="1"/>
      </rPr>
      <t>توريد وتركيب مغاسل خزف:</t>
    </r>
    <r>
      <rPr>
        <sz val="11"/>
        <color rgb="FF000000"/>
        <rFont val="Times New Roman"/>
        <family val="1"/>
      </rPr>
      <t xml:space="preserve">
توريد وتركيب مغسلة أيدي من الخزف مع السقام مقاس 50سم×45سم  والإكسسوارات التابعة لها نوعية ممتازة والعمل يشمل تنفيذ تصريف المياه باستخدام جميع ما يلزم من هراب وغيره، موصل بمواسير 2.5 هنش مثبتة بالجدران الخارجية من المغسلة إلى غرفة التفتيش الخارجية.</t>
    </r>
  </si>
  <si>
    <r>
      <rPr>
        <b/>
        <u/>
        <sz val="11"/>
        <color rgb="FF000000"/>
        <rFont val="Times New Roman"/>
        <family val="1"/>
      </rPr>
      <t>Chromium taps:</t>
    </r>
    <r>
      <rPr>
        <sz val="11"/>
        <color rgb="FF000000"/>
        <rFont val="Times New Roman"/>
        <family val="1"/>
      </rPr>
      <t xml:space="preserve">
Supply and install excellent type of chromium taps for bathrooms 1/2 inchو the item include supply and installing all accessoaries as specifications and instructions of supervised engineer</t>
    </r>
  </si>
  <si>
    <r>
      <rPr>
        <b/>
        <u/>
        <sz val="11"/>
        <color rgb="FF000000"/>
        <rFont val="Times New Roman"/>
        <family val="1"/>
      </rPr>
      <t>توريد وتركيب حنفيات كروم:</t>
    </r>
    <r>
      <rPr>
        <sz val="11"/>
        <color rgb="FF000000"/>
        <rFont val="Times New Roman"/>
        <family val="1"/>
      </rPr>
      <t xml:space="preserve">
توريد وتركيب حنفيات من نوع ممتاز كروم للحمامات  1/2 انش  نوعية ممتازة والبند يشمل توريد وتركيب و تثبيت ماسورة الحنفية باستخدام كليبات وسكاريب من النحاس حسب المواصفات وتعليمات المهندس المشرف. </t>
    </r>
  </si>
  <si>
    <r>
      <rPr>
        <b/>
        <u/>
        <sz val="11"/>
        <color rgb="FF000000"/>
        <rFont val="Times New Roman"/>
        <family val="1"/>
      </rPr>
      <t xml:space="preserve">Water pipe Body spray: </t>
    </r>
    <r>
      <rPr>
        <sz val="11"/>
        <color rgb="FF000000"/>
        <rFont val="Times New Roman"/>
        <family val="1"/>
      </rPr>
      <t xml:space="preserve">
Supply and install excellent type of water pipe body spray, with angle valves and all its necessaries as specifications and instructions of supervised engineer.</t>
    </r>
  </si>
  <si>
    <r>
      <rPr>
        <b/>
        <u/>
        <sz val="11"/>
        <color rgb="FF000000"/>
        <rFont val="Times New Roman"/>
        <family val="1"/>
      </rPr>
      <t xml:space="preserve">توريد وتركيب لي وضوء مع شطاف: </t>
    </r>
    <r>
      <rPr>
        <sz val="11"/>
        <color rgb="FF000000"/>
        <rFont val="Times New Roman"/>
        <family val="1"/>
      </rPr>
      <t xml:space="preserve">
توريد وتركيب لي وضوء مع شطاف مثبت بالجدار والبند يشمل توريد وتركيب محبس زاوية نوعية ممتازة حسب المواصفات وتعليمات المهندس المشرف. </t>
    </r>
  </si>
  <si>
    <r>
      <rPr>
        <b/>
        <u/>
        <sz val="11"/>
        <color rgb="FF000000"/>
        <rFont val="Times New Roman"/>
        <family val="1"/>
      </rPr>
      <t>Supply and install water network pipes:</t>
    </r>
    <r>
      <rPr>
        <sz val="11"/>
        <color rgb="FF000000"/>
        <rFont val="Times New Roman"/>
        <family val="1"/>
      </rPr>
      <t xml:space="preserve">
Supply and install  water network pipes 3/4 inch for the latrines (1WC) the item including all te fittiings and main valves the works including connecting the the bathroom with the water tanks,  according to the specifications and the instructions of supervised engineer</t>
    </r>
  </si>
  <si>
    <t xml:space="preserve">بالمقطوعية :اعمال تمديدات التغذية بالمياه:
توريد وتركيب شبكة تغذية جديدة للحمام  والبند يشمل جميع التوصيلات والاكواع و المواسير هنش الا ربع ال PVC  ضغط عالي نوعية ممتازة ومحابس رئيسية والبند يشمل ربط الحمام  بالخزان العلوي بمواسير PVC ضغط عالي نوعية ممتازة مع جميع التوابع ( اكواع وتوصيلات ومحابس و... ) نوعية ممتازة, حسب المواصفات وتعليمات المهندس المشرف. </t>
  </si>
  <si>
    <t>جداول كميات اعمال اعادة التاهيل لوحدة اجوه الصحي</t>
  </si>
  <si>
    <t>BoQ of Reh works for Ajwah HU</t>
  </si>
  <si>
    <t xml:space="preserve">BOQs FOR construction medical weste management care zone   جداول كميات ومواصفات وحدة ادارة المخلفات الطبية     </t>
  </si>
  <si>
    <t>A</t>
  </si>
  <si>
    <t xml:space="preserve">BOQs FOR construction  incinerator        جدول كميات ومواصفات انشاء محرقه طبيه  </t>
  </si>
  <si>
    <t>Excavation up to the required levels in any type of soil, dimenations as follow : ( 0.3m depth) under incinerator base work includes Natural ground settlement befor digging also includes backfilling and cary out the waste soil from the site , according to the drawings and specification and the engineer requirements.</t>
  </si>
  <si>
    <t>m³</t>
  </si>
  <si>
    <t>الحفر في اي نوع من انواع التربة أو الصخر حتى الوصول لمنسوب التاسيس تحت ارضية المحرقه بعمق 0.30 متر و يشمل العمل التسوية للموقع و توحيد المنسوب و ازالة الزوائد أو المعوقات قبل الحفر كذلك يشمل العمل الردم و نقل المخلفات خارج الموقع والعمل يشمل كل مايلزمبحسب الرسومات و المواصفات و توجيهات المهندس المشرف.</t>
  </si>
  <si>
    <t>supply and Foundation using stone and plain concrete,175kg/m3 mixing ratio(1:4:8), plain concrete at least 40% of the foundation's size. 0.3 m depth) under incinerator base , according to drawings, specification and the engineer requirements.</t>
  </si>
  <si>
    <t>التوريد و التاسيس  بالحجر الجعم مع الخرسانة العادية , 175 كجم/ م 3 بنسبة 1 : 4 : 8  ونسبة الخرسانة العادية لاتقل عن 40 % من الحجم ويتم الصدم على طبقات ويتم التاسيس تحت ارضية المحرقه  بعمق 0.3 متر  والعمل يشمل كل مايلزم بحسب الرسومات والمواصفات و توجيهات المهندس المشرف.</t>
  </si>
  <si>
    <t>supply and concreting plain concrete under incinerator base , 10.0cm depth ,225 kg/m3 ,(1:3:6) Plain concrete and make Breaking Stones (solange),10.0 cm depth . according to drawings,  and the engineer requirements.</t>
  </si>
  <si>
    <t>توريد وصب خرسانة عادية تحت أرضية المحرقه بسماكة 10 سم , 225 كجم /م 3بنسبة  1 : 3 : 6 مع فرش كسرحجر صولنج بسماكة 10 سم ويشمل العمل كلمايلزم بحسب الرسومات و المواصفات و توجيهات المهندس المشرف.</t>
  </si>
  <si>
    <t xml:space="preserve">supply and concreting a layer of reinforced concrete in the middle and in the ceiling according  with 15cm thick, rainforcement one layer 5Ø12mm for both direction and  Work gratings in the middle of the incinerator byiron bars of 12 mm diameter the distance between them 4 cm ,according to drawings,  and the engineer requirements.  </t>
  </si>
  <si>
    <t>m²</t>
  </si>
  <si>
    <t>توريد وصب طبقة خرسانة مسلحة في الوسط وللسقف بسماكه 15سم مع عمل شبك في وسط المحرقة بواسطة قضبان حديد قطر 12مم المسافه بين الاسياخ 4سم تثبت بخرسانه في وسط جدران المحرقه بحسب الرسومات.</t>
  </si>
  <si>
    <t xml:space="preserve"> Supply and installiron window from iron sheets 2 mm 60 *60 cm with lock  with shafts and hinges in each of the openings of ventilation and waste according to drawings.</t>
  </si>
  <si>
    <t>psc</t>
  </si>
  <si>
    <t>توريد وتركيب نافذة حديد صاج محبب 60*60سم سماكه 2مم  مع الشلمانات والمفصلات واقفال وكل ما يلزم في كل من فتحات السكب والتهوية والمخلفات بحسب الرسومات.</t>
  </si>
  <si>
    <t xml:space="preserve"> Supply and installiron a chimney iron pipe 8'' dia. And 1.5mm thickness installiron  above the incinerator with installation and welding.The price includes all necessary to complete the item according to specifications and drawings and instructions of the supervisor.</t>
  </si>
  <si>
    <t>توريد وتركيب  ماسورة مدخنة حديد قطر8هنش سماكه 1.5مم تركب فوق المحرقة مع التثبيت والتلحيم. والسعر يشمل جميع مايلزم لانجاز البند بحسب المواصفات والرسومات وتعليمات المهندس المشرف.</t>
  </si>
  <si>
    <t xml:space="preserve">Total for Constract PROTECTED Incinerator </t>
  </si>
  <si>
    <t>B</t>
  </si>
  <si>
    <t xml:space="preserve">BoQ FOR PROTECTED SHARP BURIAL PIT     كميات بناء حافظة ارضيه للمواد الطبية الحادة    </t>
  </si>
  <si>
    <r>
      <t>m</t>
    </r>
    <r>
      <rPr>
        <sz val="14"/>
        <color indexed="8"/>
        <rFont val="Calibri"/>
        <family val="2"/>
      </rPr>
      <t>³</t>
    </r>
  </si>
  <si>
    <t xml:space="preserve"> بالمتر المكعب توريد وصب خرسانه مسلحه بحديد قطر 12 ملم للاساس الشريطي والجسر الوسطي ولبلاطه السقف بالابعاد المبينه  بالرسومات ووبحسب تعليمات المهندس المشرف.</t>
  </si>
  <si>
    <t xml:space="preserve">Build the walls by solid automatic blocks 20 * 15 * 40cm with cement morter , according to the drawing/design and instructions of engineer.
</t>
  </si>
  <si>
    <t>بناء الجدران من البلوك الصلب الاوتوماتيكي (20×15×40) سم مع المونه الاسمنتيه وبحسب الرسومات والتصاميم وتعليمات المهندس المشرف.</t>
  </si>
  <si>
    <t>Supply and install metal pipe 6'' dia. And 1.5mm thickness with welding and all locks  according to the drawing/design and instructions of engineer.</t>
  </si>
  <si>
    <t>m</t>
  </si>
  <si>
    <t>توريد وتركيب انبوبة  من المعدن مقاس القطر 6 هنش وسماكة 1.5 ملم , مع تلحيم اسياخ على شكل صليب لمنع رمي المواد الكبيرة ,كذلك تزويد الانبوب بغطاء سهل الفتح والاغلاق مع اقفال بحسب الرسومات وتعليمات المهنس المشرف</t>
  </si>
  <si>
    <t xml:space="preserve">Total for Constract Organic and Ash Pit  </t>
  </si>
  <si>
    <t>C</t>
  </si>
  <si>
    <t xml:space="preserve">BOQs FOR construction Organic and Ash Pit       جدول كميات ومواصفات انشاء حافظة للمواد العضوية   </t>
  </si>
  <si>
    <t>D</t>
  </si>
  <si>
    <t>Fencing work</t>
  </si>
  <si>
    <t>Supply and install fence around the PSBP from mesh with thickness 3 mm , columns &amp; beams made from iron SHALMAN 4mm thicness with 1.5'' angle, the distance between every column is 1.7 m, the fence should be providing by door and locks7*3.2 m , the columns should install and fixed in the ground with depth of  50cm  with concrete 40*50cm. Also fabricate metal plate 20*40 cm  with IMC logo , the fence should be painted with  anti-rust paint  , than blue color paint  according to the drawing/design and instructions of engineer.</t>
  </si>
  <si>
    <t>توريد وتركيب حوش حمايه من شبك مصبع ديمن نوعيه ممتازه  وسماكه 3 ملم حمايه حول المبنى مع كل مايلزم من اعمده شلمانات حديديه  وجسور تقوية سماكة 4ملم وزاوية 1.5 هنش المساقه بينهم 1.7 متر وتزويد الحوش  بباب من الشبك مصبع ديمن مع المغالق وكل مايلزم 7*3.2 متر بالاضافة الى دفن الشلمانات على مسافة  نصف متر وتزويدها بخرسانه 40*50 سم للتتبيث بالارض وتلحيم لوحة مقاس 30* 60 سم يرسم عليها شعار الهيئة الطبية الدولية ويتم طلاء الحوش بطبقة ضد الصدا من تم طلاء لون ازرق بحسب الرسومات و تعليمات المهندس المشرف</t>
  </si>
  <si>
    <t>Total for the fencing works</t>
  </si>
  <si>
    <t xml:space="preserve">by cubic meter supply and executing reinforced concrete with iron bars 12 mm  for foundation and beams , according to the drawing/design and instructions of engineer.
</t>
  </si>
  <si>
    <r>
      <rPr>
        <b/>
        <u/>
        <sz val="12"/>
        <color theme="1"/>
        <rFont val="Aptos Display"/>
        <family val="1"/>
        <scheme val="major"/>
      </rPr>
      <t>بالمتر المكعب : أعمال الخرسانة العادية أسفل الكرسي الحجر</t>
    </r>
    <r>
      <rPr>
        <sz val="12"/>
        <color theme="1"/>
        <rFont val="Aptos Display"/>
        <family val="1"/>
        <scheme val="major"/>
      </rPr>
      <t xml:space="preserve">
أعمال خرسانة عادية بقوة كسر لا تقل عن 15 نيوتن/مم2 باستخدام أسمنت مقاوم للكبريتات مع اشلاف اكسار حجر بسماكة لا تقل عن 10سم حول مجرى حفر الكرسي الحجر لجدار سور المركز بحسب تعليمات المهندس المشرف.</t>
    </r>
  </si>
  <si>
    <r>
      <t xml:space="preserve">بالعدد: توريد وتركيب بوابة رئيسية للمركز من الحديد الصاج المحمبب:
</t>
    </r>
    <r>
      <rPr>
        <sz val="12"/>
        <rFont val="Aptos Display"/>
        <family val="2"/>
        <scheme val="major"/>
      </rPr>
      <t>توريد وتركيب بوابة رئيسية للمركز من الحديد الصاج المحبب سماكة مقاس 3.5م*3م  شكل تقليدي (الزخارف تكون من الحديد الخاوي) والعمل يشمل الدهان وجه ضد الصداء ثم وباللون الزيتي المطلوب ثلاثة أوجة (رش مسدس) فوق طبقة التأسيس المقاومة للصداءواليشمل البند عمل جميع الخردوات من أقفال وبراويز ومقابض ومغالق وثلاث مفصلات مع التثبيت الجيد ثلاث تثبيتات من كل جانب وتكون الحلوق مواسير حديد قطر 2هنش تثبت بالجدار من الجوانب وبالاضية من الاسفل باستخدم خرسانة كما يشمل البند جلخ وإزالة كافة آثار اللحام والثمن يشمل : خرسانة عادية للمدخل سمك 20سم على طبقة من الكسر الحجر وبابعاد من الداخل 3م ومن الخارج 1.5م مع تنفيذ الميول المناسب وكذا مجرى حديد اسفل عجل البوابة وعمل كل مايلزم من تثبيت ودهان وجميع ما يلزم طبقاً للرسومات والمواصفات وتعليمات المهندس المشرف .</t>
    </r>
  </si>
  <si>
    <r>
      <rPr>
        <b/>
        <u/>
        <sz val="12"/>
        <rFont val="Aptos Display"/>
        <family val="1"/>
        <scheme val="major"/>
      </rPr>
      <t>In cub. Meter: Plain concrete under stone wall</t>
    </r>
    <r>
      <rPr>
        <sz val="12"/>
        <rFont val="Aptos Display"/>
        <family val="1"/>
        <scheme val="major"/>
      </rPr>
      <t xml:space="preserve">
Supplying and casting a plain concrete with a compressive strength not less than 15N/mm2  with stone in a thickness not less than 10cm around the trench of a stone foundation according to specification and instructions of the engineer. </t>
    </r>
  </si>
  <si>
    <r>
      <rPr>
        <b/>
        <u/>
        <sz val="12"/>
        <rFont val="Aptos Display"/>
        <family val="1"/>
        <scheme val="major"/>
      </rPr>
      <t xml:space="preserve">By Pieces: Supply and installation iron doors : </t>
    </r>
    <r>
      <rPr>
        <sz val="12"/>
        <rFont val="Aptos Display"/>
        <family val="1"/>
        <scheme val="major"/>
      </rPr>
      <t xml:space="preserve">
Supply and installation iron doors 3 m x 3.5 m  and steel frame of circular iron section of 2 inches diameter, the hinges are not less than three with locks includes paint anti- rust and final paint, the item include providing and casting plain concrete 20cm thick for 3m inside and HF and 1.5m outside the HF according to the drawing and specifications and the engineer instructions.</t>
    </r>
  </si>
  <si>
    <r>
      <rPr>
        <b/>
        <u/>
        <sz val="12"/>
        <color theme="1"/>
        <rFont val="Aptos Display"/>
        <family val="1"/>
        <scheme val="major"/>
      </rPr>
      <t>بالمتر المربع/ تلبيس الجدران خارجي اسمنت بورتلاندي:</t>
    </r>
    <r>
      <rPr>
        <b/>
        <sz val="12"/>
        <color theme="1"/>
        <rFont val="Aptos Display"/>
        <family val="1"/>
        <scheme val="major"/>
      </rPr>
      <t xml:space="preserve">  </t>
    </r>
    <r>
      <rPr>
        <sz val="12"/>
        <color theme="1"/>
        <rFont val="Aptos Display"/>
        <family val="1"/>
        <scheme val="major"/>
      </rPr>
      <t xml:space="preserve">
تلبيس الجدران الخارجية باستخدام الاسمنت البورتلاندي سمك 2 سم ويشمل الطرطشة والطبقة الاساسية والطبقة النهائية بالمونة الاسمنتية 1:3  وعمل الاوتار والودع لوزن التلبيس مع الرش ثلاث مرات يومياً واستخدام شبك التلبيس في مناطق التقاء المباني طبقا للمواصفات وتعليمات المهندس المشرف.</t>
    </r>
  </si>
  <si>
    <r>
      <rPr>
        <b/>
        <u/>
        <sz val="12"/>
        <rFont val="Aptos Display"/>
        <family val="1"/>
        <scheme val="major"/>
      </rPr>
      <t xml:space="preserve">بالمتر المربع/ دهان مقاوم للرطوبة للجدران الخارجية  : </t>
    </r>
    <r>
      <rPr>
        <sz val="12"/>
        <rFont val="Aptos Display"/>
        <family val="1"/>
        <scheme val="major"/>
      </rPr>
      <t xml:space="preserve">
توريد وتنفيذ دهان مقاوم للرطوبة للجدران باللون المطلوب مكون من وجه اساس وثلاثة اوجه  والصنفرة ثلاث طبقات نوعية ممتازة مع عمل جميع ما يلزم  طبقا للمواصفات وتعليمات المهندس المشرف </t>
    </r>
  </si>
  <si>
    <r>
      <rPr>
        <b/>
        <u/>
        <sz val="12"/>
        <rFont val="Aptos Display"/>
        <family val="1"/>
        <scheme val="major"/>
      </rPr>
      <t>External plastering :</t>
    </r>
    <r>
      <rPr>
        <sz val="12"/>
        <rFont val="Aptos Display"/>
        <family val="1"/>
        <scheme val="major"/>
      </rPr>
      <t xml:space="preserve">
External plastering to walls minimum 2cm thick in two coats with a mortar mix of (1:3) of specified grade including experiment mesh; corner Beas ; angle head CE-bond etc. And complete the work according to the specifications and the engineer instructions.</t>
    </r>
  </si>
  <si>
    <r>
      <rPr>
        <b/>
        <u/>
        <sz val="12"/>
        <rFont val="Aptos Display"/>
        <family val="1"/>
        <scheme val="major"/>
      </rPr>
      <t>External painting :</t>
    </r>
    <r>
      <rPr>
        <sz val="12"/>
        <rFont val="Aptos Display"/>
        <family val="1"/>
        <scheme val="major"/>
      </rPr>
      <t xml:space="preserve">
Providing and applying resistance to mositure painted to external wall surface, applied in three coats over a base coat; including surface preparation and all the necessary to finish this works according to the specifications and engineer instructions .</t>
    </r>
  </si>
  <si>
    <t>2.0</t>
  </si>
  <si>
    <r>
      <rPr>
        <b/>
        <u/>
        <sz val="12"/>
        <color theme="1"/>
        <rFont val="Aptos Display"/>
        <family val="1"/>
        <scheme val="major"/>
      </rPr>
      <t>بالمتر المكعب: أعمال الحفر:</t>
    </r>
    <r>
      <rPr>
        <sz val="12"/>
        <color theme="1"/>
        <rFont val="Aptos Display"/>
        <family val="1"/>
        <scheme val="major"/>
      </rPr>
      <t xml:space="preserve">
-أعمال حفر على مجرى كرسي حجر لجدار السور بعمق لا يقل عن 60سم وعرض 50سم وبطول 116م مع إخراج المخلفات إلى المواقع المتعارف عليها، حسب الرسومات والمواصفات وتوجيهات المهندس المشرف.</t>
    </r>
  </si>
  <si>
    <r>
      <rPr>
        <b/>
        <u/>
        <sz val="12"/>
        <rFont val="Aptos Display"/>
        <family val="1"/>
        <scheme val="major"/>
      </rPr>
      <t>In cub. Meter: Excavation work</t>
    </r>
    <r>
      <rPr>
        <sz val="12"/>
        <rFont val="Aptos Display"/>
        <family val="1"/>
        <scheme val="major"/>
      </rPr>
      <t xml:space="preserve">
-Excavating along the stone wall trench for the HF fence not less than 60cm deep and 50cm wide, and 116m long, and take out all construction waste to the known site according to specifications and instructions of engineer. </t>
    </r>
  </si>
  <si>
    <r>
      <rPr>
        <b/>
        <u/>
        <sz val="12"/>
        <color theme="1"/>
        <rFont val="Aptos Display"/>
        <family val="1"/>
        <scheme val="major"/>
      </rPr>
      <t xml:space="preserve">بالمتر المكعب: عمل كرنيش من الخرسانة المسلحة:
</t>
    </r>
    <r>
      <rPr>
        <sz val="12"/>
        <color theme="1"/>
        <rFont val="Aptos Display"/>
        <family val="1"/>
        <scheme val="major"/>
      </rPr>
      <t>توريد وتنفيذ خرسانة بتسلح خفيف لعمل كرنيش اعلى جدار السور بعرض 40سم وارتفاع 20سم كما يشمل البند عمل كوفية خرسانية اعلى الكابات البردين كل 4 متر بحسب المواصفات والرسومات وتعليمات المهندس المشرف.</t>
    </r>
  </si>
  <si>
    <r>
      <rPr>
        <b/>
        <u/>
        <sz val="12"/>
        <rFont val="Aptos Display"/>
        <family val="1"/>
        <scheme val="major"/>
      </rPr>
      <t>In cub. Meter: constructing RCC Cornice at top of HF fence:</t>
    </r>
    <r>
      <rPr>
        <sz val="12"/>
        <rFont val="Aptos Display"/>
        <family val="1"/>
        <scheme val="major"/>
      </rPr>
      <t xml:space="preserve">
Supplying and cast a light reinfoced concrete for cornice alonge the top of HF fence 40cm wide and 20cm high the item include providing a cap each 4m according to drawings and specification and instructions of the engineer. </t>
    </r>
  </si>
  <si>
    <t>غرفة التحصين</t>
  </si>
  <si>
    <t>اعمال البلاط:</t>
  </si>
  <si>
    <t>Toiles works:</t>
  </si>
  <si>
    <t>EPI Room</t>
  </si>
  <si>
    <t>بالمتر المربع/ دهان زيتي للجدران الداخلية  :
توريد وتنفيذ دهان زيتي  باللون المطلوب نوعية ممتازة للحوائط والجدران مكون من اساس وثلاثة اوجه مع المعجنة والصنفرة ثلاث طبقات وجميع ما يلزم طبقا للرسومات والمواصفات وتعليمات المهندس المشرف</t>
  </si>
  <si>
    <t>Internal painting :
Providing and applying oil paint in the required color for walls, consisting of a base paint and with putty and emery three layers of paints and all necessary according to the specifications supervisor engineer instructions.</t>
  </si>
  <si>
    <t>بالمتر مربع :اعمال السقف المستعار.
توريد وتنفيذ اعمال الاسقف المستعارة (60*60)سم  نوع فيبر (بلاستيك) نوعية ممتازة قابلة للتنظيف حيث العمل يشمل توريد وتركيب نظام التعليق بارتفاعات 50سم و30 سم والاكسسوارات وكافة السكك والحمالات وبلاطات الاسقف بأنواعها وبالسماكات والنوعيات التي توضحها المخططات والمواصفات وعلى أن تكون من اجود الانواع بالاضافة إلى التنسيق بين البدايات والنهايات وتوزيع وحدات الانارة  حسب المخططات والمواصفات وتعليمات المهندس المشرف.</t>
  </si>
  <si>
    <t>In square meters Suspended Ceiling Works:
The supply and installation of suspended ceiling works with (60x60) cm fiber (plastic) tiles of excellent quality and cleanability. The scope of work includes the supply and installation of the suspension system 50cm and 30 cm hight, accessories, rails, hangers, and ceiling tiles of various types, thicknesses, and specifications as indicated in the drawings and specifications. The materials used should be of the highest quality. Additionally, coordination between the starting and ending points, distribution of lighting. All work will be carried out according to the drawings, specifications, and instructions from the supervising engineer.</t>
  </si>
  <si>
    <t>توريد وتركيب ابواب  المنيوم (0.9*2.1)م :
 توريد وتركيب أبواب ألمنيوم أبيض مرصوص بابعاد (0.9*2.1)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وكل مايلزم لاتمام البند على اكمل وجهة وفقاً المواصفات والأصول الفنية والمصنعية والشروط والتعليمات وتوجيهات مهندس المنظمة المشرف</t>
  </si>
  <si>
    <t>Supply and installation of 25-watt LED lighting. The price includes operating switches, supply, installation, connection, and operation using 2 * 2.5 mm copper wires and installing them within the internal electrical wiring pipes in the health center, supply and installation of electric switches based on the number of the installed LED lightings and everything necessary to complete the item according to the specifications and instructions of the supervising engineer.</t>
  </si>
  <si>
    <t>توريد وتركيب لمبات اضاءة عادية 25 وات والسعر يشمل مفاتيح التشغيل و التوريد والتركيب والتوصيل والتشغيل وباستخدام اسلاك نحاس 2 * 2.5 مم وتركيبها داخل التسليك الداخلي للكهرباء وتوريد وتركيب مفاتيح كهرباء بعدد لمبات الاضائه وجميع مايلزم لانجاز البند بحسب المواصفات وتعليمات المهندس المشرف.</t>
  </si>
  <si>
    <t>غرفة المختبر:</t>
  </si>
  <si>
    <t>Laboratory Room</t>
  </si>
  <si>
    <t>بلاط سيراميك اسباني للأرضيات :
توريد وتركيب بلاط سراميك اسباني لارضيات الغرفة مقاس  50سم * 50 نوعية ممتازة ويشمل فرشة من الهلسن  تحتة ويثبت على مونة إسمنتية باستخدام اسمنت وتشريب الفواصل بالاسمنت الأبيض, طبقا للمواصفات وتعليمات المهندس المشرف</t>
  </si>
  <si>
    <t>Aluminum windows size (1.2m*1.2m):
 Supply and installation of windows  thickness 1.25 mm and reinforced glass, with glass thickness (6) mm. (And work includes all supplies of bolts and cables and accessories and mesh nets and good installation in three places the walls of each side by screws and screws with the filling of small joints with silicon, and the price includes:
The embryo around the throat from the inside and outside transparent plastic paste, as well as the brushes on the bottom and top of the sides of the fence. This in addition to the installation of glass with rubber parts required for installation.
the price includes all necessary to finish the work to the fullest according to the drawings and specifications and the instructions of the supervisor.</t>
  </si>
  <si>
    <t>توريد وتركيب ابواب  المنيوم (0.98*2.1)م :
 توريد وتركيب أبواب ألمنيوم أبيض مرصوص بابعاد (0.9*2.1)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وكل مايلزم لاتمام البند على اكمل وجهة وفقاً المواصفات والأصول الفنية والمصنعية والشروط والتعليمات وتوجيهات مهندس المنظمة المشرف</t>
  </si>
  <si>
    <t>غرفة الطبيب</t>
  </si>
  <si>
    <t>توريد وتركيب ابواب  المنيوم (1.11*2)م :
 توريد وتركيب أبواب ألمنيوم أبيض مرصوص بابعاد (0.9*2.1)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وكل مايلزم لاتمام البند على اكمل وجهة وفقاً المواصفات والأصول الفنية والمصنعية والشروط والتعليمات وتوجيهات مهندس المنظمة المشرف</t>
  </si>
  <si>
    <t>غرفة الصحة الإنجابية:</t>
  </si>
  <si>
    <t>غرفة المخزن:</t>
  </si>
  <si>
    <t>توريد وتركيب ابواب  المنيوم (1*2.12)م :
 توريد وتركيب أبواب ألمنيوم أبيض مرصوص بابعاد (0.9*2.1)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وكل مايلزم لاتمام البند على اكمل وجهة وفقاً المواصفات والأصول الفنية والمصنعية والشروط والتعليمات وتوجيهات مهندس المنظمة المشرف</t>
  </si>
  <si>
    <t>Aluminum windows size (2.33m*1.95m):
 Supply and installation of windows  thickness 1.25 mm and reinforced glass, with glass thickness (6) mm. (And work includes all supplies of bolts and cables and accessories and mesh nets and good installation in three places the walls of each side by screws and screws with the filling of small joints with silicon, and the price includes:
The embryo around the throat from the inside and outside transparent plastic paste, as well as the brushes on the bottom and top of the sides of the fence. This in addition to the installation of glass with rubber parts required for installation.
the price includes all necessary to finish the work to the fullest according to the drawings and specifications and the instructions of the supervisor.</t>
  </si>
  <si>
    <t xml:space="preserve">بالمتر المربع/ سقف خشب :
توريد وتنفيذ سقف خشب احمر مكون من مرابيع خشب مقاس لاتقل عن (14 سم*7 سم) وبمسافة لا تزيد عن 30 سم صافي بين المرابيع  مع الواح خشبية (أبلكاش) بسماكة 12 مم تغطى بطبقة الفلت البحريني العازل سماكة 2 مم مع عمل تراكب لايقل عن 10 سم بين وصلات الفلت ويتم تلحيمها باستخدام الدافور و تنفيذ خرسانة مسلحة خفيفة التسليح للسقف بسماكة 10 سم بنسبة خلط (1:2:3) وبتسليح حديد قطر 8 مم فرش و غطاء بمسافة لا تزيد عن 20 سم سنتر/سنتر و بحسب الميول المطلوب لتصريف مياه الامطار. السعر يتضمن جميع المواد أو الأعمال المطلوبة لاستكمال الأعمال بحسب الرسومات و التفاصيل وتعليمات المهندس المشرف. </t>
  </si>
  <si>
    <t>Timber &amp; Concrete Roof :
Providing and applying timber roof that consists of wooden ribs (7cm *14cm) with each rib 30cm c/c, and a 12mm thick Plywood boards covered by an insulations layer of 2mm Bahraini asphalt, and apply a 10 cm thick reinforced concrete with a mixing ratio of (1:2:3) reinforced by 8mm diameter bars at two-way mesh for each 200mm c/c according to the required orientation for the drainage of rain water. The price includes all required works or materials to complete the works as drawings, details, and as directed by the Engineer in charge.</t>
  </si>
  <si>
    <t>:اعمال السقف المستعار
توريد وتنفيذ اعمال الاسقف المستعارة (60*60)سم  نوع فيبر (بلاستيك) نوعية ممتازة قابلة للتنظيف حيث العمل يشمل توريد وتركيب نظام التعليق بارتفاعات 50سم و30 سم والاكسسوارات وكافة السكك والحمالات وبلاطات الاسقف بأنواعها وبالسماكات والنوعيات التي توضحها المخططات والمواصفات وعلى أن تكون من اجود الانواع بالاضافة إلى التنسيق بين البدايات والنهايات وتوزيع وحدات الانارة  حسب المخططات والمواصفات وتعليمات المهندس المشرف.</t>
  </si>
  <si>
    <t>نوافذ المنيوم مقاس (م1.2 *م1.2):
توريد وتركيب نوافذ سمك 1.25 مم ،مع الزجاج مسلح سمك (6)مم درفتين او اربع بحسب الرسومات تعتمد العينات قبل التوريد. (والعمل يشمل كافة اللوازم من مغالق وربلات واكسسوارات وشبك نامس والتثبيت الجيد في ثلاثة أماكن بالجدران من كل جانب بواسطة مسامير لولبية وخوابير مع تعبئة الفواصل الصغيرة بمادة السيلكون  كما يشمل الثمن جميع ما يلزم لأنهاء العمل على أكمل وجه بحسب المواصفات وتعليمات المهندس المشرف.</t>
  </si>
  <si>
    <t>صالة الانتظار</t>
  </si>
  <si>
    <t>اعمال سلم الدرج</t>
  </si>
  <si>
    <t xml:space="preserve">بلاط موزايكولدرج السلم: 
توريد وتركيب بلاط موزايكو 0.28*0.95 سم وسمك 2.5 سم بكسر الرخام اوتوماتيكي نوعية ممتازة ويكون نصف السماكة بالاسمنت الابيض ويوضع على مونة اسمنتية بنسبة 1:4 مع تشريب الفواصل بالاسمنت الابيض طبقا المواصفات وتعليمات المهندس المشرف </t>
  </si>
  <si>
    <t>Mosaic Tiling:
Supply and installation of Mosaic tiles (0.28 * 0.95 cm) with 2.5 thickness to break the automatic marble and be half the thickness White cement includes the cement mortar ratio of 1: 4 with impregnating spacers White cement , accordance with the specifications and instructions of the supervising engineer.</t>
  </si>
  <si>
    <t xml:space="preserve">بلاط كوزايكو للسلم:
توريد وتركيب بلاط موزايكو لمساحة (1.1*1) و مساحة (2.22*1.24) وسمك 2.5 سم بكسر الرخام اوتوماتيكي نوعية ممتازة ويكون نصف السماكة بالاسمنت الابيض ويوضع على مونة اسمنتية بنسبة 1:4 مع تشريب الفواصل بالاسمنت الابيض طبقا المواصفات وتعليمات المهندس المشرف </t>
  </si>
  <si>
    <r>
      <t xml:space="preserve">Entrance Gate:
</t>
    </r>
    <r>
      <rPr>
        <sz val="11"/>
        <color theme="1"/>
        <rFont val="Aptos Narrow"/>
        <family val="2"/>
        <scheme val="minor"/>
      </rPr>
      <t xml:space="preserve">Supply and installation of reinforced iron doors (40 x 20) mm.siza (0.9m*2m) Traditional form and work includes paint face against the stucco and then the required oil paint Three-spindle (spray gun) over the foundation layer Resistant to the carpet with all the hardware of locks and frames, handles and bolts and three hinges with good installation Three fixings (20) cm with all traces of welding, abrasive and all the necessary effects shall be removed according to the drawings, specifications and instructions of the supervising engineer. </t>
    </r>
  </si>
  <si>
    <r>
      <rPr>
        <b/>
        <u/>
        <sz val="11"/>
        <rFont val="Aptos Narrow"/>
        <family val="2"/>
        <scheme val="minor"/>
      </rPr>
      <t>باب حديد رص للسلم:</t>
    </r>
    <r>
      <rPr>
        <b/>
        <u/>
        <sz val="14"/>
        <rFont val="Arial"/>
        <family val="2"/>
      </rPr>
      <t xml:space="preserve">
</t>
    </r>
    <r>
      <rPr>
        <sz val="11"/>
        <rFont val="Aptos Narrow"/>
        <family val="2"/>
        <scheme val="minor"/>
      </rPr>
      <t>توريد وتركيب باب حديد مربوع مرصوص (رص) (40×20) مم مقاس  0.9م × 2م شكل تقليدي والعمل يشمل الدهان وجه ضد الصداء ثم وباللون الزيتي المطلوب ثلاثة أوجة (رش مسدس) فوق طبقة التأسيس المقاومة للصداء مع جميع الخردوات من أقفال وبراويز ومقابض ومغالق  وثلاث مفصلات مع التثبيت الجيد ثلاث تثبيتات  من كل جانب وتكون الحلوق حديد مربوع بعرض لايقل (20) سم مع إزالة كافة آثار اللحام والجلخ وجميع ما يلزم طبقاً للرسومات والمواصفات وتعليمات المهندس المشرف .</t>
    </r>
  </si>
  <si>
    <r>
      <t xml:space="preserve">توريد و تركيب درابزين استيل:
</t>
    </r>
    <r>
      <rPr>
        <sz val="11"/>
        <color theme="1"/>
        <rFont val="Times New Roman"/>
        <family val="1"/>
      </rPr>
      <t>توريد وتركيب درابزين من الفولاذ المقاوم للصدأ (ستانلس ستيل) عالي الجودة (عيار نيكل)، مُصمم خصيصًا للاستخدام في للسلم للمركز الصحي و يثبت تثبيتا جيدا وأن يكون الدرابزين مُقاوما للعوامل الجوية والتآكل، بالإضافة إلى تنظيف الموقع وإزالة أي مُخلفات ناتجة عن أعمال التركيب, وعمل كل ما يلزم لإنهاء البند بحسب الاصول الفنية وتعليمات المهندس المشرف</t>
    </r>
  </si>
  <si>
    <r>
      <rPr>
        <b/>
        <u/>
        <sz val="11"/>
        <color rgb="FF000000"/>
        <rFont val="Times New Roman"/>
        <family val="1"/>
      </rPr>
      <t>Supply/ installation handrail:</t>
    </r>
    <r>
      <rPr>
        <sz val="11"/>
        <color rgb="FF000000"/>
        <rFont val="Times New Roman"/>
        <family val="1"/>
      </rPr>
      <t xml:space="preserve">
Supply and installation of a high-quality stainless steel handrail (nickel), specifically designed for use at the health facility entrance. and the handrail must be resistant to weather conditions and corrosion and good fixed, as well as site cleanup and removal of any debris resulting from the installation works, and doing everything necessary to finish the item according to technical assets and instructions of the supervising engineer.</t>
    </r>
  </si>
  <si>
    <t>Aluminum windows size (1m*1.24m):
 Supply and installation of windows  thickness 1.25 mm and reinforced glass, with glass thickness (6) mm. (And work includes all supplies of bolts and cables and accessories and mesh nets and good installation in three places the walls of each side by screws and screws with the filling of small joints with silicon, and the price includes:
The embryo around the throat from the inside and outside transparent plastic paste, as well as the brushes on the bottom and top of the sides of the fence. This in addition to the installation of glass with rubber parts required for installation.
the price includes all necessary to finish the work to the fullest according to the drawings and specifications and the instructions of the supervisor.</t>
  </si>
  <si>
    <t>بالمتر المربع/ دهان زيتي للجدران الداخلية لجميع غرف الدور الارضي  :
توريد وتنفيذ دهان زيتي  باللون المطلوب نوعية ممتازة للحوائط والجدران مكون من اساس وثلاثة اوجه مع المعجنة والصنفرة ثلاث طبقات وجميع ما يلزم طبقا للرسومات والمواصفات وتعليمات المهندس المشرف</t>
  </si>
  <si>
    <t>توريد وتركيب باب المنيوم (0.93*2)م :
 توريد وتركيب أبواب ألمنيوم أبيض مرصوص بابعاد (0.93*2)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وكل مايلزم لاتمام البند على اكمل وجهة وفقاً المواصفات والأصول الفنية والمصنعية والشروط والتعليمات وتوجيهات مهندس</t>
  </si>
  <si>
    <r>
      <rPr>
        <b/>
        <u/>
        <sz val="11"/>
        <rFont val="Aptos Narrow"/>
        <family val="2"/>
        <scheme val="minor"/>
      </rPr>
      <t>قاطع المونيوم ستره لغرفه التمديد (1*3.5)م:</t>
    </r>
    <r>
      <rPr>
        <sz val="11"/>
        <rFont val="Aptos Narrow"/>
        <family val="2"/>
        <scheme val="minor"/>
      </rPr>
      <t xml:space="preserve">
توريد وتركيب قاطع المونيوم بارتفاع 1 متر نوعية ممتازة كيت بلت دبل يتم تركيبه فوق جدار غرفة التمديد, يكون الحلق قطاع المونيوم، وسمك الألومنيوم لا يقل عن (1.8) مم، وجميع الخردوات من مفصلات ومغالق نوعية ممتازة وأصلية مع تثبيت الحلوق بالجدران بعدد ثلاث نقاط من كل جانب على الاقل بخوابير مناسبة ، وتثبيت أجزاءه مع بعضها البعض جيداً وجميع ما يلزم  مع تعبئة الفراغات بالسلكون ان وجدت, ,والعمل يشمل ازاحة المروحه حسب المواصفات وتعليمات المهندس المشرف.</t>
    </r>
  </si>
  <si>
    <r>
      <rPr>
        <b/>
        <sz val="11"/>
        <rFont val="Times New Roman"/>
        <family val="1"/>
      </rPr>
      <t xml:space="preserve">توريد وتنفيذ حنفي للمغاسل:- </t>
    </r>
    <r>
      <rPr>
        <sz val="11"/>
        <rFont val="Times New Roman"/>
        <family val="1"/>
      </rPr>
      <t xml:space="preserve">
توريد وتنفيذ حنفي للمغاسل نوع نيكل كروم 1/2  هنش مع الهراب السعر يشمل محبس ولي وتوصل الحنفي بماسورة المياة وكل ما يلزم لأتمام العمل على الوجه المطلوب .حسب تعليمات المهندس المشرف</t>
    </r>
  </si>
  <si>
    <t>توريد وتركيب وتثبيت شبك نامس من حديد غير قابل للصدأ لنوافذ المنيوم ، عرض النافذة 0.55م - ارتفاعها 0.95م من التثبيت والتكتيم الجيد.</t>
  </si>
  <si>
    <t>Supply, install, and fix a non-stainless iron mosquito net for aluminum windows, width of the window 0.55 m and a height of 0.95 m.</t>
  </si>
  <si>
    <t>توريد وتبديل محبس 0.75 رئيسي للحمامات انش نحاس</t>
  </si>
  <si>
    <t>Supply and replacement of a 0.75 inch copper valve for the bathrooms</t>
  </si>
  <si>
    <r>
      <rPr>
        <b/>
        <u/>
        <sz val="11"/>
        <rFont val="Aptos Narrow"/>
        <family val="2"/>
        <scheme val="minor"/>
      </rPr>
      <t>صفاية استيل ارضية للحمام:</t>
    </r>
    <r>
      <rPr>
        <b/>
        <sz val="14"/>
        <rFont val="Aptos Display"/>
        <family val="1"/>
        <scheme val="major"/>
      </rPr>
      <t xml:space="preserve">
</t>
    </r>
    <r>
      <rPr>
        <sz val="11"/>
        <rFont val="Aptos Narrow"/>
        <family val="2"/>
        <scheme val="minor"/>
      </rPr>
      <t xml:space="preserve">توريد وتركيب سيفون أرضي(مشن) قطر 4" استيل مقوى ومضغوط مع صفاية استيل ترفع بحامل يدوي من نوعية معتمدة والثمن يشمل التكسير والتثبيت كما يشمل البند ازالة الصفاية القديمة مع جميع ملحقاتها وجميع ما يلزم طبقاً للمواصفات وتعليمات المهندس المشرف  </t>
    </r>
    <r>
      <rPr>
        <sz val="14"/>
        <rFont val="Aptos Display"/>
        <family val="1"/>
        <scheme val="major"/>
      </rPr>
      <t xml:space="preserve">           </t>
    </r>
  </si>
  <si>
    <t>زجاج لنافذة الحمام مقاس (0.45م*0.45م):
توريد وتركيب زجاج مسلح سمك (6)مم تعتمد العينات قبل التوريد. (والعمل يشمل كافة اللوازم من ربلات واكسسوارات والتثبيت الجيد كما يشمل الثمن جميع ما يلزم لأنهاء العمل على أكمل وجه بحسب المواصفات وتعليمات المهندس المشرف.</t>
  </si>
  <si>
    <t>توريد وتركيب ابواب  المنيوم للحمام (0.75*1.95)م :
 توريد وتركيب أبواب ألمنيوم أبيض مرصوص بابعاد (0.75*1.95)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وكل مايلزم لاتمام البند على اكمل وجهة وفقاً المواصفات والأصول الفنية والمصنعية والشروط والتعليمات وتوجيهات المهندس المشرف</t>
  </si>
  <si>
    <t>توريد وتركيب باب المنيوم لغرفة المشورة (1م*2.1م) :
 توريد وتركيب أبواب ألمنيوم أبيض مرصوص بابعاد  (1*2.1)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وكل مايلزم لاتمام البند على اكمل وجهة وفقاً المواصفات والأصول الفنية والمصنعية والشروط والتعليمات وتوجيهات المهندس المشرف</t>
  </si>
  <si>
    <t>توريد وتركيب لمبات اضاءة عادية 25 وات والسعر يشمل مفاتيح التشغيل و التوريد والتركيب والتوصيل والتشغيل وباستخدام اسلاك نحاس 2 * 2.5 مم وتركيبها داخل التسليك الداخلي للكهرباء وتوريد وتركيب مفاتيح كهرباء بعدد لمبات الاضائه في المركز الصحي وجميع مايلزم لانجاز البند بحسب المواصفات وتعليمات المهندس المشرف.</t>
  </si>
  <si>
    <r>
      <rPr>
        <b/>
        <sz val="11"/>
        <rFont val="Times New Roman"/>
        <family val="1"/>
      </rPr>
      <t>انابيب بولي اثلين:</t>
    </r>
    <r>
      <rPr>
        <sz val="11"/>
        <rFont val="Times New Roman"/>
        <family val="1"/>
      </rPr>
      <t xml:space="preserve">
توريد وتركيب انابيب بولي اثلين ضغط عالي 2 هنش من الشبكه الخارجية الى الخزان العلوي ويشمل العمل تركيب محبس عند الخزان وعمل كل مايلزم لاتمام البند على اكمل وجهة وفقاً المواصفات والأصول الفنية والمصنعية والشروط والتعليمات وتوجيهات المهندس المشرف</t>
    </r>
  </si>
  <si>
    <r>
      <rPr>
        <b/>
        <u/>
        <sz val="11"/>
        <rFont val="Aptos Narrow"/>
        <family val="2"/>
        <scheme val="minor"/>
      </rPr>
      <t>بلاط سيراميك لارضيات الحمامات:</t>
    </r>
    <r>
      <rPr>
        <b/>
        <sz val="14"/>
        <rFont val="Arial"/>
        <family val="2"/>
      </rPr>
      <t xml:space="preserve">
</t>
    </r>
    <r>
      <rPr>
        <sz val="11"/>
        <rFont val="Aptos Narrow"/>
        <family val="2"/>
        <scheme val="minor"/>
      </rPr>
      <t xml:space="preserve"> توريد وتركيب بلاط سراميك اسباني نوعية ممتازة لارضيات الحمام  ويشمل فرشة من الهلسن تحتة ويثبت على مونة إسمنتية بنسبة خلط لا تقل عن (1:3) وتشريب الفواصل بالاسمنت الابيض يشمل العمل ازالة البلاط القديم، طبقا للمواصفات وتعليمات المهندس المشرف</t>
    </r>
  </si>
  <si>
    <t>توريد وتركيب مفتاح طرقه واحده والعمل يشمل التركيب والتوصل في التسليك الداخلي للكهرباء وجميع ما يلزم لانجاز البند بحسب المواصفات وتعليمات المهندس المشرف.</t>
  </si>
  <si>
    <t>توريد وتركيب مفتاح طرقتين والعمل يشمل التركيب والتوصل في التسليك الداخلي للكهرباء وجميع ما يلزم لانجاز البند بحسب المواصفات وتعليمات المهندس المشرف.</t>
  </si>
  <si>
    <t>تغير شبكة الكهرباء للحمام ويشمل توريد وتركيب اعمال الكهرباء نوع انجليزي او ما يعادله من التمديدات الكهربائية بالاسلاك المعزوله باستخدام سلك مقطع 2 * 2.5 مم للإنارة و 4 مم مأخذ وإدراج الفيوزات وكل ما يلزم للتوصيل الى لوحة التوزيع او اقرب نقطه مصدر كهرباء طبقا للمواصفات والأعمال الكهربائية وتعليمات المهندس المشرف</t>
  </si>
  <si>
    <t>توريد وتركيب وتثبيت شبك نامس من حديد غير قابل للصدأ لنوافذ المنيوم ، عرض النافذة 0.7م - ارتفاعها 1.15م من التثبيت والتكتيم الجيد.</t>
  </si>
  <si>
    <t>Supply, install, and fix a non-stainless iron mosquito net for aluminum windows, width of the window 0.7 m and a height of 1.15 m.</t>
  </si>
  <si>
    <t>توريد وتركيب مفتاح ثلاث طرقات والعمل يشمل التركيب والتوصل في التسليك الداخلي للكهرباء وجميع ما يلزم لانجاز البند بحسب المواصفات وتعليمات المهندس المشرف.</t>
  </si>
  <si>
    <r>
      <rPr>
        <b/>
        <u/>
        <sz val="11"/>
        <color theme="1"/>
        <rFont val="Aptos Narrow"/>
        <family val="2"/>
        <scheme val="minor"/>
      </rPr>
      <t>LED Lamp:</t>
    </r>
    <r>
      <rPr>
        <sz val="11"/>
        <color theme="1"/>
        <rFont val="Aptos Narrow"/>
        <family val="2"/>
        <scheme val="minor"/>
      </rPr>
      <t xml:space="preserve">
Supplying and installing  ceiling-mounted LED lamp 4 foot ecnomic, excellent quality, and connected to the solar energy system, according to the specifications and instructions of the supervising engineer. </t>
    </r>
  </si>
  <si>
    <r>
      <rPr>
        <b/>
        <u/>
        <sz val="11"/>
        <rFont val="Aptos Narrow"/>
        <family val="2"/>
        <scheme val="minor"/>
      </rPr>
      <t>ميل LED:</t>
    </r>
    <r>
      <rPr>
        <sz val="11"/>
        <rFont val="Aptos Narrow"/>
        <family val="2"/>
        <scheme val="minor"/>
      </rPr>
      <t xml:space="preserve">
توريد وتركيب ميل 4 قدم LED اقتصاديه سقفية تثبت بالسقف مع القاعده، نوعية ممتازة والثمن يشمل مفاقده التسليك الداخلي و كل مايلزم لانهاء العمل حسب المواصفات وتعليمات المهندس المشرف.</t>
    </r>
  </si>
  <si>
    <r>
      <rPr>
        <b/>
        <u/>
        <sz val="11"/>
        <color theme="1"/>
        <rFont val="Aptos Narrow"/>
        <family val="2"/>
        <scheme val="minor"/>
      </rPr>
      <t>مفاقدة باب المركز الرئيسي:</t>
    </r>
    <r>
      <rPr>
        <sz val="11"/>
        <color theme="1"/>
        <rFont val="Aptos Narrow"/>
        <family val="2"/>
        <scheme val="minor"/>
      </rPr>
      <t xml:space="preserve">
إعادة تثبيت باب المركز الصحي, أبعاد الباب 2.5م×3.2م ويشمل اعمال اللحام لتبيت الباب و التنظيف ومعالجة للأجزاء المتأكلة مع عمل شعار المنظمة بحسب توجيهات المهندس المشرف.</t>
    </r>
  </si>
  <si>
    <r>
      <t xml:space="preserve">Fixed the Main Gate:
</t>
    </r>
    <r>
      <rPr>
        <sz val="11"/>
        <color rgb="FF000000"/>
        <rFont val="Aptos Narrow"/>
        <family val="2"/>
        <scheme val="minor"/>
      </rPr>
      <t>Reinstall the health center's main gate. Gate dimensions: 2.5m x 3.2m. Work includes welding, cleaning, and treating corroded parts as directed by the supervising engineer.</t>
    </r>
  </si>
  <si>
    <t xml:space="preserve">المياه و الصرف الصحي </t>
  </si>
  <si>
    <t>توريد وتركيب حنفيات عدد 2 نوع نيكل كروم ويشمل العمل تسليك خارجي لبيبات مياه بلاستيك هنش الا ربع وتثبيته بكليبات بطول لا يقل عن 2.8 متر من مصدر المياه الى غرفه المختبر بحسب المواصفات وتعليمات المهندس المشرف.</t>
  </si>
  <si>
    <r>
      <t xml:space="preserve">ceramics  toilet:
</t>
    </r>
    <r>
      <rPr>
        <sz val="11"/>
        <color theme="1"/>
        <rFont val="Aptos Narrow"/>
        <family val="2"/>
        <scheme val="minor"/>
      </rPr>
      <t>Supply and installation of an english  toilet in the required color, ceramics, excellent quality, and all its accessories for  bathroom, and the work includes the supply and installation of corner valves  the works include remove the old one, accordance with the technical and engineering principles and directions of the supervising engineer.</t>
    </r>
  </si>
  <si>
    <r>
      <rPr>
        <b/>
        <u/>
        <sz val="11"/>
        <rFont val="Aptos Narrow"/>
        <family val="2"/>
        <scheme val="minor"/>
      </rPr>
      <t>توريد وتركيب مرحاض افرنجي:</t>
    </r>
    <r>
      <rPr>
        <b/>
        <sz val="14"/>
        <rFont val="Arial"/>
        <family val="2"/>
      </rPr>
      <t xml:space="preserve">
</t>
    </r>
    <r>
      <rPr>
        <sz val="11"/>
        <rFont val="Aptos Narrow"/>
        <family val="2"/>
        <scheme val="minor"/>
      </rPr>
      <t>توريد وتركيب مرحاض افرنجي باللون المطلوب خزف نوعية ممتازة للحمام وجميع اكسسواراته ، والعمل يشمل توريد وتركيب محابس الزاوية ولي ماء مع جميع توصيلات الصرف الصحي والعمل يشمل ازاله القديم حسب الأصول الفنية والهندسية وتوجيهات المهندس المشرف.</t>
    </r>
  </si>
  <si>
    <t>اعمال التشطيب الصاله الرئيسية</t>
  </si>
  <si>
    <t>Supply and install wall Fans. The price includes supply and installation of electric switches based on the number of the fans all materials/works to complete the work according to the specifications/drawings and the site engineer instructions.</t>
  </si>
  <si>
    <t>توريد وتركيب وتشغيل مراوح جدار (ماركه لجراند او مايكافئها) والسعر شامل وتوريد وتركيب مفاتيح كهرباء ومفاقدة التسليك الداخلي ان لزم والثمن يشمل عمل جميع ما يلزم لانجاز البند بحسب المواصفات وتعليمات المهندس المشرف.</t>
  </si>
  <si>
    <t>غرفة الرعاية ما بعد الاسقاط:</t>
  </si>
  <si>
    <r>
      <rPr>
        <b/>
        <u/>
        <sz val="10"/>
        <color theme="1"/>
        <rFont val="Aptos Narrow"/>
        <family val="2"/>
        <scheme val="minor"/>
      </rPr>
      <t>مكيف تبريد اسبليت:</t>
    </r>
    <r>
      <rPr>
        <b/>
        <sz val="10"/>
        <color theme="1"/>
        <rFont val="Aptos Narrow"/>
        <family val="2"/>
        <scheme val="minor"/>
      </rPr>
      <t xml:space="preserve">
</t>
    </r>
    <r>
      <rPr>
        <sz val="10"/>
        <color theme="1"/>
        <rFont val="Aptos Narrow"/>
        <family val="2"/>
        <scheme val="minor"/>
      </rPr>
      <t>توريد وتركيب مكيف هواء نوع إسبلت بسعة 1.5 طن ويمتاز بالتحكم بالامبير وبوجود انفرتر مزدوج مع الأخذ بعين الإعتبار توريد وتركيب بيم بلاك سعة ١٥ أمبير بحسب الموصفات</t>
    </r>
    <r>
      <rPr>
        <b/>
        <sz val="10"/>
        <color theme="1"/>
        <rFont val="Aptos Narrow"/>
        <family val="2"/>
        <scheme val="minor"/>
      </rPr>
      <t xml:space="preserve">:
</t>
    </r>
    <r>
      <rPr>
        <b/>
        <u/>
        <sz val="10"/>
        <color theme="1"/>
        <rFont val="Aptos Narrow"/>
        <family val="2"/>
        <scheme val="minor"/>
      </rPr>
      <t>الابعاد  (العرض × الارتفاع × العمق) ملم</t>
    </r>
    <r>
      <rPr>
        <b/>
        <sz val="10"/>
        <color theme="1"/>
        <rFont val="Aptos Narrow"/>
        <family val="2"/>
        <scheme val="minor"/>
      </rPr>
      <t xml:space="preserve">
</t>
    </r>
    <r>
      <rPr>
        <sz val="10"/>
        <color theme="1"/>
        <rFont val="Aptos Narrow"/>
        <family val="2"/>
        <scheme val="minor"/>
      </rPr>
      <t>داخلي 837 × 308 × 189 / خارجي 717 × 483 × 230</t>
    </r>
    <r>
      <rPr>
        <b/>
        <sz val="10"/>
        <color theme="1"/>
        <rFont val="Aptos Narrow"/>
        <family val="2"/>
        <scheme val="minor"/>
      </rPr>
      <t xml:space="preserve">
</t>
    </r>
    <r>
      <rPr>
        <b/>
        <u/>
        <sz val="10"/>
        <color theme="1"/>
        <rFont val="Aptos Narrow"/>
        <family val="2"/>
        <scheme val="minor"/>
      </rPr>
      <t>التقنية :</t>
    </r>
    <r>
      <rPr>
        <b/>
        <sz val="10"/>
        <color theme="1"/>
        <rFont val="Aptos Narrow"/>
        <family val="2"/>
        <scheme val="minor"/>
      </rPr>
      <t xml:space="preserve">
</t>
    </r>
    <r>
      <rPr>
        <sz val="10"/>
        <color theme="1"/>
        <rFont val="Aptos Narrow"/>
        <family val="2"/>
        <scheme val="minor"/>
      </rPr>
      <t xml:space="preserve"> "Dual Inverter Compressor ™"</t>
    </r>
    <r>
      <rPr>
        <b/>
        <sz val="10"/>
        <color theme="1"/>
        <rFont val="Aptos Narrow"/>
        <family val="2"/>
        <scheme val="minor"/>
      </rPr>
      <t xml:space="preserve">
</t>
    </r>
    <r>
      <rPr>
        <b/>
        <u/>
        <sz val="10"/>
        <color theme="1"/>
        <rFont val="Aptos Narrow"/>
        <family val="2"/>
        <scheme val="minor"/>
      </rPr>
      <t>مرشح حماية مزدوج:</t>
    </r>
    <r>
      <rPr>
        <b/>
        <sz val="10"/>
        <color theme="1"/>
        <rFont val="Aptos Narrow"/>
        <family val="2"/>
        <scheme val="minor"/>
      </rPr>
      <t xml:space="preserve">
</t>
    </r>
    <r>
      <rPr>
        <sz val="10"/>
        <color theme="1"/>
        <rFont val="Aptos Narrow"/>
        <family val="2"/>
        <scheme val="minor"/>
      </rPr>
      <t>لتقط مرشح الحماية المزدوجة الغبار الذي يزيد حجمه عن 10 درجات والبكتيريا</t>
    </r>
    <r>
      <rPr>
        <b/>
        <sz val="10"/>
        <color theme="1"/>
        <rFont val="Aptos Narrow"/>
        <family val="2"/>
        <scheme val="minor"/>
      </rPr>
      <t xml:space="preserve">.
</t>
    </r>
    <r>
      <rPr>
        <b/>
        <u/>
        <sz val="10"/>
        <color theme="1"/>
        <rFont val="Aptos Narrow"/>
        <family val="2"/>
        <scheme val="minor"/>
      </rPr>
      <t>خاصية التبريد السريع :</t>
    </r>
    <r>
      <rPr>
        <b/>
        <sz val="10"/>
        <color theme="1"/>
        <rFont val="Aptos Narrow"/>
        <family val="2"/>
        <scheme val="minor"/>
      </rPr>
      <t xml:space="preserve">
</t>
    </r>
    <r>
      <rPr>
        <sz val="10"/>
        <color theme="1"/>
        <rFont val="Aptos Narrow"/>
        <family val="2"/>
        <scheme val="minor"/>
      </rPr>
      <t xml:space="preserve"> يبدأ مكيف الهواء في تبريد الهواء بسرعة باستخدام نطاق التبريد عالي السرعة مع Dual Inverter Compressor ™ ، لذلك فهو يطرد الهواء لمسافة أبعد ويبرد المساحات بشكل أسرع.
نوعية غاز التبريد :
R410A او اعلى 
جودة المنتج تكافىء (جري)</t>
    </r>
  </si>
  <si>
    <r>
      <rPr>
        <b/>
        <u/>
        <sz val="10"/>
        <color theme="1"/>
        <rFont val="Aptos Narrow"/>
        <family val="2"/>
        <scheme val="minor"/>
      </rPr>
      <t>Air Condition Split:</t>
    </r>
    <r>
      <rPr>
        <b/>
        <sz val="10"/>
        <color theme="1"/>
        <rFont val="Aptos Narrow"/>
        <family val="2"/>
        <scheme val="minor"/>
      </rPr>
      <t xml:space="preserve">
</t>
    </r>
    <r>
      <rPr>
        <sz val="10"/>
        <color theme="1"/>
        <rFont val="Aptos Narrow"/>
        <family val="2"/>
        <scheme val="minor"/>
      </rPr>
      <t>Supply and installation of Air Conditions Split type of one and half  ton of Dual Inverter type and control AMP by taking into account supply and installation of a 15 Amp. beam plug as per the following specification</t>
    </r>
    <r>
      <rPr>
        <b/>
        <sz val="10"/>
        <color theme="1"/>
        <rFont val="Aptos Narrow"/>
        <family val="2"/>
        <scheme val="minor"/>
      </rPr>
      <t xml:space="preserve"> 
</t>
    </r>
    <r>
      <rPr>
        <b/>
        <u/>
        <sz val="10"/>
        <color theme="1"/>
        <rFont val="Aptos Narrow"/>
        <family val="2"/>
        <scheme val="minor"/>
      </rPr>
      <t>DIMENSION (W X H X D) MM</t>
    </r>
    <r>
      <rPr>
        <b/>
        <sz val="10"/>
        <color theme="1"/>
        <rFont val="Aptos Narrow"/>
        <family val="2"/>
        <scheme val="minor"/>
      </rPr>
      <t xml:space="preserve">
</t>
    </r>
    <r>
      <rPr>
        <sz val="10"/>
        <color theme="1"/>
        <rFont val="Aptos Narrow"/>
        <family val="2"/>
        <scheme val="minor"/>
      </rPr>
      <t>Indoor 837 × 308 × 189 / Outdoor 717 × 483 × 230</t>
    </r>
    <r>
      <rPr>
        <b/>
        <sz val="10"/>
        <color theme="1"/>
        <rFont val="Aptos Narrow"/>
        <family val="2"/>
        <scheme val="minor"/>
      </rPr>
      <t xml:space="preserve">
</t>
    </r>
    <r>
      <rPr>
        <b/>
        <u/>
        <sz val="10"/>
        <color theme="1"/>
        <rFont val="Aptos Narrow"/>
        <family val="2"/>
        <scheme val="minor"/>
      </rPr>
      <t>MAIN TECHNOLOGY</t>
    </r>
    <r>
      <rPr>
        <b/>
        <sz val="10"/>
        <color theme="1"/>
        <rFont val="Aptos Narrow"/>
        <family val="2"/>
        <scheme val="minor"/>
      </rPr>
      <t xml:space="preserve">
D</t>
    </r>
    <r>
      <rPr>
        <sz val="10"/>
        <color theme="1"/>
        <rFont val="Aptos Narrow"/>
        <family val="2"/>
        <scheme val="minor"/>
      </rPr>
      <t>ual Inverter Compressor</t>
    </r>
    <r>
      <rPr>
        <b/>
        <sz val="10"/>
        <color theme="1"/>
        <rFont val="Aptos Narrow"/>
        <family val="2"/>
        <scheme val="minor"/>
      </rPr>
      <t xml:space="preserve">
</t>
    </r>
    <r>
      <rPr>
        <b/>
        <u/>
        <sz val="10"/>
        <color theme="1"/>
        <rFont val="Aptos Narrow"/>
        <family val="2"/>
        <scheme val="minor"/>
      </rPr>
      <t>Dual Protection Filter</t>
    </r>
    <r>
      <rPr>
        <b/>
        <sz val="10"/>
        <color theme="1"/>
        <rFont val="Aptos Narrow"/>
        <family val="2"/>
        <scheme val="minor"/>
      </rPr>
      <t xml:space="preserve">
</t>
    </r>
    <r>
      <rPr>
        <sz val="10"/>
        <color theme="1"/>
        <rFont val="Aptos Narrow"/>
        <family val="2"/>
        <scheme val="minor"/>
      </rPr>
      <t>The Dual Protection Filter captures dust sizes over 10㎛ and bacteria</t>
    </r>
    <r>
      <rPr>
        <b/>
        <sz val="10"/>
        <color theme="1"/>
        <rFont val="Aptos Narrow"/>
        <family val="2"/>
        <scheme val="minor"/>
      </rPr>
      <t xml:space="preserve">.
</t>
    </r>
    <r>
      <rPr>
        <b/>
        <u/>
        <sz val="10"/>
        <color theme="1"/>
        <rFont val="Aptos Narrow"/>
        <family val="2"/>
        <scheme val="minor"/>
      </rPr>
      <t>Fast Cooling</t>
    </r>
    <r>
      <rPr>
        <b/>
        <sz val="10"/>
        <color theme="1"/>
        <rFont val="Aptos Narrow"/>
        <family val="2"/>
        <scheme val="minor"/>
      </rPr>
      <t xml:space="preserve">
 </t>
    </r>
    <r>
      <rPr>
        <sz val="10"/>
        <color theme="1"/>
        <rFont val="Aptos Narrow"/>
        <family val="2"/>
        <scheme val="minor"/>
      </rPr>
      <t>The air conditioner begins cooling the air fast using its high-speed cooling range with Dual Inverter Compressor™, so it expels air farther and cools spaces faster.
REFRIGERANT
Type or higher	R410A
the quality of condonation equivalent to (Gree conditions)</t>
    </r>
  </si>
  <si>
    <t xml:space="preserve">غرفة الإنعاش:
</t>
  </si>
  <si>
    <t>توريد وتركيب وتشغيل مراوح سقف اقتصادي (ماركه لجراند او مايكافئها) والسعر شامل وتوريد وتركيب مفاتيح كهرباء ومفاقدة التسليك الداخلي والثمن يشمل عمل جميع ما يلزم لانجاز البند بحسب المواصفات وتعليمات المهندس المشرف.</t>
  </si>
  <si>
    <t>توريد وتركيب وتشغيل مراوح سقف اقتصادي (ماركه لجراند او مايكافئها) والسعر شامل وتوريد وتركيب مفاتيح كهرباء بعدد لتنفيذ جميع ما يلزم لانجاز البند بحسب المواصفات وتعليمات المهندس المشرف.</t>
  </si>
  <si>
    <t>قسم الوضع الخارجي</t>
  </si>
  <si>
    <t>زجاج مسلح:
توريد وتركيب زجاج مسلح لابواب الالمنيوم مقاس الزجاج  المسلح (0.75*0.9) متر نوعية ممتازة والسعر يشمل كل ما يلزم لاتمام العمل على الوجه المطلوب حسب تعليمات المهندس المشرف.</t>
  </si>
  <si>
    <t>زجاج مسلح:
توريد وتركيب زجاج مسلح لابواب الالمنيوم مقاس الزجاج  المسلح (0.8*1) متر نوعية ممتازة والسعر يشمل كل ما يلزم لاتمام العمل على الوجه المطلوب حسب تعليمات المهندس المشرف.</t>
  </si>
  <si>
    <r>
      <rPr>
        <b/>
        <u/>
        <sz val="11"/>
        <rFont val="Aptos Narrow"/>
        <family val="2"/>
        <scheme val="minor"/>
      </rPr>
      <t xml:space="preserve"> بلاط سيراميك لارضيات الحمامات :</t>
    </r>
    <r>
      <rPr>
        <b/>
        <sz val="14"/>
        <rFont val="Arial"/>
        <family val="2"/>
      </rPr>
      <t xml:space="preserve">
</t>
    </r>
    <r>
      <rPr>
        <sz val="11"/>
        <rFont val="Aptos Narrow"/>
        <family val="2"/>
        <scheme val="minor"/>
      </rPr>
      <t xml:space="preserve"> توريد وتركيب بلاط سراميك اسباني نوعية ممتازة لارضية الحمام بنفس اللون الحالي ,والعمل يشمل قشع البلاط القديم ويثبت على مونة إسمنتية بنسبة خلط لا تقل عن (1:3) وتشريب الفواصل بالاسمنت الابيض، طبقا للمواصفات وتعليمات المهندس المشرف</t>
    </r>
  </si>
  <si>
    <t>غرفة التضميد</t>
  </si>
  <si>
    <r>
      <t xml:space="preserve">اعمال دهان:
</t>
    </r>
    <r>
      <rPr>
        <sz val="11"/>
        <rFont val="Aptos Display"/>
        <family val="2"/>
        <scheme val="major"/>
      </rPr>
      <t xml:space="preserve">توريد وتنفيد دهان زيتي للجدران الداخلية نوعية ممتازه وجه اساس وثلاثة اوجة باللون المطلوب مع الصنفرة، وعمل كل مايلزم بحسب المواصفات وتعليمات المهندس المشرف . </t>
    </r>
  </si>
  <si>
    <t>بالمتر مربع :اعمال السقف المستعار.
توريد وتنفيذ اعمال الاسقف المستعارة (60*60)سم  نوع فيبر (بلاستيك) نوعية ممتازة قابلة للتنظيف حيث العمل يشمل توريد وتركيب نظام التعليق بارتفاعات 50سم و30 سم والاكسسوارات وكافة السكك والحمالات وبلاطات الاسقف بأنواعها وبالسماكات والنوعيات التي توضحها المخططات والمواصفات وعلى أن تكون من اجود الانواع بالاضافة إلى التنسيق بين البدايات والنهايات وتوزيع وحدات الانارة  حسب المواصفات وتعليمات المهندس المشرف.</t>
  </si>
  <si>
    <t>توريد وتركيب كالون باب خشب (مجموعة قفل كاملة):
توريد وتركيب  كالون باب خشب متكاملة عالية الجودة (شاملة المقبض، القفل، والقلب/الاسطوانة، والمفتاح) تتناسب مع الأبواب الخشبية الداخلية, يشمل العمل: إزالة كالون الباب الحالي من النوع "الرمان الدائري". ويشمل أيضاً أعمال الترميم والتعديل اللازمة لمكان تثبيت الكالون على حافة الباب وإطار الباب (حشوة وتقوية مكان الكالون القديم) ليتناسب تمامًا مع مقاسات وتثبيت الكالون الجديد، لضمان مظهر نهائي متناسق. يشمل الثمن كافة المواد وجميع ما يلزم لإتمام العمل على أكمل وجه وفقاً لتعليمات المهندس المشرف.</t>
  </si>
  <si>
    <t>Supply and Installation of Wooden Door Lockset (Complete Lock Assembly):
Supply and installation of a high-quality, complete wooden door lockset (including handle, lock mechanism, cylinder, and key) suitable for internal wooden doors. The work includes removing the existing “round knob” type lock, as well as carrying out the necessary repair and modification works on the door edge and frame (filling and reinforcing the old lock area) to ensure proper fitting and alignment of the new lockset, providing a neat and uniform final appearance. The price includes all materials, labor, and any requirements needed to complete the work in full compliance with the supervising engineer’s instructions</t>
  </si>
  <si>
    <t>اعمال التشطيبات</t>
  </si>
  <si>
    <t>توريد وتركيب وتثبيت شبك نامس من حديد غير قابل للصدأ لنوافذ المنيوم ، عرض النافذة 1.10م - ارتفاعها 1.60م من التثبيت والتكتيم الجيد وكل مايلزم لانهاء العمل حسب المواصفات وتعليمات المهندس المشرف.</t>
  </si>
  <si>
    <t>Supply, install, and fix a non-stainless iron mosquito net for aluminum windows, width of the window 1.10 m and a height of 1.60 m.</t>
  </si>
  <si>
    <t>اعمال الالمونيوم والزجاج</t>
  </si>
  <si>
    <t>زجاج للنوافذ:
توريد وتركيب زجاج لنوافذ الالمونيوم مقاس الزجاج (1.60*1.10) متر نوعية ممتازة والسعر يشمل كل ما يلزم لاتمام العمل على الوجه المطلوب حسب تعليمات المهندس المشرف.</t>
  </si>
  <si>
    <t>اعمال الدهان لقسم التغذية العلاجية:
توريد وتنفيد دهان زيتي للجدران الداخلية نوعية ممتازه وجه اساس وثلاثة اوجة باللون المطلوب مع الصنفرة، وعمل كل مايلزم بحسب المواصفات وتعليمات المهندس المشرف</t>
  </si>
  <si>
    <t>أعمال الدهان لغرفة المختبر:
توريد وتنفيد دهان زيتي للجدران الداخلية نوعية ممتازه وجه اساس وثلاثة اوجة باللون المطلوب مع الصنفرة، وعمل كل مايلزم بحسب المواصفات وتعليمات المهندس المشرف</t>
  </si>
  <si>
    <t>توريد وتركيب وتشغيل مأخذ سوكت خارجي إضافي ( 13 امبير) ماركه لجراند او ما يكافئها والسعر شامل اعمال ترونكي مع العلبه وتوصيلها لأقرب مصدر كهربائي وتنفيذ جميع ما يلزم لانجاز البند بحسب المواصفات وتعليمات المهندس المشرف.</t>
  </si>
  <si>
    <t>توريد وتركيب واستبدال مقابض مع  المغلقه والقلب قطعه واحد لابواب المنيوم بنفس لون الابواب السابقة.</t>
  </si>
  <si>
    <r>
      <rPr>
        <b/>
        <u/>
        <sz val="11"/>
        <rFont val="Aptos Narrow"/>
        <family val="2"/>
        <scheme val="minor"/>
      </rPr>
      <t>توريد وتركيب صندوق طرد(سيفون):</t>
    </r>
    <r>
      <rPr>
        <b/>
        <sz val="14"/>
        <rFont val="Arial"/>
        <family val="2"/>
      </rPr>
      <t xml:space="preserve">
</t>
    </r>
    <r>
      <rPr>
        <sz val="11"/>
        <rFont val="Aptos Narrow"/>
        <family val="2"/>
        <scheme val="minor"/>
      </rPr>
      <t>توريد وتركيب صندوق الطرد (سيفون) للحمامات وجميع اكسسواراته، والعمل يشمل توريد وتركيب محابس الزاوية لخزان الطرد مع جميع توصيلات الصرف الصحي حتى غرفة التفتيش حسب الأصول الفنية والهندسية وتوجيهات المهندس المشرف.</t>
    </r>
  </si>
  <si>
    <r>
      <t xml:space="preserve">ceramics squat toilet:
</t>
    </r>
    <r>
      <rPr>
        <sz val="11"/>
        <color theme="1"/>
        <rFont val="Aptos Narrow"/>
        <family val="2"/>
        <scheme val="minor"/>
      </rPr>
      <t>Supply and installation of an Arabic toilet in the required color, ceramics, excellent quality, with an siphon box for bathrooms and all its accessories. the work includes the supply and installation of corner valves for the flush tank with all sewage connections to the manhole in accordance with the technical and engineering principles and directions of the supervising engineer.</t>
    </r>
  </si>
  <si>
    <t>زجاج للنوافذ:
توريد وتركيب زجاج لنوافذ الالمونيوم للحمام مقاس الزجاج (0.6*0.5) متر نوعية ممتازة والسعر يشمل كل ما يلزم لاتمام العمل على الوجه المطلوب حسب تعليمات المهندس المشرف.</t>
  </si>
  <si>
    <r>
      <t xml:space="preserve">توريد وتركيب باب المنيوم للحمام (0.88*2.1)م :
 توريد وتركيب أبواب ألمنيوم أبيض مرصوص بابعاد (0.82*2.1)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t>
    </r>
    <r>
      <rPr>
        <b/>
        <sz val="11"/>
        <color theme="1"/>
        <rFont val="Times New Roman"/>
        <family val="1"/>
      </rPr>
      <t>والعمل يشمل ازاله الباب الخشب مع الاخد بعين الاعتبار تليسس منطقه فيارة الخشب</t>
    </r>
    <r>
      <rPr>
        <sz val="11"/>
        <color theme="1"/>
        <rFont val="Times New Roman"/>
        <family val="1"/>
      </rPr>
      <t xml:space="preserve"> وعمل وكل مايلزم لاتمام البند على اكمل وجهة وفقاً المواصفات والأصول الفنية والمصنعية والشروط والتعليمات وتوجيهات مهندس المنظمة المشرف</t>
    </r>
  </si>
  <si>
    <r>
      <rPr>
        <b/>
        <u/>
        <sz val="11"/>
        <rFont val="Aptos Narrow"/>
        <family val="2"/>
        <scheme val="minor"/>
      </rPr>
      <t>توريد وتركيب مرحاض عربي مع صندوق طرد:</t>
    </r>
    <r>
      <rPr>
        <b/>
        <sz val="14"/>
        <rFont val="Arial"/>
        <family val="2"/>
      </rPr>
      <t xml:space="preserve">
</t>
    </r>
    <r>
      <rPr>
        <sz val="11"/>
        <rFont val="Aptos Narrow"/>
        <family val="2"/>
        <scheme val="minor"/>
      </rPr>
      <t>توريد وتركيب مرحاض عربي باللون المطلوب خزف نوعية ممتازة مع صندوق الطرد (سيفون) للحمام وجميع اكسسواراته، والعمل يشمل ازاله الكرسي القديم و توريد وتركيب محابس الزاوية لخزان الطرد مع جميع توصيلات الصرف الصحي حتى غرفة التفتيش حسب الأصول الفنية والهندسية وتوجيهات المهندس المشرف.</t>
    </r>
  </si>
  <si>
    <r>
      <t xml:space="preserve">ceramics squat toilet:
</t>
    </r>
    <r>
      <rPr>
        <sz val="11"/>
        <color theme="1"/>
        <rFont val="Aptos Narrow"/>
        <family val="2"/>
        <scheme val="minor"/>
      </rPr>
      <t>Supply and installation of an Arabic toilet in the required color, ceramics, excellent quality, with an siphon box for bathrooms and all its accessories for 2 bathrooms, and the work includesrevome the old one and supply and installation of corner valves for the flush tank with all sewage connections to the manhole in accordance with the technical and engineering principles and directions of the supervising engineer.</t>
    </r>
  </si>
  <si>
    <r>
      <rPr>
        <b/>
        <sz val="11"/>
        <rFont val="Times New Roman"/>
        <family val="1"/>
      </rPr>
      <t>توريد وتنفيذ حنفيه استيل:-</t>
    </r>
    <r>
      <rPr>
        <sz val="11"/>
        <rFont val="Times New Roman"/>
        <family val="1"/>
      </rPr>
      <t xml:space="preserve"> 
توريد وتنفيذ حنفية استيل نوع نيكل كروم تركب على الجدار للمغسلة  1/2  هنش سعر يشمل التوريد وتوصل الحنفي بماسورة المياة وكل ما يلزم لأتمام العمل على الوجه المطلوب حسب تعليمات المهندس المشرف. </t>
    </r>
  </si>
  <si>
    <r>
      <rPr>
        <b/>
        <sz val="11"/>
        <rFont val="Times New Roman"/>
        <family val="1"/>
      </rPr>
      <t>Supplying and implementing a faucet:-</t>
    </r>
    <r>
      <rPr>
        <sz val="11"/>
        <rFont val="Times New Roman"/>
        <family val="1"/>
      </rPr>
      <t xml:space="preserve">
Supplying and implementing a faucet for the hand washing, type nickel chrome 1/2 inch. The price includes the supply and the connection of the faucet to the water pipe and all that is needed to complete the work in the required manner. As instructed by the supervising engineer.</t>
    </r>
  </si>
  <si>
    <t>اعمال التكييف</t>
  </si>
  <si>
    <t>توريد وتركيب واستبدال مقابض مع  المغلقه والقلب قطعه واحد لنوافذ المنيوم بنفس لون النافذة السابقة.</t>
  </si>
  <si>
    <t>توريد وتركيب واستبدال مقابض مع  المغلقه والقلب لابواب المنيوم بنفس لون الابواب السابقة.</t>
  </si>
  <si>
    <r>
      <rPr>
        <b/>
        <u/>
        <sz val="11"/>
        <rFont val="Aptos Narrow"/>
        <family val="2"/>
        <scheme val="minor"/>
      </rPr>
      <t xml:space="preserve"> بلاط سيراميك لجدارن حمام الصحة الانجابية "مقطوعية":</t>
    </r>
    <r>
      <rPr>
        <b/>
        <u/>
        <sz val="14"/>
        <rFont val="Arial"/>
        <family val="2"/>
      </rPr>
      <t xml:space="preserve">
</t>
    </r>
    <r>
      <rPr>
        <sz val="11"/>
        <rFont val="Aptos Narrow"/>
        <family val="2"/>
        <scheme val="minor"/>
      </rPr>
      <t xml:space="preserve"> توريد وتركيب بلاط سراميك اسباني نوعية ممتازة لون ابيض لجدران الحمام لمقطع مساحته (0.165متر مربع) ويشمل عمل طرطشة غنية بالاسمنت ويثبت على مونة إسمنتية بنسبة خلط لا تقل عن (1:3) وتشريب الفواصل بالاسمنت الابيض، طبقا للمواصفات وتعليمات المهندس المشرف.</t>
    </r>
  </si>
  <si>
    <r>
      <rPr>
        <b/>
        <u/>
        <sz val="11"/>
        <rFont val="Times New Roman"/>
        <family val="1"/>
      </rPr>
      <t>شفاط للحمام:</t>
    </r>
    <r>
      <rPr>
        <sz val="11"/>
        <rFont val="Times New Roman"/>
        <family val="1"/>
      </rPr>
      <t xml:space="preserve">
توريد وتركيب مروحه شفاط للحمام وتركيبها وتوصليها بالكهرباء والعمل يشمل قص الزجاج ان لزم بما يتناسب مع الشفاط مع عمل كبس كهربائي و كل ما يلزم لاتمام العمل على الوجه المطلوب حسب تعليمات المهندس المشرف.</t>
    </r>
  </si>
  <si>
    <r>
      <rPr>
        <b/>
        <sz val="11"/>
        <rFont val="Times New Roman"/>
        <family val="1"/>
      </rPr>
      <t>توريد وتنفيذ حنفيه خلاط:-</t>
    </r>
    <r>
      <rPr>
        <sz val="11"/>
        <rFont val="Times New Roman"/>
        <family val="1"/>
      </rPr>
      <t xml:space="preserve"> 
توريد وتنفيذ حنفية استيل نوع خلاط نيكل كروم تركب على المغسلة و السعر يشمل المحبس ولي ماء وتوصل الحنفي بماسورة المياة وكل ما يلزم لأتمام العمل على الوجه المطلوب حسب تعليمات المهندس المشرف. </t>
    </r>
  </si>
  <si>
    <t>أعمال الدهان لغرفة الولادة:
توريد وتنفيد دهان مائي لأسقف للجدران الداخلية نوعية ممتازه وجه اساس وثلاثة اوجة باللون المطلوب مع الصنفرة، وعمل كل مايلزم بحسب المواصفات وتعليمات المهندس المشرف</t>
  </si>
  <si>
    <r>
      <rPr>
        <b/>
        <u/>
        <sz val="11"/>
        <rFont val="Aptos Narrow"/>
        <family val="2"/>
        <scheme val="minor"/>
      </rPr>
      <t>قاطع المونيوم لغرفة الولادة :</t>
    </r>
    <r>
      <rPr>
        <sz val="11"/>
        <rFont val="Aptos Narrow"/>
        <family val="2"/>
        <scheme val="minor"/>
      </rPr>
      <t xml:space="preserve">
توريد وتركيب قاطع المونيوم بارتفاع 1.90 متر مع عدد 2 قوائم قطاع المنيوم بارتفاع من الارض 0.5 متر وبعرض 2.40 متر نوعية ممتازة كيت بلت دبل  يكون الحلق قطاع المونيوم، وسمك الألومنيوم لا يقل عن (1.8) مم، وجميع الخردوات من مفصلات ومغالق نوعية ممتازة وأصلية مع تثبيت الحلوق بالجدران بعدد ثلاث نقاط من كل جانب على الاقل بخوابير مناسبة ،وتثبيت أجزاءه مع بعضها البعض جيداً وجميع ما يلزم  مع تعبئة الفراغات بالسلكون ان وجدت, حسب المواصفات وتعليمات المهندس المشرف.</t>
    </r>
  </si>
  <si>
    <t>توريد وتنفيذ فريم المنيوم لعمل شبك نامس , عرض النافذة 1.10متر ارتفاعها 1.60 متر, وعمل كل ما يلزم لانهاء العمل حسب المواصفات وتعليمات المهندس المشرف.</t>
  </si>
  <si>
    <r>
      <rPr>
        <b/>
        <sz val="11"/>
        <rFont val="Times New Roman"/>
        <family val="1"/>
      </rPr>
      <t>توريد وتنفيذ حنفيه خلاط جدار:-</t>
    </r>
    <r>
      <rPr>
        <sz val="11"/>
        <rFont val="Times New Roman"/>
        <family val="1"/>
      </rPr>
      <t xml:space="preserve"> 
توريد وتنفيذ حنفية استيل نوع خلاط نيكل كروم تركب على الجدار و السعر يشمل توصل الحنفي بماسورة المياة وكل ما يلزم لأتمام العمل على الوجه المطلوب حسب تعليمات المهندس المشرف. </t>
    </r>
  </si>
  <si>
    <t>توريد وتركيب مفتاح تشغيل مروحه (ماركه لجراند او مايكافئها) والسعر شامل لتنفيذ جميع ما يلزم لانجاز البند بحسب المواصفات وتعليمات المهندس المشرف.</t>
  </si>
  <si>
    <t>توريد وتركيب عاكس اسود لتلبيس زجاج النافدة للتعتيم ,عرض النافذة 1.10م - ارتفاعها 1.60م</t>
  </si>
  <si>
    <t>توريد وتركيب مفصلات للباب الخشبي (Swing/Double Action Hinges):
توريد وتركيب مفصلات خاصة بـ باب خشبي بدرفتين (أبعاد 1.40 × 2.05 متر) تسمح بفتح الباب في الاتجاهين (دفع وسحب). يشمل البند توريد وتركيب مجموعه ستة (6) مفصلات مزدوجة الحركة (3 مفصلات لكل درفة باب). يجب أن تكون المفصلات من نوع عالي التحمل، ذات جودة ممتازة، ومناسبة لوزن وأبعاد الدرف. يشمل الثمن ازاله المفصلات القديمه و كافة أعمال التثبيت، والمسامير، والتجهيزات وجميع ما يلزم لتنفيذ العمل  على أكمل وجه ووفقاً لتعليمات المهندس المشرف.</t>
  </si>
  <si>
    <t>اعمال الحمامات والمغاسل</t>
  </si>
  <si>
    <t>توريد وتركيب حامل صابون سائل يثبت على الحائط:
توريد وتركيب موزع صابون سائل (Soap Dispenser) عالي الجودة، من النوع المخصص للتثبيت على الحائط (Wall-Mounted)، ومصنوع من مادة مقاومة للصدأ والتآكل البلاستيك المقوى. يشمل الثمن كافة أعمال التثبيت، والمسامير، وجميع أدوات الربط اللازمة لتركيبه بشكل محكم وثابت، وكل ما يلزم لإتمام العمل على أكمل وجه ووفقاً لتعليمات المهندس المشرف.</t>
  </si>
  <si>
    <r>
      <rPr>
        <b/>
        <u/>
        <sz val="11"/>
        <rFont val="Times New Roman"/>
        <family val="1"/>
      </rPr>
      <t>Supply and Installation of Wall-Mounted Liquid Soap Dispenser:</t>
    </r>
    <r>
      <rPr>
        <sz val="11"/>
        <rFont val="Times New Roman"/>
        <family val="1"/>
      </rPr>
      <t xml:space="preserve">
Supply and installation of a high-quality liquid soap dispenser (Wall-Mounted type), manufactured from a corrosion and rust-resistant material, specifically reinforced plastic. The price shall be inclusive of all installation works, screws, and all necessary fixing accessories required for secure and rigid mounting, as well as everything necessary to complete the work to the highest standard and in accordance with the instructions of the Supervising Engineer.</t>
    </r>
  </si>
  <si>
    <t>توريد وتركيب محبس إغلاق (زاوية) مع لي ماء مرن لسخان الماء:
توريد وتركيب محبس إغلاق (Angle Valve/Stop Cock) مقاس 1/2 هنش، من النحاس المطلي بالكروم، مخصص للتحكم في خط تغذية الماء البارد للسخان. يشمل البند أيضاً توريد وتركيب لي ماء مرن من نوعية ممتازة ومقاومة للحرارة والضغط، لربط المحبس بمدخل السخان وجميع ما يلزم لإتمام العمل على أكمل وجه ووفقاً لتعليمات المهندس المشرف.</t>
  </si>
  <si>
    <r>
      <rPr>
        <b/>
        <u/>
        <sz val="11"/>
        <rFont val="Times New Roman"/>
        <family val="1"/>
      </rPr>
      <t>Supply and Installation of Angle Stop Valve with Flexible Water Connector:</t>
    </r>
    <r>
      <rPr>
        <sz val="11"/>
        <rFont val="Times New Roman"/>
        <family val="1"/>
      </rPr>
      <t xml:space="preserve">
Supply and installation of an Angle Valve/Stop Cock of 1/2 inch size, made of chrome-plated brass, specifically designated for controlling the cold water supply line to the water heater. The item also includes the supply and installation of a high-quality Flexible Water Connector that is resistant to heat and pressure, for connecting the valve to the water heater inlet. The price includde all necessary materials and to complete the work in accordance with the instructions of the Supervising Engineer.</t>
    </r>
  </si>
  <si>
    <r>
      <rPr>
        <b/>
        <u/>
        <sz val="10"/>
        <color theme="1"/>
        <rFont val="Aptos Narrow"/>
        <family val="2"/>
        <scheme val="minor"/>
      </rPr>
      <t>Gyn and Obstetric Dep.
Air Condition Split:</t>
    </r>
    <r>
      <rPr>
        <b/>
        <sz val="10"/>
        <color theme="1"/>
        <rFont val="Aptos Narrow"/>
        <family val="2"/>
        <scheme val="minor"/>
      </rPr>
      <t xml:space="preserve">
</t>
    </r>
    <r>
      <rPr>
        <sz val="10"/>
        <color theme="1"/>
        <rFont val="Aptos Narrow"/>
        <family val="2"/>
        <scheme val="minor"/>
      </rPr>
      <t>Supply and installation of Air Conditions Split type of one and half  ton of Dual Inverter type and control AMP by taking into account supply and installation of a 15 Amp. beam plug as per the following specification</t>
    </r>
    <r>
      <rPr>
        <b/>
        <sz val="10"/>
        <color theme="1"/>
        <rFont val="Aptos Narrow"/>
        <family val="2"/>
        <scheme val="minor"/>
      </rPr>
      <t xml:space="preserve"> 
</t>
    </r>
    <r>
      <rPr>
        <b/>
        <u/>
        <sz val="10"/>
        <color theme="1"/>
        <rFont val="Aptos Narrow"/>
        <family val="2"/>
        <scheme val="minor"/>
      </rPr>
      <t>DIMENSION (W X H X D) MM</t>
    </r>
    <r>
      <rPr>
        <b/>
        <sz val="10"/>
        <color theme="1"/>
        <rFont val="Aptos Narrow"/>
        <family val="2"/>
        <scheme val="minor"/>
      </rPr>
      <t xml:space="preserve">
</t>
    </r>
    <r>
      <rPr>
        <sz val="10"/>
        <color theme="1"/>
        <rFont val="Aptos Narrow"/>
        <family val="2"/>
        <scheme val="minor"/>
      </rPr>
      <t>Indoor 837 × 308 × 189 / Outdoor 717 × 483 × 230</t>
    </r>
    <r>
      <rPr>
        <b/>
        <sz val="10"/>
        <color theme="1"/>
        <rFont val="Aptos Narrow"/>
        <family val="2"/>
        <scheme val="minor"/>
      </rPr>
      <t xml:space="preserve">
</t>
    </r>
    <r>
      <rPr>
        <b/>
        <u/>
        <sz val="10"/>
        <color theme="1"/>
        <rFont val="Aptos Narrow"/>
        <family val="2"/>
        <scheme val="minor"/>
      </rPr>
      <t>MAIN TECHNOLOGY</t>
    </r>
    <r>
      <rPr>
        <b/>
        <sz val="10"/>
        <color theme="1"/>
        <rFont val="Aptos Narrow"/>
        <family val="2"/>
        <scheme val="minor"/>
      </rPr>
      <t xml:space="preserve">
D</t>
    </r>
    <r>
      <rPr>
        <sz val="10"/>
        <color theme="1"/>
        <rFont val="Aptos Narrow"/>
        <family val="2"/>
        <scheme val="minor"/>
      </rPr>
      <t>ual Inverter Compressor</t>
    </r>
    <r>
      <rPr>
        <b/>
        <sz val="10"/>
        <color theme="1"/>
        <rFont val="Aptos Narrow"/>
        <family val="2"/>
        <scheme val="minor"/>
      </rPr>
      <t xml:space="preserve">
</t>
    </r>
    <r>
      <rPr>
        <b/>
        <u/>
        <sz val="10"/>
        <color theme="1"/>
        <rFont val="Aptos Narrow"/>
        <family val="2"/>
        <scheme val="minor"/>
      </rPr>
      <t>Dual Protection Filter</t>
    </r>
    <r>
      <rPr>
        <b/>
        <sz val="10"/>
        <color theme="1"/>
        <rFont val="Aptos Narrow"/>
        <family val="2"/>
        <scheme val="minor"/>
      </rPr>
      <t xml:space="preserve">
</t>
    </r>
    <r>
      <rPr>
        <sz val="10"/>
        <color theme="1"/>
        <rFont val="Aptos Narrow"/>
        <family val="2"/>
        <scheme val="minor"/>
      </rPr>
      <t>The Dual Protection Filter captures dust sizes over 10㎛ and bacteria</t>
    </r>
    <r>
      <rPr>
        <b/>
        <sz val="10"/>
        <color theme="1"/>
        <rFont val="Aptos Narrow"/>
        <family val="2"/>
        <scheme val="minor"/>
      </rPr>
      <t xml:space="preserve">.
</t>
    </r>
    <r>
      <rPr>
        <b/>
        <u/>
        <sz val="10"/>
        <color theme="1"/>
        <rFont val="Aptos Narrow"/>
        <family val="2"/>
        <scheme val="minor"/>
      </rPr>
      <t>Fast Cooling</t>
    </r>
    <r>
      <rPr>
        <b/>
        <sz val="10"/>
        <color theme="1"/>
        <rFont val="Aptos Narrow"/>
        <family val="2"/>
        <scheme val="minor"/>
      </rPr>
      <t xml:space="preserve">
 </t>
    </r>
    <r>
      <rPr>
        <sz val="10"/>
        <color theme="1"/>
        <rFont val="Aptos Narrow"/>
        <family val="2"/>
        <scheme val="minor"/>
      </rPr>
      <t>The air conditioner begins cooling the air fast using its high-speed cooling range with Dual Inverter Compressor™, so it expels air farther and cools spaces faster.
REFRIGERANT
Type or higher	R410A
the quality of condonation equivalent to (Gree conditions)</t>
    </r>
  </si>
  <si>
    <r>
      <rPr>
        <b/>
        <u/>
        <sz val="11"/>
        <rFont val="Aptos Narrow"/>
        <family val="2"/>
        <scheme val="minor"/>
      </rPr>
      <t>لمبة 25 وااط:</t>
    </r>
    <r>
      <rPr>
        <sz val="11"/>
        <rFont val="Aptos Narrow"/>
        <family val="2"/>
        <scheme val="minor"/>
      </rPr>
      <t xml:space="preserve">
توريد وتركيب لمبات اضاءة عادية 25 وات اقتصاديه سقفية تثبت بالسقف مع القاعده، نوعية ممتازة والثمن يشمل مفاقده التسليك الداخلي و كل مايلزم لانهاء العمل حسب المواصفات وتعليمات المهندس المشرف.</t>
    </r>
  </si>
  <si>
    <r>
      <rPr>
        <b/>
        <u/>
        <sz val="11"/>
        <color theme="1"/>
        <rFont val="Aptos Narrow"/>
        <family val="2"/>
        <scheme val="minor"/>
      </rPr>
      <t>Lam 25w:</t>
    </r>
    <r>
      <rPr>
        <sz val="11"/>
        <color theme="1"/>
        <rFont val="Aptos Narrow"/>
        <family val="2"/>
        <scheme val="minor"/>
      </rPr>
      <t xml:space="preserve">
Supplying and installing  ceiling-bulb lamp 25 w  ecnomic, excellent quality, and connected to the solar energy system, according to the specifications and instructions of the supervising engineer. </t>
    </r>
  </si>
  <si>
    <t>توريد وتنفيذ فريم المنيوم لعمل شبك نامس , عرض النافذة 1.10متر ارتفاعها 1.15 متر, وعمل كل ما يلزم لانهاء العمل حسب المواصفات وتعليمات المهندس المشرف.</t>
  </si>
  <si>
    <t>توريد وتركيب وتثبيت شبك نامس من حديد غير قابل للصدأ لنوافذ المنيوم ، عرض النافذة 1.10م - ارتفاعها 1.15م من التثبيت والتكتيم الجيد وكل مايلزم لانهاء العمل حسب المواصفات وتعليمات المهندس المشرف.</t>
  </si>
  <si>
    <r>
      <rPr>
        <b/>
        <u/>
        <sz val="11"/>
        <rFont val="Times New Roman"/>
        <family val="1"/>
      </rPr>
      <t>شفاط للحمام:</t>
    </r>
    <r>
      <rPr>
        <sz val="11"/>
        <rFont val="Times New Roman"/>
        <family val="1"/>
      </rPr>
      <t xml:space="preserve">
توريد وتركيب مروحه شفاط للحمام مقاس 20*20 وتركيبها وتوصليها بالكهرباء والعمل يشمل قص الزجاج ان لزم بما يتناسب مع الشفاط مع عمل كبس كهربائي و كل ما يلزم لاتمام العمل على الوجه المطلوب حسب تعليمات المهندس المشرف.</t>
    </r>
  </si>
  <si>
    <r>
      <rPr>
        <b/>
        <u/>
        <sz val="10"/>
        <color theme="1"/>
        <rFont val="Aptos Narrow"/>
        <family val="2"/>
        <scheme val="minor"/>
      </rPr>
      <t>قسم غرفة الحاضنة:
مكيف تبريد اسبليت:</t>
    </r>
    <r>
      <rPr>
        <b/>
        <sz val="10"/>
        <color theme="1"/>
        <rFont val="Aptos Narrow"/>
        <family val="2"/>
        <scheme val="minor"/>
      </rPr>
      <t xml:space="preserve">
</t>
    </r>
    <r>
      <rPr>
        <sz val="10"/>
        <color theme="1"/>
        <rFont val="Aptos Narrow"/>
        <family val="2"/>
        <scheme val="minor"/>
      </rPr>
      <t>توريد وتركيب مكيف هواء نوع إسبلت بسعة 1.5 طن ويمتاز بالتحكم بالامبير وبوجود انفرتر مزدوج مع الأخذ بعين الإعتبار توريد وتركيب بيم بلاك سعة ١٥ أمبير بحسب الموصفات</t>
    </r>
    <r>
      <rPr>
        <b/>
        <sz val="10"/>
        <color theme="1"/>
        <rFont val="Aptos Narrow"/>
        <family val="2"/>
        <scheme val="minor"/>
      </rPr>
      <t xml:space="preserve">:
</t>
    </r>
    <r>
      <rPr>
        <b/>
        <u/>
        <sz val="10"/>
        <color theme="1"/>
        <rFont val="Aptos Narrow"/>
        <family val="2"/>
        <scheme val="minor"/>
      </rPr>
      <t>الابعاد  (العرض × الارتفاع × العمق) ملم</t>
    </r>
    <r>
      <rPr>
        <b/>
        <sz val="10"/>
        <color theme="1"/>
        <rFont val="Aptos Narrow"/>
        <family val="2"/>
        <scheme val="minor"/>
      </rPr>
      <t xml:space="preserve">
</t>
    </r>
    <r>
      <rPr>
        <sz val="10"/>
        <color theme="1"/>
        <rFont val="Aptos Narrow"/>
        <family val="2"/>
        <scheme val="minor"/>
      </rPr>
      <t>داخلي 837 × 308 × 189 / خارجي 717 × 483 × 230</t>
    </r>
    <r>
      <rPr>
        <b/>
        <sz val="10"/>
        <color theme="1"/>
        <rFont val="Aptos Narrow"/>
        <family val="2"/>
        <scheme val="minor"/>
      </rPr>
      <t xml:space="preserve">
</t>
    </r>
    <r>
      <rPr>
        <b/>
        <u/>
        <sz val="10"/>
        <color theme="1"/>
        <rFont val="Aptos Narrow"/>
        <family val="2"/>
        <scheme val="minor"/>
      </rPr>
      <t>التقنية :</t>
    </r>
    <r>
      <rPr>
        <b/>
        <sz val="10"/>
        <color theme="1"/>
        <rFont val="Aptos Narrow"/>
        <family val="2"/>
        <scheme val="minor"/>
      </rPr>
      <t xml:space="preserve">
</t>
    </r>
    <r>
      <rPr>
        <sz val="10"/>
        <color theme="1"/>
        <rFont val="Aptos Narrow"/>
        <family val="2"/>
        <scheme val="minor"/>
      </rPr>
      <t xml:space="preserve"> "Dual Inverter Compressor ™"</t>
    </r>
    <r>
      <rPr>
        <b/>
        <sz val="10"/>
        <color theme="1"/>
        <rFont val="Aptos Narrow"/>
        <family val="2"/>
        <scheme val="minor"/>
      </rPr>
      <t xml:space="preserve">
</t>
    </r>
    <r>
      <rPr>
        <b/>
        <u/>
        <sz val="10"/>
        <color theme="1"/>
        <rFont val="Aptos Narrow"/>
        <family val="2"/>
        <scheme val="minor"/>
      </rPr>
      <t>مرشح حماية مزدوج:</t>
    </r>
    <r>
      <rPr>
        <b/>
        <sz val="10"/>
        <color theme="1"/>
        <rFont val="Aptos Narrow"/>
        <family val="2"/>
        <scheme val="minor"/>
      </rPr>
      <t xml:space="preserve">
</t>
    </r>
    <r>
      <rPr>
        <sz val="10"/>
        <color theme="1"/>
        <rFont val="Aptos Narrow"/>
        <family val="2"/>
        <scheme val="minor"/>
      </rPr>
      <t>لتقط مرشح الحماية المزدوجة الغبار الذي يزيد حجمه عن 10 درجات والبكتيريا</t>
    </r>
    <r>
      <rPr>
        <b/>
        <sz val="10"/>
        <color theme="1"/>
        <rFont val="Aptos Narrow"/>
        <family val="2"/>
        <scheme val="minor"/>
      </rPr>
      <t xml:space="preserve">.
</t>
    </r>
    <r>
      <rPr>
        <b/>
        <u/>
        <sz val="10"/>
        <color theme="1"/>
        <rFont val="Aptos Narrow"/>
        <family val="2"/>
        <scheme val="minor"/>
      </rPr>
      <t>خاصية التبريد السريع :</t>
    </r>
    <r>
      <rPr>
        <b/>
        <sz val="10"/>
        <color theme="1"/>
        <rFont val="Aptos Narrow"/>
        <family val="2"/>
        <scheme val="minor"/>
      </rPr>
      <t xml:space="preserve">
</t>
    </r>
    <r>
      <rPr>
        <sz val="10"/>
        <color theme="1"/>
        <rFont val="Aptos Narrow"/>
        <family val="2"/>
        <scheme val="minor"/>
      </rPr>
      <t xml:space="preserve"> يبدأ مكيف الهواء في تبريد الهواء بسرعة باستخدام نطاق التبريد عالي السرعة مع Dual Inverter Compressor ™ ، لذلك فهو يطرد الهواء لمسافة أبعد ويبرد المساحات بشكل أسرع.
نوعية غاز التبريد :
R410A او اعلى 
جودة المنتج تكافىء (جري)</t>
    </r>
  </si>
  <si>
    <t>اعمال الدهان لسلم الدرج:
توريد وتنفيد دهان زيتي للجدران الداخلية نوعية ممتازه وجه اساس وثلاثة اوجة باللون المطلوب مع الصنفرة، وعمل كل مايلزم بحسب المواصفات وتعليمات المهندس المشرف</t>
  </si>
  <si>
    <t>زجاج للنوافذ:
توريد وتركيب زجاج لنوافذ الالمونيوم مقاس الزجاج (1.5*0.8) متر نوعية ممتازة والسعر يشمل كل ما يلزم لاتمام العمل على الوجه المطلوب حسب تعليمات المهندس المشرف.</t>
  </si>
  <si>
    <r>
      <rPr>
        <b/>
        <sz val="11"/>
        <rFont val="Times New Roman"/>
        <family val="1"/>
      </rPr>
      <t xml:space="preserve">توريد وتركيب خزان مياه علوي بلاستيك سعة 2000 لتر:- </t>
    </r>
    <r>
      <rPr>
        <sz val="11"/>
        <rFont val="Times New Roman"/>
        <family val="1"/>
      </rPr>
      <t xml:space="preserve">
توريد وتركيب خزان مياه علوي بلاستيك سعة 2000 لتر  ويشمل الثمن توفير وتركيب كل التجهيزات والصمامات اللازمه ( محابس من النحاس الصافي ، عوامه ) وتوريد وتركيب حزام حديدي لتثبيت الخزان ويثبت بمسامير في سطح السفف وكل مايلزم لعملية التثبيت فوق السطح. يجب أن يكون خزان مياه كالتالي : 
- ثلاث طبقة مزدوجة 
- مقاوم  لدرجة الحرارة  المرتفعة 
- طبقته الداخلية مضاده للميكروبات  
- يتحمل و مقاوم الضغط  
- الطبقة الخارجية تمتص الأشعة فوق البنفسجية  للمحافظة على سلامة الخزان</t>
    </r>
  </si>
  <si>
    <r>
      <rPr>
        <b/>
        <sz val="12"/>
        <rFont val="Times New Roman"/>
        <family val="1"/>
      </rPr>
      <t>Supply and installation of a plastic overhead water tank with a capacity of 2000 liters:-</t>
    </r>
    <r>
      <rPr>
        <sz val="12"/>
        <rFont val="Times New Roman"/>
        <family val="1"/>
      </rPr>
      <t xml:space="preserve">
Supply and installation of a plastic overhead water tank with a capacity of 2000 liters. The price includes the provision and installation of all necessary equipment and valves (valves of pure copper, buoy) and supply and install a steel belt to secure the tank and fix it with nails to the roof surface and all that is required for the installation process on the roof. The water tank should be as follows:
- Three layers
- Resistant to high temperature
- Its inner layer is anti-microbial
- Bear and resist pressure
- The outer layer absorbs UV rays to maintain the integrity of the tank</t>
    </r>
  </si>
  <si>
    <t>توريد وتركيب مقابض لأبواب زجاجية:
توريد وتركيب مجموعة مقابض (Handles) من نوعية ممتازة وعالية التحمل (من الاستانلس ستيل المقاوم للصدأ مخصصة للأبواب الزجاجية (Glass Door). يشمل البند توريد وتركيب أربعة (4) مقابض ، مع ضمان أن تكون المسافة بين مركز ثقبي التثبيت (السكاريب/Centers) هي 30 سم. يشمل الثمن كافة أعمال التثبيت، البراغي، الجوانات، والأدوات الخاصة اللازمة لتركيب المقابض بإحكام على الزجاج دون التسبب في كسره، وجميع ما يلزم لإتمام العمل على أكمل وجه ووفقاً لتعليمات المهندس المشرف.</t>
  </si>
  <si>
    <r>
      <rPr>
        <b/>
        <u/>
        <sz val="11"/>
        <color rgb="FF000000"/>
        <rFont val="Times New Roman"/>
        <family val="1"/>
      </rPr>
      <t>Supply and Installation of Handles for Glass Doors:</t>
    </r>
    <r>
      <rPr>
        <sz val="11"/>
        <color rgb="FF000000"/>
        <rFont val="Times New Roman"/>
        <family val="1"/>
      </rPr>
      <t xml:space="preserve">
Supply and installation of a set of excellent, heavy-duty handles, specifically made of stainless steel and designed for Glass Doors. The item includes the supply and installation of four (4) handles per door, with a guaranteed center-to-center fixing distance (screw centers) of 30 cm. The price include all installation works, screws, and specialized tools required for rigidly securing the handles onto the glass without causing damage, as well as all necessary to complete the work in accordance with the instructions of the Supervising Engineer.</t>
    </r>
  </si>
  <si>
    <r>
      <rPr>
        <b/>
        <u/>
        <sz val="11"/>
        <color rgb="FF000000"/>
        <rFont val="Times New Roman"/>
        <family val="1"/>
      </rPr>
      <t>Supply and Installation Double-Leaf (Securit) Glass Door:</t>
    </r>
    <r>
      <rPr>
        <sz val="11"/>
        <color rgb="FF000000"/>
        <rFont val="Times New Roman"/>
        <family val="1"/>
      </rPr>
      <t xml:space="preserve">
Supply and installation of a high-quality double-leaf tempered glass door (often referred to as Securit Glass), with approximate door dimensions of (2.40 m *1.60 m), and a glass thickness of 10 mm. The item includes the following:
-Glass: Supply and installation of 10 mm thick Securit glass, cut and fabricated to the specified dimensions, including the necessary cutting, preparation, and drilling of holes for handles and fittings.
-Handles: Supply and installation of a set of high-quality, heavy-duty stainless steel handles, totaling four (4) handles per door, with a guaranteed center-to-center fixing distance of 30 cm.
The work  include of all nassesery accessories, fittings, and all installation works, including floor hinges, side hinges, top and bottom lock, patch fittings (corner clamps), and all necessary to complete the work in accordance with the instructions of the Supervising Engineer.</t>
    </r>
  </si>
  <si>
    <t>1.1.1</t>
  </si>
  <si>
    <t>Painting Works for the Clinical Nutrition Dep.:
Supply and Painting of quality oil-based paint for the interior walls, including one coat of primer and three subsequent coats in the specified color, along with necessary sanding/rubbing down. The work include all necessary preparation as per the specifications and instructions of the Supervising Engineer.</t>
  </si>
  <si>
    <t>أعمال الدهان لغرفة عيادات النساء:
توريد وتنفيد دهان زيتي للجدران الداخلية نوعية ممتازه وجه اساس وثلاثة اوجة باللون المطلوب مع الصنفرة، وعمل كل مايلزم بحسب المواصفات وتعليمات المهندس المشرف</t>
  </si>
  <si>
    <t>Supplying, installing  and operating additional 13A socket outlet (Brand: Legrand or Equivalent). The price includes a TURNKY works and electrical box, connecting it to the nearest existing electrical sourceall materials/works to complete the work according to the specifications/drawings and the site engineer instructions.</t>
  </si>
  <si>
    <t>Supply and installation of a fan control switch (fan regulator) of Legrand brand or an approved equivalent. The price includes all materials/works to complete the work according to the specifications/drawings and the site engineer instructions.</t>
  </si>
  <si>
    <t xml:space="preserve">Supply and install of an aluminum frame designed for a mosquito net, suitable for a window with dimensions of 1.10m in width and 1.60m in height. </t>
  </si>
  <si>
    <r>
      <rPr>
        <b/>
        <u/>
        <sz val="11"/>
        <color rgb="FF000000"/>
        <rFont val="Times New Roman"/>
        <family val="1"/>
      </rPr>
      <t>window glass:</t>
    </r>
    <r>
      <rPr>
        <sz val="11"/>
        <color rgb="FF000000"/>
        <rFont val="Times New Roman"/>
        <family val="1"/>
      </rPr>
      <t xml:space="preserve">
Supply and installation of quality window glass for existing aluminum windows, with glass panel dimensions of 1.60m*1.10m . The price include of all necessary materials to complete the work in accordance with the instructions of the Supervising Engineer.</t>
    </r>
  </si>
  <si>
    <t>Supply and install and of handles with lock (lock body) and cylinder/lock core for existing aluminum doors. The items supplied must match the color of the existing doors.</t>
  </si>
  <si>
    <t>Supply and install of a single-piece handle and lock unit with its lock mechanism/spindle for existing aluminum windows. The item supplied must match the color of the existing window frame.</t>
  </si>
  <si>
    <t>Supply and installation of a black window film be applied to the window glazing for privacy, suitable for windows with dimensions of 1.10m in width and 1.60m in height</t>
  </si>
  <si>
    <r>
      <rPr>
        <b/>
        <u/>
        <sz val="11"/>
        <color theme="1"/>
        <rFont val="Aptos Narrow"/>
        <family val="2"/>
        <scheme val="minor"/>
      </rPr>
      <t>Aluminum Partition for Delivery Room:</t>
    </r>
    <r>
      <rPr>
        <sz val="11"/>
        <color theme="1"/>
        <rFont val="Aptos Narrow"/>
        <family val="2"/>
        <scheme val="minor"/>
      </rPr>
      <t xml:space="preserve">
Supply and installation of an aluminum partition with a height of 1.90m. The partition include two aluminum section upright posts, starting from 0.5m above the floor level, with a total width of 2.40m. The partition must be of high quality, built-up (Kit-Built), double-skinned type.The frame must be of aluminum section, with an aluminum thickness of not less than 1.8mm. All ironmongery, including hinges and locking (latches/bolts), must be of premium and high quality. The frame must be securely fixed to the walls using a minimum of three points on each side. All components must be securely fixed to each other, and any gaps shall be filled with silicone sealant, as required by the specifications and instructions of the Supervising Engineer.</t>
    </r>
  </si>
  <si>
    <r>
      <rPr>
        <b/>
        <u/>
        <sz val="11"/>
        <color rgb="FF000000"/>
        <rFont val="Times New Roman"/>
        <family val="1"/>
      </rPr>
      <t>Aluminum Door Closer:</t>
    </r>
    <r>
      <rPr>
        <sz val="11"/>
        <color rgb="FF000000"/>
        <rFont val="Times New Roman"/>
        <family val="1"/>
      </rPr>
      <t xml:space="preserve">
Supply and installation of a door closer of high quality, to be installed on an existing aluminum door. The price include of all required works in accordance with the instructions of the Supervising Engineer.</t>
    </r>
  </si>
  <si>
    <r>
      <rPr>
        <b/>
        <u/>
        <sz val="11"/>
        <color theme="1"/>
        <rFont val="Times New Roman"/>
        <family val="1"/>
      </rPr>
      <t>دفاش لباب المنيوم:</t>
    </r>
    <r>
      <rPr>
        <sz val="11"/>
        <color theme="1"/>
        <rFont val="Times New Roman"/>
        <family val="1"/>
      </rPr>
      <t xml:space="preserve">
توريد وتركيب دفاش نوعية ممتازة يتم تركيبه على باب المنيوم والثمن يشمل عمل كل ما يلزم حسب تعليمات المهندس المشرف.</t>
    </r>
  </si>
  <si>
    <r>
      <rPr>
        <b/>
        <u/>
        <sz val="11"/>
        <color theme="1"/>
        <rFont val="Times New Roman"/>
        <family val="1"/>
      </rPr>
      <t>توريد وتركيب باب زجاجي درفتين (سيكوريت) متكامل:</t>
    </r>
    <r>
      <rPr>
        <sz val="11"/>
        <color theme="1"/>
        <rFont val="Times New Roman"/>
        <family val="1"/>
      </rPr>
      <t xml:space="preserve">
توريد وتركيب باب زجاجي مقسى (Securit Glass) عالي الجودة، أبعاد الباب (2.40م * 1.60م)، وبسماكة 10 مم. يشمل البند ما يلي:
- الزجاج: توريد وتركيب زجاج سيكوريت مقسى بسماكة 10 مم، بالقياسات المحددة، يشمل القص والتجهيز وثقب الفتحات اللازمة للمقابض والملحقات.
- المقابض: توريد وتركيب مجموعة مقابض (Handles) من الاستانلس ستيل المقاوم للصدأ، بعدد أربعة (4) مقابض، بمسافة بين مركز ثقبي التثبيت 30 سم.
يشمل العمل جميع الملحقات الضرورية وكافة أعمال التثبيت من المفصلات الأرضية والجانبية، الكوالين السفلية والعلوية، مثبتات الأركان وجميع ما يلزم لتنفيذ العمل على أكمل وجه ووفقاً لتعليمات المهندس المشرف.</t>
    </r>
  </si>
  <si>
    <t>اعمال الدور الأول:-</t>
  </si>
  <si>
    <t>First floor works:-</t>
  </si>
  <si>
    <t>Ground Floor works:-</t>
  </si>
  <si>
    <t>اعمال الدور الأرضي:-</t>
  </si>
  <si>
    <r>
      <t xml:space="preserve">توريد وتركيب باب المنيوم للحمام (0.88*2.1)م :
 توريد وتركيب أبواب ألمنيوم أبيض مرصوص بابعاد (0.88*2.1)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t>
    </r>
    <r>
      <rPr>
        <b/>
        <sz val="11"/>
        <color theme="1"/>
        <rFont val="Times New Roman"/>
        <family val="1"/>
      </rPr>
      <t>والعمل يشمل ازاله الباب الخشب مع الاخد بعين الاعتبار تليسس منطقه فيارة الخشب</t>
    </r>
    <r>
      <rPr>
        <sz val="11"/>
        <color theme="1"/>
        <rFont val="Times New Roman"/>
        <family val="1"/>
      </rPr>
      <t xml:space="preserve"> وعمل وكل مايلزم لاتمام البند على اكمل وجهة وفقاً المواصفات والأصول الفنية والمصنعية والشروط والتعليمات وتوجيهات مهندس المنظمة المشرف</t>
    </r>
  </si>
  <si>
    <r>
      <rPr>
        <b/>
        <u/>
        <sz val="11"/>
        <color rgb="FF000000"/>
        <rFont val="Times New Roman"/>
        <family val="1"/>
      </rPr>
      <t>Supply and Installation of Aluminium Bathroom Door 0.88*2.1m:</t>
    </r>
    <r>
      <rPr>
        <sz val="11"/>
        <color rgb="FF000000"/>
        <rFont val="Times New Roman"/>
        <family val="1"/>
      </rPr>
      <t xml:space="preserve">
Supply and install of a white aluminum door with dimensions of 0.88 *2.1m. The door section shall be 80*40mm with an aluminum wall thickness of not less than 1.8mm across the door height. The door must be of high quality.The price include of fixing by using a minimum of three fasteners/anchors on each side of the frame to the wall.and supply of three (3) hinges and applying silicone sealant around the external frame and wall junction, ensuring vertical alignment (plumb).The work includes removing the wooden door, taking into account the smoothing of the carving area, and all necessary materials, and all required to complete the item  in accordance with the specifications, , and instructions of the Supervising Engineer.</t>
    </r>
  </si>
  <si>
    <r>
      <t xml:space="preserve">Bathroom Extractor Fan:
</t>
    </r>
    <r>
      <rPr>
        <sz val="11"/>
        <color theme="1"/>
        <rFont val="Aptos Narrow"/>
        <family val="2"/>
        <scheme val="minor"/>
      </rPr>
      <t>Supply, installation, and connection to the electricity supply of a bathroom extractor fan  The work include cutting the glass (if necessary) to fit the fan dimensions, installing a dedicated power point/electrical connection, and performing all other necessary work to complete the item in accordance with the instructions of the Supervising Engineer.</t>
    </r>
  </si>
  <si>
    <r>
      <t xml:space="preserve">Glass for Aluminium Windows
</t>
    </r>
    <r>
      <rPr>
        <sz val="11"/>
        <color theme="1"/>
        <rFont val="Aptos Narrow"/>
        <family val="2"/>
        <scheme val="minor"/>
      </rPr>
      <t>Supply and installation of high quality glazing for the aluminum bathroom windows, with glass panel dimensions of (0.60*0.50) m. The price include of all necessary materials to complete the work in accordance with the instructions of the Supervising Engineer.</t>
    </r>
  </si>
  <si>
    <r>
      <rPr>
        <b/>
        <sz val="11"/>
        <rFont val="Times New Roman"/>
        <family val="1"/>
      </rPr>
      <t>Supply and Installation of Mixer Faucet:-</t>
    </r>
    <r>
      <rPr>
        <sz val="11"/>
        <rFont val="Times New Roman"/>
        <family val="1"/>
      </rPr>
      <t xml:space="preserve">
Supplying and implementing a mixer faucet for the hand washing, type nickel chrome 1/2 inch. The price includes the supply and the connection of the faucet to the water pipe and all that is needed to complete the work in the required manner. As instructed by the supervising engineer.</t>
    </r>
  </si>
  <si>
    <r>
      <rPr>
        <b/>
        <sz val="11"/>
        <rFont val="Times New Roman"/>
        <family val="1"/>
      </rPr>
      <t>Supply and Installation of Mixer Faucet wall:-</t>
    </r>
    <r>
      <rPr>
        <sz val="11"/>
        <rFont val="Times New Roman"/>
        <family val="1"/>
      </rPr>
      <t xml:space="preserve">
Supplying and implementing a mixer faucet for the hand washing install on the wall, type nickel chrome 1/2 inch. The price includes the supply and the connection of the faucet to the water pipe and all that is needed to complete the work in the required manner. As instructed by the supervising engineer.</t>
    </r>
  </si>
  <si>
    <r>
      <rPr>
        <b/>
        <sz val="11"/>
        <rFont val="Times New Roman"/>
        <family val="1"/>
      </rPr>
      <t>توريد وتنفيذ حنفيه خلاط جدار:-</t>
    </r>
    <r>
      <rPr>
        <sz val="11"/>
        <rFont val="Times New Roman"/>
        <family val="1"/>
      </rPr>
      <t xml:space="preserve"> 
توريد وتنفيذ حنفية استيل نوع خلاط نيكل كروم تركب على الجدار مقاس نص هنش و السعر يشمل توصل الحنفي بماسورة المياة وكل ما يلزم لأتمام العمل على الوجه المطلوب حسب تعليمات المهندس المشرف. </t>
    </r>
  </si>
  <si>
    <r>
      <rPr>
        <b/>
        <sz val="11"/>
        <rFont val="Times New Roman"/>
        <family val="1"/>
      </rPr>
      <t>توريد وتنفيذ حنفيه خلاط:-</t>
    </r>
    <r>
      <rPr>
        <sz val="11"/>
        <rFont val="Times New Roman"/>
        <family val="1"/>
      </rPr>
      <t xml:space="preserve"> 
توريد وتنفيذ حنفية استيل نوع خلاط نيكل كروم تركب على المغسلة مقاس نص هنشو السعر يشمل المحبس ولي ماء وتوصل الحنفي بماسورة المياة وكل ما يلزم لأتمام العمل على الوجه المطلوب حسب تعليمات المهندس المشرف. </t>
    </r>
  </si>
  <si>
    <r>
      <t xml:space="preserve">Ceramic Tiling for RH Unit Bathroom Walls "Lump Sum":
</t>
    </r>
    <r>
      <rPr>
        <sz val="11"/>
        <color theme="1"/>
        <rFont val="Aptos Narrow"/>
        <family val="2"/>
        <scheme val="minor"/>
      </rPr>
      <t>Supply and installation of high quality ceramic tiles, white color, for the bathroom walls, covering a sectional area of (0.165m2). The work include applying  fix the tiles using a cement mortar mix with a minimum ratio of (1:3). The joints shall be grouted with white cement grout, strictly in accordance with the specifications and instructions of the Supervising Engineer.</t>
    </r>
  </si>
  <si>
    <t>Painting Works stairs.:
Supply and Painting of quality oil-based paint for the interior walls, including one coat of primer and three subsequent coats in the specified color, along with necessary sanding/rubbing down. The work include all necessary preparation as per the specifications and instructions of the Supervising Engineer.</t>
  </si>
  <si>
    <r>
      <t xml:space="preserve">Provide and installing floor siphone (stainless steel):
</t>
    </r>
    <r>
      <rPr>
        <sz val="11"/>
        <color theme="1"/>
        <rFont val="Aptos Narrow"/>
        <family val="2"/>
        <scheme val="minor"/>
      </rPr>
      <t>provide and installing floor siphone (stainless steel)  4 dia the item including all the sanitary pipes and the crushing works and all the fittings and conect it to the nearest manholes  the work include reomve the old one as specifications and instructions of supervised engineer.</t>
    </r>
  </si>
  <si>
    <t xml:space="preserve">Supply and install of an aluminum frame designed for a mosquito net, suitable for a window with dimensions of 1.15m in width and 1.10m in height. </t>
  </si>
  <si>
    <r>
      <rPr>
        <b/>
        <u/>
        <sz val="11"/>
        <color rgb="FF000000"/>
        <rFont val="Times New Roman"/>
        <family val="1"/>
      </rPr>
      <t>window glass:</t>
    </r>
    <r>
      <rPr>
        <sz val="11"/>
        <color rgb="FF000000"/>
        <rFont val="Times New Roman"/>
        <family val="1"/>
      </rPr>
      <t xml:space="preserve">
Supply and installation of quality window glass for existing aluminum windows, with glass panel dimensions of 1.50m*0.8m . The price include of all necessary materials to complete the work in accordance with the instructions of the Supervising Engineer.</t>
    </r>
  </si>
  <si>
    <t>1.1.2</t>
  </si>
  <si>
    <t>1.1.3</t>
  </si>
  <si>
    <t>1.1.4</t>
  </si>
  <si>
    <t>1.1.5</t>
  </si>
  <si>
    <t>1.1.6</t>
  </si>
  <si>
    <t>1.1.7</t>
  </si>
  <si>
    <t>1.2.5</t>
  </si>
  <si>
    <t>1.3.2</t>
  </si>
  <si>
    <t>1.3.3</t>
  </si>
  <si>
    <t>1.3.4</t>
  </si>
  <si>
    <t>1.3.5</t>
  </si>
  <si>
    <t>1.3.6</t>
  </si>
  <si>
    <t>1.3.7</t>
  </si>
  <si>
    <t>1.3.8</t>
  </si>
  <si>
    <t>1.3.9</t>
  </si>
  <si>
    <t>1.4.1</t>
  </si>
  <si>
    <t>1.4.2</t>
  </si>
  <si>
    <t>1.4.3</t>
  </si>
  <si>
    <t>1.4.4</t>
  </si>
  <si>
    <t>1.4.5</t>
  </si>
  <si>
    <t>1.4.6</t>
  </si>
  <si>
    <t>1.4.7</t>
  </si>
  <si>
    <t>1.4.8</t>
  </si>
  <si>
    <t>1.4.9</t>
  </si>
  <si>
    <t>1.4.10</t>
  </si>
  <si>
    <t>1.4.11</t>
  </si>
  <si>
    <t>1.4.12</t>
  </si>
  <si>
    <t>1.4.13</t>
  </si>
  <si>
    <t>1.5.1</t>
  </si>
  <si>
    <t>2.1.1</t>
  </si>
  <si>
    <t>2.1.2</t>
  </si>
  <si>
    <t>2.2.1</t>
  </si>
  <si>
    <t>2.2.3</t>
  </si>
  <si>
    <t>2.2.4</t>
  </si>
  <si>
    <t>2.2.5</t>
  </si>
  <si>
    <t>2.2.6</t>
  </si>
  <si>
    <t>2.3.2</t>
  </si>
  <si>
    <t>2.3.3</t>
  </si>
  <si>
    <t>2.3.4</t>
  </si>
  <si>
    <t>2.4.1</t>
  </si>
  <si>
    <t>2.4.2</t>
  </si>
  <si>
    <t>2.4.3</t>
  </si>
  <si>
    <t>2.4.4</t>
  </si>
  <si>
    <t>2.4.5</t>
  </si>
  <si>
    <t>2.4.6</t>
  </si>
  <si>
    <t>2.4.7</t>
  </si>
  <si>
    <t>2.4.8</t>
  </si>
  <si>
    <t>2.5.1</t>
  </si>
  <si>
    <r>
      <rPr>
        <b/>
        <u/>
        <sz val="11"/>
        <color theme="1"/>
        <rFont val="Times New Roman"/>
        <family val="1"/>
      </rPr>
      <t>توريد وتركيب باب المنيوم للحمام (0.9*2)م :</t>
    </r>
    <r>
      <rPr>
        <sz val="11"/>
        <color theme="1"/>
        <rFont val="Times New Roman"/>
        <family val="1"/>
      </rPr>
      <t xml:space="preserve">
 توريد وتركيب أبواب ألمنيوم أبيض مرصوص بابعاد (0.9*2)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والعمل يشمل ازاله الباب الخشب مع الاخد بعين الاعتبار تليسس منطقه فيارة الخشب وعمل وكل مايلزم لاتمام البند على اكمل وجهة وفقاً المواصفات والأصول الفنية والمصنعية والشروط والتعليمات وتوجيهات مهندس المنظمة المشرف</t>
    </r>
  </si>
  <si>
    <r>
      <rPr>
        <b/>
        <u/>
        <sz val="11"/>
        <color rgb="FF000000"/>
        <rFont val="Times New Roman"/>
        <family val="1"/>
      </rPr>
      <t>Replacement of Electrical Network for the Bathroom:</t>
    </r>
    <r>
      <rPr>
        <sz val="11"/>
        <color rgb="FF000000"/>
        <rFont val="Times New Roman"/>
        <family val="1"/>
      </rPr>
      <t xml:space="preserve">
replacement the bathroom’s electrical network, including supplying and installing electrical works extensions with insulated wires using a 2*2.5 mm section wire for lighting and a 4 mm socket, inserting fuses, and everything necessary for connection to the distribution panel or the nearest electricity source point, according to the specifications, electrical works, and instructions of the engineer.</t>
    </r>
  </si>
  <si>
    <t>Supply and installation of a one-way switch. The work includes installation, internal electrical wiring, and everything necessary to complete the item according to the specifications and instructions of the supervising engineer.</t>
  </si>
  <si>
    <t>Supply and installation of a two-way switch. The work includes installation, internal electrical wiring, and everything necessary to complete the item according to the specifications and instructions of the supervising engineer.</t>
  </si>
  <si>
    <t>Supply and installation of a three-way switch. The work includes installation, internal electrical wiring, and everything necessary to complete the item according to the specifications and instructions of the supervising engineer.</t>
  </si>
  <si>
    <r>
      <rPr>
        <b/>
        <u/>
        <sz val="11"/>
        <rFont val="Aptos Narrow"/>
        <family val="2"/>
        <scheme val="minor"/>
      </rPr>
      <t>توريد وتركيب مرحاض عربي  مع صندوق طرد:</t>
    </r>
    <r>
      <rPr>
        <b/>
        <sz val="14"/>
        <rFont val="Arial"/>
        <family val="2"/>
      </rPr>
      <t xml:space="preserve">
</t>
    </r>
    <r>
      <rPr>
        <sz val="11"/>
        <rFont val="Aptos Narrow"/>
        <family val="2"/>
        <scheme val="minor"/>
      </rPr>
      <t>توريد وتركيب مرحاض عربي باللون المطلوب خزف نوعية ممتازة مع صندوق الطرد (سيفون) للحمامات وجميع اكسسواراته، والعمل يشمل توريد وتركيب محابس الزاوية لخزان الطرد مع جميع توصيلات الصرف الصحي حتى غرفة التفتيش حسب والعمل يشمل ازاله كرسي افرنجي واحد , حسب الأصول الفنية وتوجيهات المهندس المشرف.</t>
    </r>
  </si>
  <si>
    <r>
      <t xml:space="preserve">ceramics squat toilet with siphon box:
</t>
    </r>
    <r>
      <rPr>
        <sz val="11"/>
        <color theme="1"/>
        <rFont val="Aptos Narrow"/>
        <family val="2"/>
        <scheme val="minor"/>
      </rPr>
      <t>Supply and installation of an Arabic toilet in the required color, ceramics, excellent quality, with an siphon box for bathrooms and all its accessories, and the work includes the supply and installation of corner valves for the flush tank with all sewage connections to the manhole in accordance with the technical and engineering principles and directions of the supervising engineer.</t>
    </r>
  </si>
  <si>
    <t>Supply and installation of two (2) faucets/taps with a nickel-chrome finish. The work shall include external surface installation of 3/4  inch plastic water pipes, secured with clips, with a minimum length of 2.8m from the existing water source to the laboratory room. The entire work must be in accordance with the specifications and instructions of the Supervising Engineer.</t>
  </si>
  <si>
    <r>
      <rPr>
        <b/>
        <u/>
        <sz val="11"/>
        <color rgb="FF000000"/>
        <rFont val="Times New Roman"/>
        <family val="1"/>
      </rPr>
      <t>Supply and Installation of Aluminium Door 0.93*2.:</t>
    </r>
    <r>
      <rPr>
        <sz val="11"/>
        <color rgb="FF000000"/>
        <rFont val="Times New Roman"/>
        <family val="1"/>
      </rPr>
      <t xml:space="preserve">
Supply and install of a white aluminum door with dimensions of 0.93 *2.m The door section shall be 80*40mm with an aluminum wall thickness of not less than 1.8mm across the door height. The door must be of high quality.The price include of fixing by using a minimum of three fasteners/anchors on each side of the frame to the wall.and supply of three (3) hinges and applying silicone sealant around the external frame and wall junction, ensuring vertical alignment (plumb), and all necessary materials, and all required to complete the item  in accordance with the specifications, , and instructions of the Supervising Engineer.</t>
    </r>
  </si>
  <si>
    <r>
      <t>Supply and Installation of Aluminium Bathroom Door 0.9*2m:</t>
    </r>
    <r>
      <rPr>
        <sz val="11"/>
        <color rgb="FF000000"/>
        <rFont val="Aptos Display"/>
        <family val="2"/>
        <scheme val="major"/>
      </rPr>
      <t xml:space="preserve">
Supply and install of a white aluminum door with dimensions of 0.9 *2m. The door section shall be 80*40mm with an aluminum wall thickness of not less than 1.8mm across the door height. The door must be of high quality.The price include of fixing by using a minimum of three fasteners/anchors on each side of the frame to the wall.and supply of three (3) hinges and applying silicone sealant around the external frame and wall junction, ensuring vertical alignment (plumb), and all necessary materials, and all required to complete the item  in accordance with the specifications, , and instructions of the Supervising Engineer.</t>
    </r>
  </si>
  <si>
    <t>توريد وتركيب كالون باب خشب (مجموعة قفل كاملة):
توريد وتركيب  كالون باب خشب متكاملة عالية الجودة (شاملة المقبض، القفل، والقلب/الاسطوانة، والمفتاح) تتناسب مع الأبواب الخشبية الداخلية يشمل الثمن كافة المواد وجميع ما يلزم لإتمام العمل على أكمل وجه وفقاً لتعليمات المهندس المشرف.</t>
  </si>
  <si>
    <t>Supply and Installation of Wooden Door Lockset (Complete Lock Assembly):
Supply and installation of a high-quality, complete wooden door lockset (including handle, lock mechanism, cylinder, and key) suitable for internal wooden doors The price includes all materials, labor, and any requirements needed to complete the work in full compliance with the supervising engineer’s instructions</t>
  </si>
  <si>
    <r>
      <rPr>
        <b/>
        <u/>
        <sz val="11"/>
        <color theme="1"/>
        <rFont val="Aptos Narrow"/>
        <family val="2"/>
        <scheme val="minor"/>
      </rPr>
      <t>Aluminum parttion work for admation room(3.5*1)m:</t>
    </r>
    <r>
      <rPr>
        <sz val="11"/>
        <color theme="1"/>
        <rFont val="Aptos Narrow"/>
        <family val="2"/>
        <scheme val="minor"/>
      </rPr>
      <t xml:space="preserve">
Supply and installation of aluminum partition 1m height  of excellent quality, double-belt kit to isolatethe room. The thickness of the aluminum shall not be less than (1.8) mm, and all accessories of hinges should be excellent and original, with the rings fixed to the walls with at least three points on each side, with suitable anchors, and fixing its parts with each other well, and all that is necessary, with filling the voids with silicone, according to the specifications and instructions of the supervising engineer.</t>
    </r>
  </si>
  <si>
    <r>
      <t xml:space="preserve">Provide and installing floor siphone (stainless steel):
</t>
    </r>
    <r>
      <rPr>
        <sz val="11"/>
        <color theme="1"/>
        <rFont val="Aptos Narrow"/>
        <family val="2"/>
        <scheme val="minor"/>
      </rPr>
      <t>provide and installing floor siphone (stainless steel)  4 dia the item including remove the old one and all the sanitary pipes and the crushing works and all the fittings and conect it to the nearest manholes as specifications and instructions of supervised engineer.</t>
    </r>
  </si>
  <si>
    <t>Aluminum Double-Leaf Door Fixing Works:
supply and installation of a bottom floor lock/bolt for one door leaf to secure it firmly to the floor, ensuring proper door alignment (plumb and level), and performing all other necessary work for completion in accordance with the instructions of the Supervising Engineer.</t>
  </si>
  <si>
    <t>أعمال تثبيت الأبواب المزدوجة من الألومنيوم:
توريد وتركيب قفل/مسمار في لإحدى درفات الباب الالمنيوم لتثبيته بإحكام على الأرض، مع ضمان محاذاة الباب بشكل صحيح (عمودي ومستوي)، وتنفيذ جميع الأعمال الأخرى اللازمة للإنجاز وفقًا لتعليمات المهندس المشرف.</t>
  </si>
  <si>
    <r>
      <rPr>
        <b/>
        <u/>
        <sz val="11"/>
        <rFont val="Times New Roman"/>
        <family val="1"/>
      </rPr>
      <t>Supply and Installation of Mixer Faucet:-</t>
    </r>
    <r>
      <rPr>
        <sz val="11"/>
        <rFont val="Times New Roman"/>
        <family val="1"/>
      </rPr>
      <t xml:space="preserve">
Supplying and implementing a mixer faucet for the hand washing, type nickel chrome 1/2 inch. The price includes the supply and the connection of the faucet to the water pipe and all that is needed to complete the work in the required manner. As instructed by the supervising engineer.</t>
    </r>
  </si>
  <si>
    <r>
      <rPr>
        <b/>
        <u/>
        <sz val="11"/>
        <rFont val="Times New Roman"/>
        <family val="1"/>
      </rPr>
      <t xml:space="preserve">توريد وتنفيذ حنفيه خلاط:- </t>
    </r>
    <r>
      <rPr>
        <sz val="11"/>
        <rFont val="Times New Roman"/>
        <family val="1"/>
      </rPr>
      <t xml:space="preserve">
توريد وتنفيذ حنفية استيل نوع خلاط نيكل كروم تركب على المغسلة مقاس نص هنش و السعر يشمل المحبس ولي ماء وهراب وتوصل الحنفي بماسورة المياة وكل ما يلزم لأتمام العمل على الوجه المطلوب حسب تعليمات المهندس المشرف. </t>
    </r>
  </si>
  <si>
    <t>window Reinforced glass:
Supply and installation of quality window reinforced glass for existing aluminum windows, with glass panel dimensions of 0.9m*0.75m . The price include of all necessary materials to complete the work in accordance with the instructions of the Supervising Engineer.</t>
  </si>
  <si>
    <t>window Reinforced glass:
Supply and installation of quality window reinforced glass for existing aluminum windows, with glass panel dimensions of 1m*0.8m . The price include of all necessary materials to complete the work in accordance with the instructions of the Supervising Engineer.</t>
  </si>
  <si>
    <t>Painting Works:
Supply and Painting of quality oil-based paint for the interior walls, including one coat of primer and three subsequent coats in the specified color, along with necessary sanding/rubbing down. The work include all necessary preparation as per the specifications and instructions of the Supervising Engineer.</t>
  </si>
  <si>
    <r>
      <rPr>
        <b/>
        <u/>
        <sz val="11"/>
        <color rgb="FF000000"/>
        <rFont val="Times New Roman"/>
        <family val="1"/>
      </rPr>
      <t>Ceramic Floor Tiling:</t>
    </r>
    <r>
      <rPr>
        <sz val="11"/>
        <color rgb="FF000000"/>
        <rFont val="Times New Roman"/>
        <family val="1"/>
      </rPr>
      <t xml:space="preserve">
Supply and installation of premium quality Spanish ceramic floor tiles for the room, with a size of 50cm* 50cm. The work include laying a sub-base layer of Helsan and fixing the tiles onto a cement mortar using cement. The joints shall be grouted with white cement grout, in accordance with the specifications and instructions of the Supervising Engineer.</t>
    </r>
  </si>
  <si>
    <r>
      <rPr>
        <b/>
        <u/>
        <sz val="11"/>
        <color theme="1"/>
        <rFont val="Times New Roman"/>
        <family val="1"/>
      </rPr>
      <t>بلاط سيراميك للأرضيات :</t>
    </r>
    <r>
      <rPr>
        <sz val="11"/>
        <color theme="1"/>
        <rFont val="Times New Roman"/>
        <family val="1"/>
      </rPr>
      <t xml:space="preserve">
توريد وتركيب بلاط سراميك اسباني لارضيات الغرفة مقاس  50سم * 50 نوعية ممتازة ويشمل فرشة من الهلسن  تحتة ويثبت على مونة إسمنتية باستخدام اسمنت وتشريب الفواصل بالاسمنت الأبيض, طبقا للمواصفات وتعليمات المهندس المشرف</t>
    </r>
  </si>
  <si>
    <r>
      <rPr>
        <b/>
        <u/>
        <sz val="11"/>
        <color rgb="FF000000"/>
        <rFont val="Times New Roman"/>
        <family val="1"/>
      </rPr>
      <t>Internal painting :</t>
    </r>
    <r>
      <rPr>
        <sz val="11"/>
        <color rgb="FF000000"/>
        <rFont val="Times New Roman"/>
        <family val="1"/>
      </rPr>
      <t xml:space="preserve">
Providing and applying oil paint in the required color for walls, consisting of a base paint and with putty and emery three layers of paints and all necessary according to the specifications supervisor engineer instructions.</t>
    </r>
  </si>
  <si>
    <r>
      <rPr>
        <b/>
        <u/>
        <sz val="11"/>
        <color rgb="FF000000"/>
        <rFont val="Times New Roman"/>
        <family val="1"/>
      </rPr>
      <t>Aluminum windows size (1.2m*1.3m):</t>
    </r>
    <r>
      <rPr>
        <sz val="11"/>
        <color rgb="FF000000"/>
        <rFont val="Times New Roman"/>
        <family val="1"/>
      </rPr>
      <t xml:space="preserve">
 Supply and installation of windows  thickness 1.25 mm and reinforced glass, with glass thickness (6) mm. (And work includes all supplies of bolts and cables and accessories and mesh nets and good installation in three places the walls of each side by screws and screws with the filling of small joints with silicon, and the price includes:
The embryo around the throat from the inside and outside transparent plastic paste, as well as the brushes on the bottom and top of the sides of the fence. This in addition to the installation of glass with rubber parts required for installation.
the price includes all necessary to finish the work to the fullest according to the drawings and specifications and the instructions of the supervisor.</t>
    </r>
  </si>
  <si>
    <r>
      <rPr>
        <b/>
        <u/>
        <sz val="11"/>
        <color theme="1"/>
        <rFont val="Times New Roman"/>
        <family val="1"/>
      </rPr>
      <t>بالمتر المربع/ دهان زيتي للجدران الداخلية  :</t>
    </r>
    <r>
      <rPr>
        <sz val="11"/>
        <color theme="1"/>
        <rFont val="Times New Roman"/>
        <family val="1"/>
      </rPr>
      <t xml:space="preserve">
توريد وتنفيذ دهان زيتي  باللون المطلوب نوعية ممتازة للحوائط والجدران مكون من اساس وثلاثة اوجه مع المعجنة والصنفرة ثلاث طبقات وجميع ما يلزم طبقا للرسومات والمواصفات وتعليمات المهندس المشرف</t>
    </r>
  </si>
  <si>
    <r>
      <rPr>
        <b/>
        <u/>
        <sz val="11"/>
        <color theme="1"/>
        <rFont val="Times New Roman"/>
        <family val="1"/>
      </rPr>
      <t>نوافذ المنيوم مقاس (م1.2 *م1.3):</t>
    </r>
    <r>
      <rPr>
        <sz val="11"/>
        <color theme="1"/>
        <rFont val="Times New Roman"/>
        <family val="1"/>
      </rPr>
      <t xml:space="preserve">
توريد وتركيب نوافذ سمك 1.25 مم ،مع الزجاج مسلح سمك (6)مم درفتين تعتمد العينات قبل التوريد. (والعمل يشمل كافة اللوازم من مغالق وربلات واكسسوارات وشبك نامس والتثبيت الجيد في ثلاثة أماكن بالجدران من كل جانب بواسطة مسامير لولبية وخوابير مع تعبئة الفواصل الصغيرة بمادة السيلكون  كما يشمل الثمن جميع ما يلزم لأنهاء العمل على أكمل وجه بحسب المواصفات وتعليمات المهندس المشرف.</t>
    </r>
  </si>
  <si>
    <r>
      <rPr>
        <b/>
        <u/>
        <sz val="11"/>
        <color rgb="FF000000"/>
        <rFont val="Times New Roman"/>
        <family val="1"/>
      </rPr>
      <t>Supply and Installation of Aluminium Bathroom Door 0.98*2.1m:</t>
    </r>
    <r>
      <rPr>
        <sz val="11"/>
        <color rgb="FF000000"/>
        <rFont val="Times New Roman"/>
        <family val="1"/>
      </rPr>
      <t xml:space="preserve">
Supply and install of a white aluminum door with dimensions of 0.98 *2.1m. The door section shall be 80*40mm with an aluminum wall thickness of not less than 1.8mm across the door height. The door must be of high quality.The price include of fixing by using a minimum of three fasteners/anchors on each side of the frame to the wall.and supply of three (3) hinges and applying silicone sealant around the external frame and wall junction, ensuring vertical alignment (plumb), and all necessary materials, and all required to complete the item  in accordance with the specifications, , and instructions of the Supervising Engineer.</t>
    </r>
  </si>
  <si>
    <r>
      <rPr>
        <b/>
        <u/>
        <sz val="11"/>
        <color rgb="FF000000"/>
        <rFont val="Times New Roman"/>
        <family val="1"/>
      </rPr>
      <t>Supply and Installation of Aluminium Bathroom Door 0.90*2.1m:</t>
    </r>
    <r>
      <rPr>
        <sz val="11"/>
        <color rgb="FF000000"/>
        <rFont val="Times New Roman"/>
        <family val="1"/>
      </rPr>
      <t xml:space="preserve">
Supply and install of a white aluminum door with dimensions of 0.90 *2.1m. The door section shall be 80*40mm with an aluminum wall thickness of not less than 1.8mm across the door height. The door must be of high quality.The price include of fixing by using a minimum of three fasteners/anchors on each side of the frame to the wall.and supply of three (3) hinges and applying silicone sealant around the external frame and wall junction, ensuring vertical alignment (plumb), and all necessary materials, and all required to complete the item  in accordance with the specifications, , and instructions of the Supervising Engineer.</t>
    </r>
  </si>
  <si>
    <t>نوافذ المنيوم مقاس (م1.2 *م1.2):
توريد وتركيب نوافذ سمك 1.25 مم ،مع الزجاج مسلح سمك (6)مم درفتين تعتمد العينات قبل التوريد. (والعمل يشمل كافة اللوازم من مغالق وربلات واكسسوارات وشبك نامس والتثبيت الجيد في ثلاثة أماكن بالجدران من كل جانب بواسطة مسامير لولبية وخوابير مع تعبئة الفواصل الصغيرة بمادة السيلكون  كما يشمل الثمن جميع ما يلزم لأنهاء العمل على أكمل وجه بحسب المواصفات وتعليمات المهندس المشرف.</t>
  </si>
  <si>
    <t>نوافذ المنيوم مقاس (م1.2 *م1.2):
توريد وتركيب نوافذ سمك 1.25 مم ،مع الزجاج مسلح سمك (6)مم درفتين  تعتمد العينات قبل التوريد. (والعمل يشمل كافة اللوازم من مغالق وربلات واكسسوارات وشبك نامس والتثبيت الجيد في ثلاثة أماكن بالجدران من كل جانب بواسطة مسامير لولبية وخوابير مع تعبئة الفواصل الصغيرة بمادة السيلكون  كما يشمل الثمن جميع ما يلزم لأنهاء العمل على أكمل وجه بحسب المواصفات وتعليمات المهندس المشرف.</t>
  </si>
  <si>
    <t xml:space="preserve"> نوافذ المنيوم مقاس (م2.33 *م1.95):
توريد وتركيب نوافذ سمك 1.25 مم ،مع الزجاج مسلح سمك (6)مم درفتين تعتمد العينات قبل التوريد. (والعمل يشمل كافة اللوازم من مغالق وربلات واكسسوارات وشبك نامس والتثبيت الجيد في ثلاثة أماكن بالجدران من كل جانب بواسطة مسامير لولبية وخوابير مع تعبئة الفواصل الصغيرة بمادة السيلكون  كما يشمل الثمن جميع ما يلزم لأنهاء العمل على أكمل وجه بحسب المواصفات وتعليمات المهندس المشرف.</t>
  </si>
  <si>
    <t>نوافذ المنيوم مقاس (م1 *م1.24):
توريد وتركيب نوافذ سمك 1.25 مم ،مع الزجاج مسلح سمك (6)مم درفتين تعتمد العينات قبل التوريد. (والعمل يشمل كافة اللوازم من مغالق وربلات واكسسوارات وشبك نامس والتثبيت الجيد في ثلاثة أماكن بالجدران من كل جانب بواسطة مسامير لولبية وخوابير مع تعبئة الفواصل الصغيرة بمادة السيلكون  كما يشمل الثمن جميع ما يلزم لأنهاء العمل على أكمل وجه بحسب المواصفات وتعليمات المهندس المشرف.</t>
  </si>
  <si>
    <r>
      <rPr>
        <b/>
        <u/>
        <sz val="11"/>
        <color rgb="FF000000"/>
        <rFont val="Times New Roman"/>
        <family val="1"/>
      </rPr>
      <t>Supply and Installation of Aluminium Bathroom Door 1.11*2m:</t>
    </r>
    <r>
      <rPr>
        <sz val="11"/>
        <color rgb="FF000000"/>
        <rFont val="Times New Roman"/>
        <family val="1"/>
      </rPr>
      <t xml:space="preserve">
Supply and install of a white aluminum door with dimensions of 1.11 *2m. The door section shall be 80*40mm with an aluminum wall thickness of not less than 1.8mm across the door height. The door must be of high quality.The price include of fixing by using a minimum of three fasteners/anchors on each side of the frame to the wall.and supply of three (3) hinges and applying silicone sealant around the external frame and wall junction, ensuring vertical alignment (plumb), and all necessary materials, and all required to complete the item  in accordance with the specifications, , and instructions of the Supervising Engineer.</t>
    </r>
  </si>
  <si>
    <r>
      <rPr>
        <b/>
        <u/>
        <sz val="11"/>
        <color rgb="FF000000"/>
        <rFont val="Times New Roman"/>
        <family val="1"/>
      </rPr>
      <t>Supply and Installation of Aluminium Bathroom Door 0.93*2.11m:</t>
    </r>
    <r>
      <rPr>
        <sz val="11"/>
        <color rgb="FF000000"/>
        <rFont val="Times New Roman"/>
        <family val="1"/>
      </rPr>
      <t xml:space="preserve">
Supply and install of a white aluminum door with dimensions of 0.93 *2.11m. The door section shall be 80*40mm with an aluminum wall thickness of not less than 1.8mm across the door height. The door must be of high quality.The price include of fixing by using a minimum of three fasteners/anchors on each side of the frame to the wall.and supply of three (3) hinges and applying silicone sealant around the external frame and wall junction, ensuring vertical alignment (plumb), and all necessary materials, and all required to complete the item  in accordance with the specifications, , and instructions of the Supervising Engineer.</t>
    </r>
  </si>
  <si>
    <r>
      <rPr>
        <b/>
        <u/>
        <sz val="11"/>
        <color rgb="FF000000"/>
        <rFont val="Times New Roman"/>
        <family val="1"/>
      </rPr>
      <t>Supply and Installation of Aluminium Bathroom Door 1*2.12m:</t>
    </r>
    <r>
      <rPr>
        <sz val="11"/>
        <color rgb="FF000000"/>
        <rFont val="Times New Roman"/>
        <family val="1"/>
      </rPr>
      <t xml:space="preserve">
Supply and install of a white aluminum door with dimensions of 1 *2.12m. The door section shall be 80*40mm with an aluminum wall thickness of not less than 1.8mm across the door height. The door must be of high quality.The price include of fixing by using a minimum of three fasteners/anchors on each side of the frame to the wall.and supply of three (3) hinges and applying silicone sealant around the external frame and wall junction, ensuring vertical alignment (plumb), and all necessary materials, and all required to complete the item  in accordance with the specifications, , and instructions of the Supervising Engineer.</t>
    </r>
  </si>
  <si>
    <r>
      <rPr>
        <b/>
        <u/>
        <sz val="11"/>
        <color rgb="FF000000"/>
        <rFont val="Times New Roman"/>
        <family val="1"/>
      </rPr>
      <t>Supply and Installation of Aluminium Door 1*2.1m:</t>
    </r>
    <r>
      <rPr>
        <sz val="11"/>
        <color rgb="FF000000"/>
        <rFont val="Times New Roman"/>
        <family val="1"/>
      </rPr>
      <t xml:space="preserve">
Supply and install of a white aluminum door with dimensions of 1*2.1m. The door section shall be 80*40mm with an aluminum wall thickness of not less than 1.8mm across the door height. The door must be of high quality.The price include of fixing by using a minimum of three fasteners/anchors on each side of the frame to the wall.and supply of three (3) hinges and applying silicone sealant around the external frame and wall junction, ensuring vertical alignment (plumb), and all necessary materials, and all required to complete the item  in accordance with the specifications, , and instructions of the Supervising Engineer.</t>
    </r>
  </si>
  <si>
    <t>توريد وتركيب كالون باب خشب (مجموعة قفل كاملة):
توريد وتركيب  كالون باب خشب متكاملة عالية الجودة (شاملة المقبض، القفل، والقلب/الاسطوانة، والمفتاح) تتناسب مع الأبواب الخشبية الداخلية, يشمل العمل: إزالة كالون الباب الحالي ويشمل أيضاً أعمال الترميم والتعديل اللازمة لمكان تثبيت الكالون على حافة الباب وإطار الباب ليتناسب تمامًا مع مقاسات وتثبيت الكالون الجديد، لضمان مظهر نهائي متناسق. يشمل الثمن كافة المواد وجميع ما يلزم لإتمام العمل على أكمل وجه وفقاً لتعليمات المهندس المشرف.</t>
  </si>
  <si>
    <t>Supply and Installation of Wooden Door Lockset (Complete Lock Assembly):
Supply and installation of a high-quality, complete wooden door lockset (including handle, lock mechanism, cylinder, and key) suitable for internal wooden doors. The work includes  providing a neat and uniform final appearance. The price includes all materials, labor, and any requirements needed to complete the work in full compliance with the supervising engineer’s instructions</t>
  </si>
  <si>
    <t>توريد وتركيب وتثبيت شبك نامس من حديد غير قابل للصدأ لنوافذ المنيوم ، عرض النافذة 1.16م - ارتفاعها 0.77م من التثبيت والتكتيم الجيد وكل مايلزم لانهاء العمل حسب المواصفات وتعليمات المهندس المشرف.</t>
  </si>
  <si>
    <t>Supply, install, and fix a non-stainless iron mosquito net for aluminum windows, width of the window 0.77 m and a height of 1.16 m.</t>
  </si>
  <si>
    <r>
      <rPr>
        <b/>
        <u/>
        <sz val="10"/>
        <color theme="1"/>
        <rFont val="Aptos Narrow"/>
        <family val="2"/>
        <scheme val="minor"/>
      </rPr>
      <t>غرفة الوضع, قبل الوضع, وغرفة بعد الوضع عدد 3 مكيفات:
مكيف تبريد اسبليت:</t>
    </r>
    <r>
      <rPr>
        <b/>
        <sz val="10"/>
        <color theme="1"/>
        <rFont val="Aptos Narrow"/>
        <family val="2"/>
        <scheme val="minor"/>
      </rPr>
      <t xml:space="preserve">
</t>
    </r>
    <r>
      <rPr>
        <sz val="10"/>
        <color theme="1"/>
        <rFont val="Aptos Narrow"/>
        <family val="2"/>
        <scheme val="minor"/>
      </rPr>
      <t>توريد وتركيب مكيف هواء نوع إسبلت بسعة 1.5 طن DC &amp; AC ويمتاز بالتحكم بالامبير وبوجود انفرتر مزدوج مع الأخذ بعين الإعتبار توريد وتركيب بيم بلاك سعة ١٥ أمبير بحسب الموصفات</t>
    </r>
    <r>
      <rPr>
        <b/>
        <sz val="10"/>
        <color theme="1"/>
        <rFont val="Aptos Narrow"/>
        <family val="2"/>
        <scheme val="minor"/>
      </rPr>
      <t xml:space="preserve">:
</t>
    </r>
    <r>
      <rPr>
        <b/>
        <u/>
        <sz val="10"/>
        <color theme="1"/>
        <rFont val="Aptos Narrow"/>
        <family val="2"/>
        <scheme val="minor"/>
      </rPr>
      <t>الابعاد  (العرض × الارتفاع × العمق) ملم</t>
    </r>
    <r>
      <rPr>
        <b/>
        <sz val="10"/>
        <color theme="1"/>
        <rFont val="Aptos Narrow"/>
        <family val="2"/>
        <scheme val="minor"/>
      </rPr>
      <t xml:space="preserve">
</t>
    </r>
    <r>
      <rPr>
        <sz val="10"/>
        <color theme="1"/>
        <rFont val="Aptos Narrow"/>
        <family val="2"/>
        <scheme val="minor"/>
      </rPr>
      <t>داخلي 837 × 308 × 189 / خارجي 717 × 483 × 230</t>
    </r>
    <r>
      <rPr>
        <b/>
        <sz val="10"/>
        <color theme="1"/>
        <rFont val="Aptos Narrow"/>
        <family val="2"/>
        <scheme val="minor"/>
      </rPr>
      <t xml:space="preserve">
</t>
    </r>
    <r>
      <rPr>
        <b/>
        <u/>
        <sz val="10"/>
        <color theme="1"/>
        <rFont val="Aptos Narrow"/>
        <family val="2"/>
        <scheme val="minor"/>
      </rPr>
      <t>التقنية :</t>
    </r>
    <r>
      <rPr>
        <b/>
        <sz val="10"/>
        <color theme="1"/>
        <rFont val="Aptos Narrow"/>
        <family val="2"/>
        <scheme val="minor"/>
      </rPr>
      <t xml:space="preserve">
</t>
    </r>
    <r>
      <rPr>
        <sz val="10"/>
        <color theme="1"/>
        <rFont val="Aptos Narrow"/>
        <family val="2"/>
        <scheme val="minor"/>
      </rPr>
      <t xml:space="preserve"> "Dual Inverter Compressor ™"</t>
    </r>
    <r>
      <rPr>
        <b/>
        <sz val="10"/>
        <color theme="1"/>
        <rFont val="Aptos Narrow"/>
        <family val="2"/>
        <scheme val="minor"/>
      </rPr>
      <t xml:space="preserve">
</t>
    </r>
    <r>
      <rPr>
        <b/>
        <u/>
        <sz val="10"/>
        <color theme="1"/>
        <rFont val="Aptos Narrow"/>
        <family val="2"/>
        <scheme val="minor"/>
      </rPr>
      <t>مرشح حماية مزدوج:</t>
    </r>
    <r>
      <rPr>
        <b/>
        <sz val="10"/>
        <color theme="1"/>
        <rFont val="Aptos Narrow"/>
        <family val="2"/>
        <scheme val="minor"/>
      </rPr>
      <t xml:space="preserve">
</t>
    </r>
    <r>
      <rPr>
        <sz val="10"/>
        <color theme="1"/>
        <rFont val="Aptos Narrow"/>
        <family val="2"/>
        <scheme val="minor"/>
      </rPr>
      <t>لتقط مرشح الحماية المزدوجة الغبار الذي يزيد حجمه عن 10 درجات والبكتيريا</t>
    </r>
    <r>
      <rPr>
        <b/>
        <sz val="10"/>
        <color theme="1"/>
        <rFont val="Aptos Narrow"/>
        <family val="2"/>
        <scheme val="minor"/>
      </rPr>
      <t xml:space="preserve">.
</t>
    </r>
    <r>
      <rPr>
        <b/>
        <u/>
        <sz val="10"/>
        <color theme="1"/>
        <rFont val="Aptos Narrow"/>
        <family val="2"/>
        <scheme val="minor"/>
      </rPr>
      <t>خاصية التبريد السريع :</t>
    </r>
    <r>
      <rPr>
        <b/>
        <sz val="10"/>
        <color theme="1"/>
        <rFont val="Aptos Narrow"/>
        <family val="2"/>
        <scheme val="minor"/>
      </rPr>
      <t xml:space="preserve">
</t>
    </r>
    <r>
      <rPr>
        <sz val="10"/>
        <color theme="1"/>
        <rFont val="Aptos Narrow"/>
        <family val="2"/>
        <scheme val="minor"/>
      </rPr>
      <t xml:space="preserve"> يبدأ مكيف الهواء في تبريد الهواء بسرعة باستخدام نطاق التبريد عالي السرعة مع Dual Inverter Compressor ™ ، لذلك فهو يطرد الهواء لمسافة أبعد ويبرد المساحات بشكل أسرع.
نوعية غاز التبريد :
R410A او اعلى 
يشمل العمل قواطع الحمايه وكبلات الالواح الشمسية</t>
    </r>
  </si>
  <si>
    <r>
      <rPr>
        <b/>
        <u/>
        <sz val="10"/>
        <color theme="1"/>
        <rFont val="Aptos Narrow"/>
        <family val="2"/>
        <scheme val="minor"/>
      </rPr>
      <t>Gyn and Obstetric Dep.
Air Condition Split:</t>
    </r>
    <r>
      <rPr>
        <b/>
        <sz val="10"/>
        <color theme="1"/>
        <rFont val="Aptos Narrow"/>
        <family val="2"/>
        <scheme val="minor"/>
      </rPr>
      <t xml:space="preserve">
</t>
    </r>
    <r>
      <rPr>
        <sz val="10"/>
        <color theme="1"/>
        <rFont val="Aptos Narrow"/>
        <family val="2"/>
        <scheme val="minor"/>
      </rPr>
      <t>Supply and installation of Air Conditions Split type of one and half  ton of Dual Inverter type and control AMP by taking into account supply and installation of a 15 Amp. beam plug as per the following specification</t>
    </r>
    <r>
      <rPr>
        <b/>
        <sz val="10"/>
        <color theme="1"/>
        <rFont val="Aptos Narrow"/>
        <family val="2"/>
        <scheme val="minor"/>
      </rPr>
      <t xml:space="preserve"> 
</t>
    </r>
    <r>
      <rPr>
        <b/>
        <u/>
        <sz val="10"/>
        <color theme="1"/>
        <rFont val="Aptos Narrow"/>
        <family val="2"/>
        <scheme val="minor"/>
      </rPr>
      <t>DIMENSION (W X H X D) MM</t>
    </r>
    <r>
      <rPr>
        <b/>
        <sz val="10"/>
        <color theme="1"/>
        <rFont val="Aptos Narrow"/>
        <family val="2"/>
        <scheme val="minor"/>
      </rPr>
      <t xml:space="preserve">
</t>
    </r>
    <r>
      <rPr>
        <sz val="10"/>
        <color theme="1"/>
        <rFont val="Aptos Narrow"/>
        <family val="2"/>
        <scheme val="minor"/>
      </rPr>
      <t>Indoor 837 × 308 × 189 / Outdoor 717 × 483 × 230</t>
    </r>
    <r>
      <rPr>
        <b/>
        <sz val="10"/>
        <color theme="1"/>
        <rFont val="Aptos Narrow"/>
        <family val="2"/>
        <scheme val="minor"/>
      </rPr>
      <t xml:space="preserve">
</t>
    </r>
    <r>
      <rPr>
        <b/>
        <u/>
        <sz val="10"/>
        <color theme="1"/>
        <rFont val="Aptos Narrow"/>
        <family val="2"/>
        <scheme val="minor"/>
      </rPr>
      <t>MAIN TECHNOLOGY</t>
    </r>
    <r>
      <rPr>
        <b/>
        <sz val="10"/>
        <color theme="1"/>
        <rFont val="Aptos Narrow"/>
        <family val="2"/>
        <scheme val="minor"/>
      </rPr>
      <t xml:space="preserve">
D</t>
    </r>
    <r>
      <rPr>
        <sz val="10"/>
        <color theme="1"/>
        <rFont val="Aptos Narrow"/>
        <family val="2"/>
        <scheme val="minor"/>
      </rPr>
      <t>ual Inverter Compressor</t>
    </r>
    <r>
      <rPr>
        <b/>
        <sz val="10"/>
        <color theme="1"/>
        <rFont val="Aptos Narrow"/>
        <family val="2"/>
        <scheme val="minor"/>
      </rPr>
      <t xml:space="preserve">
</t>
    </r>
    <r>
      <rPr>
        <b/>
        <u/>
        <sz val="10"/>
        <color theme="1"/>
        <rFont val="Aptos Narrow"/>
        <family val="2"/>
        <scheme val="minor"/>
      </rPr>
      <t>Dual Protection Filter</t>
    </r>
    <r>
      <rPr>
        <b/>
        <sz val="10"/>
        <color theme="1"/>
        <rFont val="Aptos Narrow"/>
        <family val="2"/>
        <scheme val="minor"/>
      </rPr>
      <t xml:space="preserve">
</t>
    </r>
    <r>
      <rPr>
        <sz val="10"/>
        <color theme="1"/>
        <rFont val="Aptos Narrow"/>
        <family val="2"/>
        <scheme val="minor"/>
      </rPr>
      <t>The Dual Protection Filter captures dust sizes over 10㎛ and bacteria</t>
    </r>
    <r>
      <rPr>
        <b/>
        <sz val="10"/>
        <color theme="1"/>
        <rFont val="Aptos Narrow"/>
        <family val="2"/>
        <scheme val="minor"/>
      </rPr>
      <t xml:space="preserve">.
</t>
    </r>
    <r>
      <rPr>
        <b/>
        <u/>
        <sz val="10"/>
        <color theme="1"/>
        <rFont val="Aptos Narrow"/>
        <family val="2"/>
        <scheme val="minor"/>
      </rPr>
      <t>Fast Cooling</t>
    </r>
    <r>
      <rPr>
        <b/>
        <sz val="10"/>
        <color theme="1"/>
        <rFont val="Aptos Narrow"/>
        <family val="2"/>
        <scheme val="minor"/>
      </rPr>
      <t xml:space="preserve">
 </t>
    </r>
    <r>
      <rPr>
        <sz val="10"/>
        <color theme="1"/>
        <rFont val="Aptos Narrow"/>
        <family val="2"/>
        <scheme val="minor"/>
      </rPr>
      <t>The air conditioner begins cooling the air fast using its high-speed cooling range with Dual Inverter Compressor™, so it expels air farther and cools spaces faster.
REFRIGERANT
Type or higher	R410A
Including the Circuit-breaker and Cables for solars</t>
    </r>
  </si>
  <si>
    <r>
      <rPr>
        <b/>
        <u/>
        <sz val="10"/>
        <color theme="1"/>
        <rFont val="Times New Roman"/>
        <family val="1"/>
      </rPr>
      <t>الواح شمسية:</t>
    </r>
    <r>
      <rPr>
        <sz val="10"/>
        <color theme="1"/>
        <rFont val="Times New Roman"/>
        <family val="1"/>
      </rPr>
      <t xml:space="preserve">
توريد وتركيب الواح طاقه شمسية بقوة 550 وات , مونو كرستلاين ,سليكونية متعددة البلورة" معنمدة دوليا حسب UL 1703 Listed &amp; IEEE 1262, IEC 61215.
واتية لوح الطاقة الشمسية ≥ 550 Wp at STC .
فولتية الدائره المفتوحه للالوح عند  STC: ≥49.65Vdc.
 نفاذية الزجاج  عالية بسماكة بحد ادنى 3 مم.
هيكل الموديل يجب ان يكون من الالمنيوم الموكسد او من المواد المقاومة للصداء بسماكة 15 ميكرون على الاقل . 
نوع النموذج:   SG-550WM
القدرة القصوى: (Pmax)‏   :550 واط
تحمل الإنتاج   : ±3%
الحد الأقصى للتيار الكهربائي (امب):  13.11
أقصى جهد للطاقة (Vmp)‏ :  41.96 فولت
تيار الدائرة القصيرة: (Isc)‏ :  14.01
جهد الدائرة المفتوحة: (Voc)‏:  49.9 فولت
عدد الخلايا:  144(6x 24)، 60 خلية في سلسلة
</t>
    </r>
  </si>
  <si>
    <r>
      <rPr>
        <b/>
        <u/>
        <sz val="10"/>
        <rFont val="Times New Roman"/>
        <family val="1"/>
      </rPr>
      <t>Solar panels:</t>
    </r>
    <r>
      <rPr>
        <b/>
        <sz val="10"/>
        <rFont val="Times New Roman"/>
        <family val="1"/>
      </rPr>
      <t xml:space="preserve">
</t>
    </r>
    <r>
      <rPr>
        <sz val="10"/>
        <rFont val="Times New Roman"/>
        <family val="1"/>
      </rPr>
      <t>Supply, and install commissioning  Solar PV Panel 550W at least Mono Crystalline, internationally certified, UL 1703 Listed &amp; IEEE 1262, IEC 61215 certified.
Solar Panel Wattage: Shall be ≥550 Wp at STC (Bigger watt size Solar PV module is preferred).
Open Circuit Voltage of each panel at STC: ≥49.65Vdc.
High transmittance glass with minimum thickness of 3.0 mm.
Module frame shall be aluminum anodized or corrosion resistant material with thickness at least 15 micron
Model Type : SG-550WM
Peak Power (Pmax) : 550W
Production tolerance : ±3%
Maximum Power Current (Imp :13.11A
Maximum Power Voltage (Vmp) : 41.96V
Short Circuit Current (Isc) : 14.01A
Open Circuit Voltage (Voc) : 49.9V
Number of Cells 
144(6x 24),60 cells in series</t>
    </r>
  </si>
  <si>
    <t>اعمال الدهان:
توريد وتنفيد دهان زيتي للجدران الداخلية نوعية ممتازه وجه اساس وثلاثة اوجة باللون المطلوب مع الصنفرة، وعمل كل مايلزم بحسب المواصفات وتعليمات المهندس المشرف</t>
  </si>
  <si>
    <t>تبديل شبكة مياه بلاستيك 1 هنش:
توريد وتركيب واستبدال مياه بلاستيك 1 هنش ضغط عالي ويشمل العمل جميع الملحقات من غراء وتواصيل بلاستيكيه لاتمام العمل على اكمل وجه حسب المواصفات وتعليمات المهندس المشرف.</t>
  </si>
  <si>
    <t xml:space="preserve">قواعد الالواح الشمسيه لكل مكيف
توريد وتركيب قواعد حديديه من الحديدي المجوف بمقطع 80*40*3مم لفريم 30*1.5مم وتكون موزعه 92سم عمودي وافقي وعلى شكل ال 4*4*3مم لكل لوح ,انابيب للاعمده بسماكة 4*3 مم ,وقواعد خرسانية 30*30*20سم بمقاومة خرسانة 25 ميجا باسكال و يتضمن كل الاعمال المدنية لانهاء العمل كما يجب بحسب المواصفات وتعليمات المهندس المشرف </t>
  </si>
  <si>
    <t>Base steel for each Air Condition:
Supply and install base steel structures with tube section 80 *40 *3 mm for the frame, 30 * 1.5mm to be distributed each 92 cm vertical and horizontal and L shape 4 * 4 *3mm for each solar panel, pipes for the columns with 4 in 3 mm thickness , concrete foundation with 30*30*20 cm with Fc 25 mpa , as per standards, and includes all civil work related and all accessories to complete the work as per specifications and directions by engineer.</t>
  </si>
  <si>
    <t>ترميم باب ألومنيوم (1.44*2.44):
ترميم باب ألومنيوم ويشمل البند أعمال ترميم وصيانة شاملة لباب الألومنيوم الأبعاد (1.44*2.44) متر، ويشمل العمل في تغيير وتوريد وتركيب فيبر للباب واستبداله بفيبر جديد مطابق للون الحالي، مع القيام بـتثبيت وتقوية إطار الباب في الجدار الحالي لضمان المتانة، بالإضافة إلى إعادة وزنية الباب وضبط مفاصله ومكوناته بشكل دقيق لضمان سهولة الفتح والإغلاق. ويشمل الثمن كذلك فحص وصيانة أو استبدال (إذا لزم الأمر) المفصلات والمغالق "قفل مع اليد والقلب" وجميع الربلات، وأيضاً عمل معجون السيلكون اللازم حول الإطار الخارجي المتصل بالجدران لسد الفراغات، مع إنجاز جميع ما يلزم من أعمال ومصنعية لضمان إعادة الباب إلى حالة جيدة وفقاً للأصول الفنية والمواصفات وتوجيهات المهندس المشرف.</t>
  </si>
  <si>
    <t>أعمال الدهان لغرفة (الوضع, المناوبات, الأطفال وغرفة الحضانة) :
توريد وتنفيد دهان زيتي للجدران الداخلية نوعية ممتازه وجه اساس وثلاثة اوجة باللون المطلوب مع الصنفرة، وعمل كل مايلزم بحسب المواصفات وتعليمات المهندس المشرف</t>
  </si>
  <si>
    <t>أعمال الدهان للممر دخول قسم التوليد:
توريد وتنفيد دهان مائي لأسقف للجدران الداخلية نوعية ممتازه وجه اساس وثلاثة اوجة باللون المطلوب مع الصنفرة، وعمل كل مايلزم بحسب المواصفات وتعليمات المهندس المشرف</t>
  </si>
  <si>
    <t xml:space="preserve">لوح إنارة ليد للسقف المستعار(60×60):
توريد وتركيب لوح إنارة ليد (LED Panel Light) غاطس، بمقاس قياسي (60*60) سم، مخصص للتركيب في نظام الأسقف المستعارة. تكون الإنارة باللون الأبيض وبقوة لا تقل عن (36 واط). يجب أن يكون اللوح من النوع المضاد للتوهج (Anti-Glare) ،يشمل الثمن الإطار الخارجي الأبيض، ووحدة التشغيل، وجميع التوصيلات والتثبيت اللازم، وكل ما يلزم لإتمام البند وفقاً للمواصفات الفنية وتوجيهات المهندس المشرف.
</t>
  </si>
  <si>
    <r>
      <rPr>
        <b/>
        <u/>
        <sz val="11"/>
        <color theme="1"/>
        <rFont val="Aptos Narrow"/>
        <family val="2"/>
        <scheme val="minor"/>
      </rPr>
      <t>LED Panel Light for a Suspended Ceiling (60 x 60):</t>
    </r>
    <r>
      <rPr>
        <sz val="11"/>
        <color theme="1"/>
        <rFont val="Aptos Narrow"/>
        <family val="2"/>
        <scheme val="minor"/>
      </rPr>
      <t xml:space="preserve">
Supply and installation of a recessed LED panel light, standard size (60 x 60) cm, intended for installation in a suspended ceiling system. The light shall be white. The panel must be anti-glare. The price includes the white outer frame, the operating unit, all necessary connections and installation, and everything else required to complete the project in accordance with the technical specifications and instructions of the supervising engineer.</t>
    </r>
  </si>
  <si>
    <t>اعمال الحمامات والصرف الصحي</t>
  </si>
  <si>
    <t>Bathrooms and sanitation works:</t>
  </si>
  <si>
    <t>أغطية غرف تفتيش:
توريد وتركيب غطاء لغرف التفتيش نوع فيبر ضغط متوسط (بأبعاد 0.6 م*0.6 م) لغرف التفتيش في نظام الصرف الصحي وفقًا للمواصفات الفنية والمعايير اللازمة والعمل يشمل ضمان تثبيت الأغطية بشكل آمن وصحيح , كما يشمل العمل اعمال تلابيس خرسانية لغرفة التفتيش وجميع ما يلزم لإتمام العمل على أكمل وجه ووفقاً لتعليمات المهندس المشرف.</t>
  </si>
  <si>
    <r>
      <rPr>
        <b/>
        <u/>
        <sz val="11"/>
        <color rgb="FF000000"/>
        <rFont val="Times New Roman"/>
        <family val="1"/>
      </rPr>
      <t>Manhole covers:</t>
    </r>
    <r>
      <rPr>
        <sz val="11"/>
        <color rgb="FF000000"/>
        <rFont val="Times New Roman"/>
        <family val="1"/>
      </rPr>
      <t xml:space="preserve">
Supply and installation of  manhole covers "Fiber" with dimensions of (0.6 m*0.6m) for sewage inspection chambers according to the required technical specifications and standards, ensuring secure and proper installation of the covers, the work include concrete plastering for manholes in accordance with the specifications and instructions of the Supervising Engineer.</t>
    </r>
  </si>
  <si>
    <r>
      <rPr>
        <b/>
        <sz val="11"/>
        <rFont val="Times New Roman"/>
        <family val="1"/>
      </rPr>
      <t>توريد وتنفيذ حنفيه خلاط:-</t>
    </r>
    <r>
      <rPr>
        <sz val="11"/>
        <rFont val="Times New Roman"/>
        <family val="1"/>
      </rPr>
      <t xml:space="preserve"> 
توريد وتنفيذ حنفية استيل نوع خلاط نيكل كروم تركب على المغسلة مقاس نص هنشو السعر يشمل المحبس ولي ماء وهراب وتوصل الحنفي بماسورة المياة وكل ما يلزم لأتمام العمل على الوجه المطلوب حسب تعليمات المهندس المشرف. </t>
    </r>
  </si>
  <si>
    <r>
      <rPr>
        <b/>
        <u/>
        <sz val="11"/>
        <rFont val="Times New Roman"/>
        <family val="1"/>
      </rPr>
      <t>توريد وتركيب بيب ماء بلاستيك مع محبس إغلاق (زاوية):</t>
    </r>
    <r>
      <rPr>
        <sz val="11"/>
        <rFont val="Times New Roman"/>
        <family val="1"/>
      </rPr>
      <t xml:space="preserve">
توريد وتركيب بيب ماء بلاستيك ضغط هنش الا ربع بطول 1.3 متر لتوصيل الماء من اقرب مصدر ماء والعمل يشمل توركيب وتركيب محبس إغلاق (Angle Valve/Stop Cock) مقاس 1/2 هنش في نهايه البيب مع عمل كليبات على طول البيب وعمل وجميع ما يلزم لإتمام العمل على أكمل وجه ووفقاً لتعليمات المهندس المشرف.</t>
    </r>
  </si>
  <si>
    <r>
      <rPr>
        <b/>
        <u/>
        <sz val="11"/>
        <rFont val="Times New Roman"/>
        <family val="1"/>
      </rPr>
      <t>Supply and installation of a plastic water pipe with a valve (angle):</t>
    </r>
    <r>
      <rPr>
        <sz val="11"/>
        <rFont val="Times New Roman"/>
        <family val="1"/>
      </rPr>
      <t xml:space="preserve">
Supply and installation of a 1.3-meter-long, 1/4-inch plastic pressure water pipe to connect water from the nearest water source. The work includes installing a 1/2-inch angle valve/stop cock at the end of the pipe, installing clips along the pipe's length, and all necessary work in accordance with the supervising engineer's instructions.</t>
    </r>
  </si>
  <si>
    <r>
      <rPr>
        <b/>
        <u/>
        <sz val="11"/>
        <color rgb="FF000000"/>
        <rFont val="Times New Roman"/>
        <family val="1"/>
      </rPr>
      <t>Glass:</t>
    </r>
    <r>
      <rPr>
        <sz val="11"/>
        <color rgb="FF000000"/>
        <rFont val="Times New Roman"/>
        <family val="1"/>
      </rPr>
      <t xml:space="preserve">
Supply and installation of quality force glass for existing aluminum door, with glass panel dimensions of 0.75m*0.90m . The price include of all necessary materials to complete the work in accordance with the instructions of the Supervising Engineer.</t>
    </r>
  </si>
  <si>
    <t>زجاج مسلح:
توريد وتركيب زجاج مسلح لباب الالمونيوم مقاس الزجاج (0.75م*0.90م) متر نوعية ممتازة والسعر يشمل كل ما يلزم لاتمام العمل على الوجه المطلوب حسب تعليمات المهندس المشرف.</t>
  </si>
  <si>
    <t>اعمال الحمام</t>
  </si>
  <si>
    <t>اعمال الدهان للغرف:
توريد وتنفيد دهان زيتي للجدران الداخلية نوعية ممتازه وجه اساس وثلاثة اوجة باللون المطلوب مع الصنفرة، وعمل كل مايلزم بحسب المواصفات وتعليمات المهندس المشرف</t>
  </si>
  <si>
    <t>Painting Works for rooms:
Supply and Painting of quality oil-based paint for the interior walls, including one coat of primer and three subsequent coats in the specified color, along with necessary sanding/rubbing down. The work include all necessary preparation as per the specifications and instructions of the Supervising Engineer.</t>
  </si>
  <si>
    <t>توريد وتركيب وتشغيل مأخذ سوكت خارجي( 15 امبير) ماركه لجراند او ما يكافئها والسعر شامل لتنفيذ جميع ما يلزم لانجاز البند بحسب المواصفات وتعليمات المهندس المشرف.</t>
  </si>
  <si>
    <t>Supplying, installing  and operating 15A socket outlet (Brand: Legrand or Equivalent). The price includes all materials/works to complete the work according to the specifications/drawings and the site engineer instructions.</t>
  </si>
  <si>
    <r>
      <rPr>
        <b/>
        <u/>
        <sz val="11"/>
        <color theme="1"/>
        <rFont val="Times New Roman"/>
        <family val="1"/>
      </rPr>
      <t>اعمال ازاله الكرسي الافرنجي:</t>
    </r>
    <r>
      <rPr>
        <sz val="11"/>
        <color theme="1"/>
        <rFont val="Times New Roman"/>
        <family val="1"/>
      </rPr>
      <t xml:space="preserve">
يشمل هذا البند تنفيذ أعمال الإزالة الكاملة للكرسي الإفرنجي (القاعدة والخزان) في الموقع المحدد، وذلك بحذر شديد لضمان عدم إلحاق الضرر بالسيراميك ويشمل العمل سد مجرى الصرف الصحي  وإغلاقها بشكل محكم وكامل باستخدام خلطة أسمنتية لضمان منع تسرب أي روائح و يتم توريد وتركيب بلاط سيراميك جديد نفس اللون في مكان الإزالة وعمل وكل مايلزم لاتمام البند على اكمل وجهة وفقاً المواصفات والأصول الفنية والمصنعية والشروط والتعليمات وتوجيهات المهندس المشرف</t>
    </r>
  </si>
  <si>
    <t>توريد وتركيب واستبدال مقابض مع  المغلقه والقلب قطعه واحد لباب المنيوم بنفس لون الباب السابقة.</t>
  </si>
  <si>
    <t>Supply and install of a single-piece handle and lock unit with its lock mechanism/spindle for existing aluminum door. The item supplied must match the color of the existing door frame.</t>
  </si>
  <si>
    <t>توريد وتركيب كالون باب خشب (مجموعة قفل كاملة):
توريد وتركيب  كالون باب خشب متكاملة عالية الجودة (شاملة المقبض، القفل، والقلب/الاسطوانة، والمفتاح) تتناسب مع الأبواب الخشبية الداخلية, يشمل العمل: إزالة كالون الباب الحالي ليتناسب تمامًا مع مقاسات وتثبيت الكالون الجديد، لضمان مظهر نهائي متناسق. يشمل الثمن كافة المواد وجميع ما يلزم لإتمام العمل على أكمل وجه وفقاً لتعليمات المهندس المشرف.</t>
  </si>
  <si>
    <t>Supply and Installation of Wooden Door Lockset (Complete Lock Assembly):
Supply and installation of a high-quality, complete wooden door lockset (including handle, lock mechanism, cylinder, and key) suitable for internal wooden doors.  to ensure proper fitting and alignment of the new lockset, providing a neat and uniform final appearance. The price includes all materials, labor, and any requirements needed to complete the work in full compliance with the supervising engineer’s instructions</t>
  </si>
  <si>
    <t>توريد وتركيب وتثبيت شبك نامس من حديد غير قابل للصدأ لنوافذ المنيوم ، عرض النافذة 0.85م - ارتفاعها 0.45م من التثبيت والتكتيم الجيد وكل مايلزم لانهاء العمل حسب المواصفات وتعليمات المهندس المشرف.</t>
  </si>
  <si>
    <t>Supply, install, and fix a non-stainless iron mosquito net for aluminum windows, width of the window 0.85 m and a height of 0.45 m.</t>
  </si>
  <si>
    <r>
      <rPr>
        <b/>
        <u/>
        <sz val="11"/>
        <rFont val="Times New Roman"/>
        <family val="1"/>
      </rPr>
      <t>هراب مزدوج للمغسلة:</t>
    </r>
    <r>
      <rPr>
        <sz val="11"/>
        <rFont val="Times New Roman"/>
        <family val="1"/>
      </rPr>
      <t xml:space="preserve">
توريد وتركيب هرّاب بلاستيكي مزدوج لمغسلة يد ذات حوضين متصل بمصرفي حوض المغسلة المزدوجة ومخرج الصرف الصحي بالحائط، مع كافة الوصلات و كل ما يلزم لاتمام العمل على الوجه المطلوب حسب تعليمات المهندس المشرف.</t>
    </r>
  </si>
  <si>
    <t>اعمال الالمونيوم</t>
  </si>
  <si>
    <t>الأعمال الخارجية للمبنى</t>
  </si>
  <si>
    <r>
      <rPr>
        <b/>
        <u/>
        <sz val="11"/>
        <color rgb="FF000000"/>
        <rFont val="Times New Roman"/>
        <family val="1"/>
      </rPr>
      <t>دهان درابزين حديدي:</t>
    </r>
    <r>
      <rPr>
        <sz val="11"/>
        <color rgb="FF000000"/>
        <rFont val="Times New Roman"/>
        <family val="1"/>
      </rPr>
      <t xml:space="preserve">
توريد وتنفيذ دهان لدربزين سلم حديدي يشمل العمل أعمال الصنفرة الكاملة للسطح الحديدي وإزالة أي صدأ أو دهان قديم أو قشور بشكل كامل للوصول إلى سطح نظيف وناعم. تطبيق طبقة أساس (برايمر) مانعة للصدأ وعمل وجه من الدهان النهائي بالإضافة إلى كل ما يلزم من مواد وأدوات لضمان دهان عالي وموحد اللون بحسب المواصفات وتعليمات المهندس المشرف.</t>
    </r>
  </si>
  <si>
    <r>
      <rPr>
        <b/>
        <u/>
        <sz val="11"/>
        <color rgb="FF000000"/>
        <rFont val="Times New Roman"/>
        <family val="1"/>
      </rPr>
      <t>اعمال الدهان الخارجي للمبنى "ارتفاع المبنى 7.4م":</t>
    </r>
    <r>
      <rPr>
        <sz val="11"/>
        <color rgb="FF000000"/>
        <rFont val="Times New Roman"/>
        <family val="1"/>
      </rPr>
      <t xml:space="preserve">
توريد وتنفيد دهان مائي للجدران الخارجية نوعية ممتازه وجه اساس وثلاثة اوجة باللون المطلوب مع الصنفرة، وعمل كل مايلزم بحسب المواصفات وتعليمات المهندس المشرف</t>
    </r>
  </si>
  <si>
    <r>
      <rPr>
        <b/>
        <u/>
        <sz val="11"/>
        <color rgb="FF000000"/>
        <rFont val="Times New Roman"/>
        <family val="1"/>
      </rPr>
      <t>دهان البوابتين الرئيسيتين للمدخل:</t>
    </r>
    <r>
      <rPr>
        <sz val="11"/>
        <color rgb="FF000000"/>
        <rFont val="Times New Roman"/>
        <family val="1"/>
      </rPr>
      <t xml:space="preserve">
توريد وتنفيذ دهان لبوابه حديدية يشمل العمل أعمال الصنفرة الكاملة للسطح الحديدي وإزالة أي صدأ أو دهان قديم أو قشور بشكل كامل للوصول إلى سطح نظيف وناعم. تطبيق طبقة أساس (برايمر) مانعة للصدأ وعمل وجه من الدهان النهائي بالإضافة إلى كل ما يلزم من مواد وأدوات لضمان دهان عالي وموحد اللون بحسب المواصفات وتعليمات المهندس المشرف.</t>
    </r>
  </si>
  <si>
    <r>
      <rPr>
        <b/>
        <u/>
        <sz val="11"/>
        <rFont val="Aptos Narrow"/>
        <family val="2"/>
        <scheme val="minor"/>
      </rPr>
      <t xml:space="preserve">شبك ديمن لابواب حديد: </t>
    </r>
    <r>
      <rPr>
        <b/>
        <sz val="14"/>
        <rFont val="Aptos Display"/>
        <family val="1"/>
        <scheme val="major"/>
      </rPr>
      <t xml:space="preserve"> 
</t>
    </r>
    <r>
      <rPr>
        <sz val="11"/>
        <rFont val="Aptos Narrow"/>
        <family val="2"/>
        <scheme val="minor"/>
      </rPr>
      <t>توريد وتركيب شبك حماية حديدي لباب مقاس 2.7×1.1م  مصبعات (12×12) مم صم كل(12) سم مع عمل تشكيلة جيدة وشلمنات دائرية 2 هنش والتثبيت باللحام من جميع الجوانب و شبك ديمن 2.5×2.5سم والعمل يشمل الدهان الزيتي باللون المطلوب ثلاث أوجه فوق طبقة التأسيس والمقاومة للصداء مع التثبيت جيداً وجميع ما يلزم لإنهاء الأعمال طبقاً المواصفات وتعليمات المهندس المشرف .</t>
    </r>
  </si>
  <si>
    <t>Electric Work</t>
  </si>
  <si>
    <t>1.2.6</t>
  </si>
  <si>
    <t>Aluminum and glass works</t>
  </si>
  <si>
    <t>Total work for Ground Floor works:-</t>
  </si>
  <si>
    <t>اجمالي اعمال  الدور الأرضي:-</t>
  </si>
  <si>
    <t>2.1.3</t>
  </si>
  <si>
    <t>2.1.4</t>
  </si>
  <si>
    <t>2.1.5</t>
  </si>
  <si>
    <t>2.3.5</t>
  </si>
  <si>
    <t>2.3.6</t>
  </si>
  <si>
    <t>2.3.7</t>
  </si>
  <si>
    <t>2.5.2</t>
  </si>
  <si>
    <t>2.5.3</t>
  </si>
  <si>
    <t>2.5.4</t>
  </si>
  <si>
    <t>Sub-Total - 4</t>
  </si>
  <si>
    <t>5.1</t>
  </si>
  <si>
    <t>5.2</t>
  </si>
  <si>
    <t>5.3</t>
  </si>
  <si>
    <t>5.4</t>
  </si>
  <si>
    <t>5.5</t>
  </si>
  <si>
    <t>5.6</t>
  </si>
  <si>
    <t>5.7</t>
  </si>
  <si>
    <t>5.8</t>
  </si>
  <si>
    <t>Sub-Total - 6</t>
  </si>
  <si>
    <t>توريد و بناء جدران غرفة المحرقه من الطوب  الياجور المحلي المحروق  سمك 7 سم (بناء متقن مع الميسم) وباستخدام اسمنت ومضافات مقاومه للحرارة و بحسب الرسومات وتعليمات المهندس المشرف.</t>
  </si>
  <si>
    <t>1.2.7</t>
  </si>
  <si>
    <t>Bathroom and handwashing works</t>
  </si>
  <si>
    <t>electrical work</t>
  </si>
  <si>
    <r>
      <rPr>
        <b/>
        <u/>
        <sz val="11"/>
        <color rgb="FF000000"/>
        <rFont val="Times New Roman"/>
        <family val="1"/>
      </rPr>
      <t>plastic water network:</t>
    </r>
    <r>
      <rPr>
        <sz val="11"/>
        <color rgb="FF000000"/>
        <rFont val="Times New Roman"/>
        <family val="1"/>
      </rPr>
      <t xml:space="preserve">
Supply, installation, and replacement of a 1-inch high-pressure plastic water network. The work includes all accessories, including glue and plastic fittings, to complete the work in accordance with specifications and instructions from the supervising engineer.</t>
    </r>
  </si>
  <si>
    <t>1.6.1</t>
  </si>
  <si>
    <t>1.6.2</t>
  </si>
  <si>
    <t>1.6.3</t>
  </si>
  <si>
    <t>1.6.4</t>
  </si>
  <si>
    <r>
      <rPr>
        <b/>
        <u/>
        <sz val="11"/>
        <color rgb="FF000000"/>
        <rFont val="Times New Roman"/>
        <family val="1"/>
      </rPr>
      <t>Painting works for the Deliver room:</t>
    </r>
    <r>
      <rPr>
        <sz val="11"/>
        <color rgb="FF000000"/>
        <rFont val="Times New Roman"/>
        <family val="1"/>
      </rPr>
      <t xml:space="preserve">
Supply and Painting of quality oil-based paint for the interior walls, including one coat of primer and three subsequent coats in the specified color, along with necessary sanding/rubbing down. The work include all necessary preparation as per the specifications and instructions of the Supervising Engineer.</t>
    </r>
  </si>
  <si>
    <r>
      <rPr>
        <b/>
        <u/>
        <sz val="11"/>
        <color rgb="FF000000"/>
        <rFont val="Times New Roman"/>
        <family val="1"/>
      </rPr>
      <t>Painting works for the women's clinic room:</t>
    </r>
    <r>
      <rPr>
        <sz val="11"/>
        <color rgb="FF000000"/>
        <rFont val="Times New Roman"/>
        <family val="1"/>
      </rPr>
      <t xml:space="preserve">
Supply and Painting of quality oil-based paint for the interior walls, including one coat of primer and three subsequent coats in the specified color, along with necessary sanding/rubbing down. The work include all necessary preparation as per the specifications and instructions of the Supervising Engineer.</t>
    </r>
  </si>
  <si>
    <r>
      <rPr>
        <b/>
        <u/>
        <sz val="11"/>
        <color rgb="FF000000"/>
        <rFont val="Times New Roman"/>
        <family val="1"/>
      </rPr>
      <t>Painting works for the laboratory room:</t>
    </r>
    <r>
      <rPr>
        <sz val="11"/>
        <color rgb="FF000000"/>
        <rFont val="Times New Roman"/>
        <family val="1"/>
      </rPr>
      <t xml:space="preserve">
Supply and Painting of quality oil-based paint for the interior walls, including one coat of primer and three subsequent coats in the specified color, along with necessary sanding/rubbing down. The work include all necessary preparation as per the specifications and instructions of the Supervising Engineer.</t>
    </r>
  </si>
  <si>
    <r>
      <rPr>
        <b/>
        <u/>
        <sz val="11"/>
        <color rgb="FF000000"/>
        <rFont val="Times New Roman"/>
        <family val="1"/>
      </rPr>
      <t>Supply and Installation of Wooden Door Hinges (Swing/Double Action Hinges):</t>
    </r>
    <r>
      <rPr>
        <sz val="11"/>
        <color rgb="FF000000"/>
        <rFont val="Times New Roman"/>
        <family val="1"/>
      </rPr>
      <t xml:space="preserve">
Supply and installation of specialized hinges for a double-leaf wooden door (dimensions 1.40m * 2.05 m) designed to allow the door to open in both directions (push and pull). The item includes the supply and installation of a total of six (6) double-action hinges (3 hinges per door leaf). The hinges must be heavy-duty, of excellent quality, and suitable for the weight and dimensions of the door leaves.The price be include of all installation works, screws, fittings, and all necessary to execute and complete the work in accordance with the instructions of the Supervising Engineer.</t>
    </r>
  </si>
  <si>
    <r>
      <rPr>
        <b/>
        <u/>
        <sz val="11"/>
        <color rgb="FF000000"/>
        <rFont val="Times New Roman"/>
        <family val="1"/>
      </rPr>
      <t>Supply and Installation of Wooden Door Lockset (Complete Lock Assembly):</t>
    </r>
    <r>
      <rPr>
        <sz val="11"/>
        <color rgb="FF000000"/>
        <rFont val="Times New Roman"/>
        <family val="1"/>
      </rPr>
      <t xml:space="preserve">
Supply and installation of a high-quality, complete wooden door lockset (including handle, lock mechanism, cylinder, and key) suitable for internal wooden doors. The work includes removing the existing “round knob” type lock, as well as carrying out the necessary repair and modification works on the door edge and frame (filling and reinforcing the old lock area) to ensure proper fitting and alignment of the new lockset, providing a neat and uniform final appearance. The price includes all materials, labor, and any requirements needed to complete the work in full compliance with the supervising engineer’s instructions</t>
    </r>
  </si>
  <si>
    <r>
      <rPr>
        <b/>
        <u/>
        <sz val="11"/>
        <color rgb="FF000000"/>
        <rFont val="Times New Roman"/>
        <family val="1"/>
      </rPr>
      <t>Painting Works for the Clinical Nutrition Dep.:</t>
    </r>
    <r>
      <rPr>
        <sz val="11"/>
        <color rgb="FF000000"/>
        <rFont val="Times New Roman"/>
        <family val="1"/>
      </rPr>
      <t xml:space="preserve">
Supply and Painting of quality oil-based paint for the interior walls, including one coat of primer and three subsequent coats in the specified color, along with necessary sanding/rubbing down. The work include all necessary preparation as per the specifications and instructions of the Supervising Engineer.</t>
    </r>
  </si>
  <si>
    <t>AC Works</t>
  </si>
  <si>
    <t>Finshing work</t>
  </si>
  <si>
    <t>AC work</t>
  </si>
  <si>
    <t>Supply and construction of the incinerator walls by local red brick, wall thickness is 7 cm,according to drawings, specification and the engineer requirements.</t>
  </si>
  <si>
    <t>1.2.8</t>
  </si>
  <si>
    <t>1.7</t>
  </si>
  <si>
    <t>2.4</t>
  </si>
  <si>
    <t>2.3</t>
  </si>
  <si>
    <t>2.5</t>
  </si>
  <si>
    <t>2.6</t>
  </si>
  <si>
    <t>2.7</t>
  </si>
  <si>
    <t>3.6</t>
  </si>
  <si>
    <t>3.7</t>
  </si>
  <si>
    <t>Doctor Room:</t>
  </si>
  <si>
    <t>4</t>
  </si>
  <si>
    <t>5</t>
  </si>
  <si>
    <t>Reproductive Health Room</t>
  </si>
  <si>
    <t>6</t>
  </si>
  <si>
    <t>6.1</t>
  </si>
  <si>
    <t>6.2</t>
  </si>
  <si>
    <t>6.3</t>
  </si>
  <si>
    <t>6.4</t>
  </si>
  <si>
    <t>6.5</t>
  </si>
  <si>
    <t>6.6</t>
  </si>
  <si>
    <t>6.7</t>
  </si>
  <si>
    <t>store room</t>
  </si>
  <si>
    <t>7</t>
  </si>
  <si>
    <t>7.2</t>
  </si>
  <si>
    <t>7.4</t>
  </si>
  <si>
    <t>7.5</t>
  </si>
  <si>
    <t>8</t>
  </si>
  <si>
    <t>8.1</t>
  </si>
  <si>
    <t>8.2</t>
  </si>
  <si>
    <t>8.3</t>
  </si>
  <si>
    <t>8.4</t>
  </si>
  <si>
    <t>8.5</t>
  </si>
  <si>
    <t>8.6</t>
  </si>
  <si>
    <t>9.1</t>
  </si>
  <si>
    <t>9.2</t>
  </si>
  <si>
    <t>9.3</t>
  </si>
  <si>
    <t>9.4</t>
  </si>
  <si>
    <t>9.5</t>
  </si>
  <si>
    <t>9.6</t>
  </si>
  <si>
    <t>waiting area:</t>
  </si>
  <si>
    <t>stair works</t>
  </si>
  <si>
    <t>طاقة شمسية</t>
  </si>
  <si>
    <t>Supply and installation of excellent quality Mozaiko tiles for an area of (1.1*1) and an area of (2.22*1.24), with a thickness of 2.5cm. Half of the tile's thickness shall be white cement. The tiles must be on a cement mortar  at a ratio of 1:4, with the joints grouted using white cement, all in accordance with the specifications and the supervising engineer's instructions.</t>
  </si>
  <si>
    <r>
      <rPr>
        <b/>
        <u/>
        <sz val="11"/>
        <color rgb="FF000000"/>
        <rFont val="Times New Roman"/>
        <family val="1"/>
      </rPr>
      <t>Flass of window of size (0.45*m*0.45m):</t>
    </r>
    <r>
      <rPr>
        <sz val="11"/>
        <color rgb="FF000000"/>
        <rFont val="Times New Roman"/>
        <family val="1"/>
      </rPr>
      <t xml:space="preserve">
Supply and installation of reinforced glass, 6mm thick, for a bathroom window of size (0.45*m*0.45m). Samples must be approved before supply. The work and price shall include all necessary accessories, such as rubber seals, hardware, and proper fixing, as well as everything required to complete the work in accordance with the specifications and the supervising engineer's instructions.</t>
    </r>
  </si>
  <si>
    <t>Supply and installation of high-pressure 2-inch Polyethylene (PE) pipes from the external network to the overhead tank. The work shall include installing a shut-off valve (stopcock) near the tank and performing all necessary work to complete this item in accordance with specifications and instructions, and the supervising engineer's instruction.</t>
  </si>
  <si>
    <t>AC Solar</t>
  </si>
  <si>
    <r>
      <rPr>
        <b/>
        <u/>
        <sz val="10"/>
        <rFont val="Aptos Narrow"/>
        <family val="2"/>
        <scheme val="minor"/>
      </rPr>
      <t>Incubator Room Section, and 2 in the Delivery Room, and a Pre-Nursery Room.</t>
    </r>
    <r>
      <rPr>
        <b/>
        <u/>
        <sz val="10"/>
        <color theme="1"/>
        <rFont val="Aptos Narrow"/>
        <family val="2"/>
        <scheme val="minor"/>
      </rPr>
      <t xml:space="preserve">
Air Condition Split:</t>
    </r>
    <r>
      <rPr>
        <b/>
        <sz val="10"/>
        <color theme="1"/>
        <rFont val="Aptos Narrow"/>
        <family val="2"/>
        <scheme val="minor"/>
      </rPr>
      <t xml:space="preserve">
</t>
    </r>
    <r>
      <rPr>
        <sz val="10"/>
        <color theme="1"/>
        <rFont val="Aptos Narrow"/>
        <family val="2"/>
        <scheme val="minor"/>
      </rPr>
      <t>Supply and installation of Air Conditions Split type of one and half  ton of Dual Inverter type and control AMP by taking into account supply and installation of a 15 Amp. beam plug as per the following specification</t>
    </r>
    <r>
      <rPr>
        <b/>
        <sz val="10"/>
        <color theme="1"/>
        <rFont val="Aptos Narrow"/>
        <family val="2"/>
        <scheme val="minor"/>
      </rPr>
      <t xml:space="preserve"> 
</t>
    </r>
    <r>
      <rPr>
        <b/>
        <u/>
        <sz val="10"/>
        <color theme="1"/>
        <rFont val="Aptos Narrow"/>
        <family val="2"/>
        <scheme val="minor"/>
      </rPr>
      <t>DIMENSION (W X H X D) MM</t>
    </r>
    <r>
      <rPr>
        <b/>
        <sz val="10"/>
        <color theme="1"/>
        <rFont val="Aptos Narrow"/>
        <family val="2"/>
        <scheme val="minor"/>
      </rPr>
      <t xml:space="preserve">
</t>
    </r>
    <r>
      <rPr>
        <sz val="10"/>
        <color theme="1"/>
        <rFont val="Aptos Narrow"/>
        <family val="2"/>
        <scheme val="minor"/>
      </rPr>
      <t>Indoor 837 × 308 × 189 / Outdoor 717 × 483 × 230</t>
    </r>
    <r>
      <rPr>
        <b/>
        <sz val="10"/>
        <color theme="1"/>
        <rFont val="Aptos Narrow"/>
        <family val="2"/>
        <scheme val="minor"/>
      </rPr>
      <t xml:space="preserve">
</t>
    </r>
    <r>
      <rPr>
        <b/>
        <u/>
        <sz val="10"/>
        <color theme="1"/>
        <rFont val="Aptos Narrow"/>
        <family val="2"/>
        <scheme val="minor"/>
      </rPr>
      <t>MAIN TECHNOLOGY</t>
    </r>
    <r>
      <rPr>
        <b/>
        <sz val="10"/>
        <color theme="1"/>
        <rFont val="Aptos Narrow"/>
        <family val="2"/>
        <scheme val="minor"/>
      </rPr>
      <t xml:space="preserve">
D</t>
    </r>
    <r>
      <rPr>
        <sz val="10"/>
        <color theme="1"/>
        <rFont val="Aptos Narrow"/>
        <family val="2"/>
        <scheme val="minor"/>
      </rPr>
      <t>ual Inverter Compressor</t>
    </r>
    <r>
      <rPr>
        <b/>
        <sz val="10"/>
        <color theme="1"/>
        <rFont val="Aptos Narrow"/>
        <family val="2"/>
        <scheme val="minor"/>
      </rPr>
      <t xml:space="preserve">
</t>
    </r>
    <r>
      <rPr>
        <b/>
        <u/>
        <sz val="10"/>
        <color theme="1"/>
        <rFont val="Aptos Narrow"/>
        <family val="2"/>
        <scheme val="minor"/>
      </rPr>
      <t>Dual Protection Filter</t>
    </r>
    <r>
      <rPr>
        <b/>
        <sz val="10"/>
        <color theme="1"/>
        <rFont val="Aptos Narrow"/>
        <family val="2"/>
        <scheme val="minor"/>
      </rPr>
      <t xml:space="preserve">
</t>
    </r>
    <r>
      <rPr>
        <sz val="10"/>
        <color theme="1"/>
        <rFont val="Aptos Narrow"/>
        <family val="2"/>
        <scheme val="minor"/>
      </rPr>
      <t>The Dual Protection Filter captures dust sizes over 10㎛ and bacteria</t>
    </r>
    <r>
      <rPr>
        <b/>
        <sz val="10"/>
        <color theme="1"/>
        <rFont val="Aptos Narrow"/>
        <family val="2"/>
        <scheme val="minor"/>
      </rPr>
      <t xml:space="preserve">.
</t>
    </r>
    <r>
      <rPr>
        <b/>
        <u/>
        <sz val="10"/>
        <color theme="1"/>
        <rFont val="Aptos Narrow"/>
        <family val="2"/>
        <scheme val="minor"/>
      </rPr>
      <t>Fast Cooling</t>
    </r>
    <r>
      <rPr>
        <b/>
        <sz val="10"/>
        <color theme="1"/>
        <rFont val="Aptos Narrow"/>
        <family val="2"/>
        <scheme val="minor"/>
      </rPr>
      <t xml:space="preserve">
 </t>
    </r>
    <r>
      <rPr>
        <sz val="10"/>
        <color theme="1"/>
        <rFont val="Aptos Narrow"/>
        <family val="2"/>
        <scheme val="minor"/>
      </rPr>
      <t>The air conditioner begins cooling the air fast using its high-speed cooling range with Dual Inverter Compressor™, so it expels air farther and cools spaces faster.
REFRIGERANT
Type or higher	R410A
the quality of condonation equivalent to (Gree conditions)</t>
    </r>
  </si>
  <si>
    <t>بلاط سيراميك اسباني للأرضيات الحمام :
توريد وتركيب بلاط سراميك اسباني لارضيات الحمام نوعية ممتازة ويشمل فرشة من الهلسن  تحتة ويثبت على مونة إسمنتية باستخدام اسمنت وتشريب الفواصل بالاسمنت الأبيض, طبقا للمواصفات وتعليمات المهندس المشرف</t>
  </si>
  <si>
    <r>
      <rPr>
        <b/>
        <u/>
        <sz val="11"/>
        <color rgb="FF000000"/>
        <rFont val="Times New Roman"/>
        <family val="1"/>
      </rPr>
      <t>Ceramic Floor Tiling:</t>
    </r>
    <r>
      <rPr>
        <sz val="11"/>
        <color rgb="FF000000"/>
        <rFont val="Times New Roman"/>
        <family val="1"/>
      </rPr>
      <t xml:space="preserve">
Supply and installation of premium quality Spanish ceramic floor tiles for the bathroom. The work include laying a sub-base layer of Helsan and fixing the tiles onto a cement mortar using cement. The joints shall be grouted with white cement grout, in accordance with the specifications and instructions of the Supervising Engineer.</t>
    </r>
  </si>
  <si>
    <r>
      <rPr>
        <b/>
        <u/>
        <sz val="11"/>
        <color rgb="FF000000"/>
        <rFont val="Times New Roman"/>
        <family val="1"/>
      </rPr>
      <t>Ceramic Floor Tiling for wall:</t>
    </r>
    <r>
      <rPr>
        <sz val="11"/>
        <color rgb="FF000000"/>
        <rFont val="Times New Roman"/>
        <family val="1"/>
      </rPr>
      <t xml:space="preserve">
Supply and installation of premium quality Spanish ceramic floor tiles for the bathroom. The work include laying  and fixing the tiles onto a cement mortar using cement. The joints shall be grouted with white cement grout, in accordance with the specifications and instructions of the Supervising Engineer.</t>
    </r>
  </si>
  <si>
    <t>بلاط سيراميك اسباني للجدران :
توريد وتركيب بلاط سراميك اسباني لجدران الحمام نوعية ممتازة ويشمل العمل ازاله التلبيس لتثبيت البلاط ويثبت على مونة إسمنتية باستخدام اسمنت وتشريب الفواصل بالاسمنت الأبيض, طبقا للمواصفات وتعليمات المهندس المشرف</t>
  </si>
  <si>
    <t>bathroom works</t>
  </si>
  <si>
    <t>اعمال ازاله الخرسانه مع الكبس والكرسي العربي ارتفاع بسمك 0.3 متر من الحمام</t>
  </si>
  <si>
    <t>reomve concrete with arabic toilet from the bathroomthickness 0.3m</t>
  </si>
  <si>
    <t>10</t>
  </si>
  <si>
    <t>10.1</t>
  </si>
  <si>
    <t>10.2</t>
  </si>
  <si>
    <t>10.3</t>
  </si>
  <si>
    <t>10.4</t>
  </si>
  <si>
    <t>10.5</t>
  </si>
  <si>
    <t>10.6</t>
  </si>
  <si>
    <t>10.7</t>
  </si>
  <si>
    <t>10.8</t>
  </si>
  <si>
    <t>10.9</t>
  </si>
  <si>
    <t>10.10</t>
  </si>
  <si>
    <t>10.11</t>
  </si>
  <si>
    <t>10.12</t>
  </si>
  <si>
    <t>11</t>
  </si>
  <si>
    <t>11.1</t>
  </si>
  <si>
    <t>11.2</t>
  </si>
  <si>
    <t>11.3</t>
  </si>
  <si>
    <t>11.4</t>
  </si>
  <si>
    <t>12.1</t>
  </si>
  <si>
    <t>12.2</t>
  </si>
  <si>
    <t>12.3</t>
  </si>
  <si>
    <t>12.5</t>
  </si>
  <si>
    <t>12.4</t>
  </si>
  <si>
    <t>12.6</t>
  </si>
  <si>
    <t>12.7</t>
  </si>
  <si>
    <t>12.8</t>
  </si>
  <si>
    <r>
      <rPr>
        <sz val="11"/>
        <rFont val="Times New Roman"/>
        <family val="1"/>
      </rPr>
      <t>Painting works</t>
    </r>
    <r>
      <rPr>
        <sz val="11"/>
        <color rgb="FF000000"/>
        <rFont val="Times New Roman"/>
        <family val="1"/>
      </rPr>
      <t xml:space="preserve">
Supply and Painting of quality oil-based paint for the interior walls, including one coat of primer and three subsequent coats in the specified color, along with necessary sanding/rubbing down. The work include all necessary preparation as per the specifications and instructions of the Supervising Engineer.</t>
    </r>
  </si>
  <si>
    <r>
      <rPr>
        <b/>
        <u/>
        <sz val="11"/>
        <color rgb="FF000000"/>
        <rFont val="Times New Roman"/>
        <family val="1"/>
      </rPr>
      <t xml:space="preserve">Maintenance of an Aluminum Door (1.44*2.44m):
</t>
    </r>
    <r>
      <rPr>
        <sz val="11"/>
        <color rgb="FF000000"/>
        <rFont val="Times New Roman"/>
        <family val="1"/>
      </rPr>
      <t>Maintenance works for the existing aluminum door with dimensions of (1.44*2.44m). The work including the replacement, supply, and installation of the door's fiber panel, substituting the old one with a new fiber panel of the same quality and matching the current color. securing and strengthening the door frame's fixation to the existing wall. The price include the inspection, maintenance, or replacement (if necessary) of the hinges, locking, and all weather-stripping. Also includes the application of the necessary silicone around the external frame to seal gaps, in accordance with the instructions of the Supervising Engineer</t>
    </r>
    <r>
      <rPr>
        <b/>
        <sz val="11"/>
        <color rgb="FF000000"/>
        <rFont val="Times New Roman"/>
        <family val="1"/>
      </rPr>
      <t>.</t>
    </r>
  </si>
  <si>
    <t>removal of the toilet (base and tank) in the specified location, carried out with extreme caution to ensure no damage is caused to the ceramic tiles. The work includes plugging and tightly sealing the sewage drain completely using a cement mixture to ensure the prevention of any odor leakage. New ceramic tiles of the same color must be supplied and installed in the removal area. All necessary tasks must be performed to complete this item to the fullest extent, in accordance with specifications and the supervising engineer's directives.</t>
  </si>
  <si>
    <r>
      <rPr>
        <b/>
        <u/>
        <sz val="11"/>
        <color rgb="FF000000"/>
        <rFont val="Times New Roman"/>
        <family val="1"/>
      </rPr>
      <t>Painting of the Two Main Entrance Gates:</t>
    </r>
    <r>
      <rPr>
        <sz val="11"/>
        <color rgb="FF000000"/>
        <rFont val="Times New Roman"/>
        <family val="1"/>
      </rPr>
      <t xml:space="preserve">
Supply and execution of paintwork for iron gates, including complete sanding of the iron surface and thorough removal of any rust, old paint, or peeling to achieve a clean and smooth surface. Apply an anti-rust primer coat followed by a final topcoat of paint. The work also includes all necessary materials and tools to ensure a high-quality, evenly colored finish in accordance with specifications and the supervising engineer’s instructions.</t>
    </r>
  </si>
  <si>
    <r>
      <rPr>
        <b/>
        <u/>
        <sz val="11"/>
        <color rgb="FF000000"/>
        <rFont val="Times New Roman"/>
        <family val="1"/>
      </rPr>
      <t>Painting of Iron Stair Railing:</t>
    </r>
    <r>
      <rPr>
        <sz val="11"/>
        <color rgb="FF000000"/>
        <rFont val="Times New Roman"/>
        <family val="1"/>
      </rPr>
      <t xml:space="preserve">
Supply and execution of paintwork for an iron stair railing, including complete sanding of the iron surface and thorough removal of any rust, old paint, or peeling to achieve a clean and smooth surface. Apply an anti-rust primer coat followed by a final topcoat of paint. The work also includes all necessary materials and tools to ensure a high-quality, evenly colored finish in accordance with specifications and the supervising engineer’s instructions.</t>
    </r>
  </si>
  <si>
    <t>1.6.5</t>
  </si>
  <si>
    <t>13.3</t>
  </si>
  <si>
    <t>2.5.5</t>
  </si>
  <si>
    <r>
      <rPr>
        <b/>
        <u/>
        <sz val="10"/>
        <color theme="1"/>
        <rFont val="Aptos Narrow"/>
        <family val="2"/>
        <scheme val="minor"/>
      </rPr>
      <t>قسم غرفة العمليات:
مكيف تبريد اسبليت:</t>
    </r>
    <r>
      <rPr>
        <b/>
        <sz val="10"/>
        <color theme="1"/>
        <rFont val="Aptos Narrow"/>
        <family val="2"/>
        <scheme val="minor"/>
      </rPr>
      <t xml:space="preserve">
</t>
    </r>
    <r>
      <rPr>
        <sz val="10"/>
        <color theme="1"/>
        <rFont val="Aptos Narrow"/>
        <family val="2"/>
        <scheme val="minor"/>
      </rPr>
      <t>توريد وتركيب مكيف هواء نوع إسبلت بسعة 1.5 طن ويمتاز بالتحكم بالامبير وبوجود انفرتر مزدوج مع الأخذ بعين الإعتبار توريد وتركيب بيم بلاك سعة ١٥ أمبير بحسب الموصفات</t>
    </r>
    <r>
      <rPr>
        <b/>
        <sz val="10"/>
        <color theme="1"/>
        <rFont val="Aptos Narrow"/>
        <family val="2"/>
        <scheme val="minor"/>
      </rPr>
      <t xml:space="preserve">:
</t>
    </r>
    <r>
      <rPr>
        <b/>
        <u/>
        <sz val="10"/>
        <color theme="1"/>
        <rFont val="Aptos Narrow"/>
        <family val="2"/>
        <scheme val="minor"/>
      </rPr>
      <t>الابعاد  (العرض × الارتفاع × العمق) ملم</t>
    </r>
    <r>
      <rPr>
        <b/>
        <sz val="10"/>
        <color theme="1"/>
        <rFont val="Aptos Narrow"/>
        <family val="2"/>
        <scheme val="minor"/>
      </rPr>
      <t xml:space="preserve">
</t>
    </r>
    <r>
      <rPr>
        <sz val="10"/>
        <color theme="1"/>
        <rFont val="Aptos Narrow"/>
        <family val="2"/>
        <scheme val="minor"/>
      </rPr>
      <t>داخلي 837 × 308 × 189 / خارجي 717 × 483 × 230</t>
    </r>
    <r>
      <rPr>
        <b/>
        <sz val="10"/>
        <color theme="1"/>
        <rFont val="Aptos Narrow"/>
        <family val="2"/>
        <scheme val="minor"/>
      </rPr>
      <t xml:space="preserve">
</t>
    </r>
    <r>
      <rPr>
        <b/>
        <u/>
        <sz val="10"/>
        <color theme="1"/>
        <rFont val="Aptos Narrow"/>
        <family val="2"/>
        <scheme val="minor"/>
      </rPr>
      <t>التقنية :</t>
    </r>
    <r>
      <rPr>
        <b/>
        <sz val="10"/>
        <color theme="1"/>
        <rFont val="Aptos Narrow"/>
        <family val="2"/>
        <scheme val="minor"/>
      </rPr>
      <t xml:space="preserve">
</t>
    </r>
    <r>
      <rPr>
        <sz val="10"/>
        <color theme="1"/>
        <rFont val="Aptos Narrow"/>
        <family val="2"/>
        <scheme val="minor"/>
      </rPr>
      <t xml:space="preserve"> "Dual Inverter Compressor ™"</t>
    </r>
    <r>
      <rPr>
        <b/>
        <sz val="10"/>
        <color theme="1"/>
        <rFont val="Aptos Narrow"/>
        <family val="2"/>
        <scheme val="minor"/>
      </rPr>
      <t xml:space="preserve">
</t>
    </r>
    <r>
      <rPr>
        <b/>
        <u/>
        <sz val="10"/>
        <color theme="1"/>
        <rFont val="Aptos Narrow"/>
        <family val="2"/>
        <scheme val="minor"/>
      </rPr>
      <t>مرشح حماية مزدوج:</t>
    </r>
    <r>
      <rPr>
        <b/>
        <sz val="10"/>
        <color theme="1"/>
        <rFont val="Aptos Narrow"/>
        <family val="2"/>
        <scheme val="minor"/>
      </rPr>
      <t xml:space="preserve">
</t>
    </r>
    <r>
      <rPr>
        <sz val="10"/>
        <color theme="1"/>
        <rFont val="Aptos Narrow"/>
        <family val="2"/>
        <scheme val="minor"/>
      </rPr>
      <t>لتقط مرشح الحماية المزدوجة الغبار الذي يزيد حجمه عن 10 درجات والبكتيريا</t>
    </r>
    <r>
      <rPr>
        <b/>
        <sz val="10"/>
        <color theme="1"/>
        <rFont val="Aptos Narrow"/>
        <family val="2"/>
        <scheme val="minor"/>
      </rPr>
      <t xml:space="preserve">.
</t>
    </r>
    <r>
      <rPr>
        <b/>
        <u/>
        <sz val="10"/>
        <color theme="1"/>
        <rFont val="Aptos Narrow"/>
        <family val="2"/>
        <scheme val="minor"/>
      </rPr>
      <t>خاصية التبريد السريع :</t>
    </r>
    <r>
      <rPr>
        <b/>
        <sz val="10"/>
        <color theme="1"/>
        <rFont val="Aptos Narrow"/>
        <family val="2"/>
        <scheme val="minor"/>
      </rPr>
      <t xml:space="preserve">
</t>
    </r>
    <r>
      <rPr>
        <sz val="10"/>
        <color theme="1"/>
        <rFont val="Aptos Narrow"/>
        <family val="2"/>
        <scheme val="minor"/>
      </rPr>
      <t xml:space="preserve"> يبدأ مكيف الهواء في تبريد الهواء بسرعة باستخدام نطاق التبريد عالي السرعة مع Dual Inverter Compressor ™ ، لذلك فهو يطرد الهواء لمسافة أبعد ويبرد المساحات بشكل أسرع.
نوعية غاز التبريد :
R410A او اعلى 
جودة المنتج تكافىء (جري)</t>
    </r>
  </si>
  <si>
    <r>
      <rPr>
        <b/>
        <u/>
        <sz val="10"/>
        <color theme="1"/>
        <rFont val="Aptos Narrow"/>
        <family val="2"/>
        <scheme val="minor"/>
      </rPr>
      <t>Air Condition Split:</t>
    </r>
    <r>
      <rPr>
        <b/>
        <sz val="10"/>
        <color theme="1"/>
        <rFont val="Aptos Narrow"/>
        <family val="2"/>
        <scheme val="minor"/>
      </rPr>
      <t xml:space="preserve">
</t>
    </r>
    <r>
      <rPr>
        <sz val="10"/>
        <color theme="1"/>
        <rFont val="Aptos Narrow"/>
        <family val="2"/>
        <scheme val="minor"/>
      </rPr>
      <t>Supply and installation of Air Conditions Split type of one ton of Dual Inverter type by taking into account supply and installation of a 15 Amp. beam plug as per the following specification</t>
    </r>
    <r>
      <rPr>
        <b/>
        <sz val="10"/>
        <color theme="1"/>
        <rFont val="Aptos Narrow"/>
        <family val="2"/>
        <scheme val="minor"/>
      </rPr>
      <t xml:space="preserve"> 
</t>
    </r>
    <r>
      <rPr>
        <b/>
        <u/>
        <sz val="10"/>
        <color theme="1"/>
        <rFont val="Aptos Narrow"/>
        <family val="2"/>
        <scheme val="minor"/>
      </rPr>
      <t>DIMENSION (W X H X D) MM</t>
    </r>
    <r>
      <rPr>
        <b/>
        <sz val="10"/>
        <color theme="1"/>
        <rFont val="Aptos Narrow"/>
        <family val="2"/>
        <scheme val="minor"/>
      </rPr>
      <t xml:space="preserve">
</t>
    </r>
    <r>
      <rPr>
        <sz val="10"/>
        <color theme="1"/>
        <rFont val="Aptos Narrow"/>
        <family val="2"/>
        <scheme val="minor"/>
      </rPr>
      <t>Indoor 837 × 308 × 189 / Outdoor 717 × 483 × 230</t>
    </r>
    <r>
      <rPr>
        <b/>
        <sz val="10"/>
        <color theme="1"/>
        <rFont val="Aptos Narrow"/>
        <family val="2"/>
        <scheme val="minor"/>
      </rPr>
      <t xml:space="preserve">
</t>
    </r>
    <r>
      <rPr>
        <b/>
        <u/>
        <sz val="10"/>
        <color theme="1"/>
        <rFont val="Aptos Narrow"/>
        <family val="2"/>
        <scheme val="minor"/>
      </rPr>
      <t>MAIN TECHNOLOGY</t>
    </r>
    <r>
      <rPr>
        <b/>
        <sz val="10"/>
        <color theme="1"/>
        <rFont val="Aptos Narrow"/>
        <family val="2"/>
        <scheme val="minor"/>
      </rPr>
      <t xml:space="preserve">
D</t>
    </r>
    <r>
      <rPr>
        <sz val="10"/>
        <color theme="1"/>
        <rFont val="Aptos Narrow"/>
        <family val="2"/>
        <scheme val="minor"/>
      </rPr>
      <t>ual Inverter Compressor</t>
    </r>
    <r>
      <rPr>
        <b/>
        <sz val="10"/>
        <color theme="1"/>
        <rFont val="Aptos Narrow"/>
        <family val="2"/>
        <scheme val="minor"/>
      </rPr>
      <t xml:space="preserve">
</t>
    </r>
    <r>
      <rPr>
        <b/>
        <u/>
        <sz val="10"/>
        <color theme="1"/>
        <rFont val="Aptos Narrow"/>
        <family val="2"/>
        <scheme val="minor"/>
      </rPr>
      <t>Dual Protection Filter</t>
    </r>
    <r>
      <rPr>
        <b/>
        <sz val="10"/>
        <color theme="1"/>
        <rFont val="Aptos Narrow"/>
        <family val="2"/>
        <scheme val="minor"/>
      </rPr>
      <t xml:space="preserve">
</t>
    </r>
    <r>
      <rPr>
        <sz val="10"/>
        <color theme="1"/>
        <rFont val="Aptos Narrow"/>
        <family val="2"/>
        <scheme val="minor"/>
      </rPr>
      <t>The Dual Protection Filter captures dust sizes over 10㎛ and bacteria</t>
    </r>
    <r>
      <rPr>
        <b/>
        <sz val="10"/>
        <color theme="1"/>
        <rFont val="Aptos Narrow"/>
        <family val="2"/>
        <scheme val="minor"/>
      </rPr>
      <t xml:space="preserve">.
</t>
    </r>
    <r>
      <rPr>
        <b/>
        <u/>
        <sz val="10"/>
        <color theme="1"/>
        <rFont val="Aptos Narrow"/>
        <family val="2"/>
        <scheme val="minor"/>
      </rPr>
      <t>Fast Cooling</t>
    </r>
    <r>
      <rPr>
        <b/>
        <sz val="10"/>
        <color theme="1"/>
        <rFont val="Aptos Narrow"/>
        <family val="2"/>
        <scheme val="minor"/>
      </rPr>
      <t xml:space="preserve">
 </t>
    </r>
    <r>
      <rPr>
        <sz val="10"/>
        <color theme="1"/>
        <rFont val="Aptos Narrow"/>
        <family val="2"/>
        <scheme val="minor"/>
      </rPr>
      <t>The air conditioner begins cooling the air fast using its high-speed cooling range with Dual Inverter Compressor™, so it expels air farther and cools spaces faster.
REFRIGERANT
Type	R410A
the quality of condonation equivalent to (LG Air conditions)</t>
    </r>
  </si>
  <si>
    <r>
      <rPr>
        <b/>
        <u/>
        <sz val="10"/>
        <color theme="1"/>
        <rFont val="Aptos Narrow"/>
        <family val="2"/>
        <scheme val="minor"/>
      </rPr>
      <t>مكيف تبريد اسبليت:</t>
    </r>
    <r>
      <rPr>
        <b/>
        <sz val="10"/>
        <color theme="1"/>
        <rFont val="Aptos Narrow"/>
        <family val="2"/>
        <scheme val="minor"/>
      </rPr>
      <t xml:space="preserve">
</t>
    </r>
    <r>
      <rPr>
        <sz val="10"/>
        <color theme="1"/>
        <rFont val="Aptos Narrow"/>
        <family val="2"/>
        <scheme val="minor"/>
      </rPr>
      <t>توريد وتركيب مكيف هواء نوع إسبلت بسعة ١ طن ويمتاز التحكم بوجود انفرتر مزدوج مع الأخذ بعين الإعتبار توريد وتركيب بيم بلاك سعة ١٥ أمبير بحسب الموصفات</t>
    </r>
    <r>
      <rPr>
        <b/>
        <sz val="10"/>
        <color theme="1"/>
        <rFont val="Aptos Narrow"/>
        <family val="2"/>
        <scheme val="minor"/>
      </rPr>
      <t xml:space="preserve">:
</t>
    </r>
    <r>
      <rPr>
        <b/>
        <u/>
        <sz val="10"/>
        <color theme="1"/>
        <rFont val="Aptos Narrow"/>
        <family val="2"/>
        <scheme val="minor"/>
      </rPr>
      <t>الابعاد  (العرض × الارتفاع × العمق) ملم</t>
    </r>
    <r>
      <rPr>
        <b/>
        <sz val="10"/>
        <color theme="1"/>
        <rFont val="Aptos Narrow"/>
        <family val="2"/>
        <scheme val="minor"/>
      </rPr>
      <t xml:space="preserve">
</t>
    </r>
    <r>
      <rPr>
        <sz val="10"/>
        <color theme="1"/>
        <rFont val="Aptos Narrow"/>
        <family val="2"/>
        <scheme val="minor"/>
      </rPr>
      <t>داخلي 837 × 308 × 189 / خارجي 717 × 483 × 230</t>
    </r>
    <r>
      <rPr>
        <b/>
        <sz val="10"/>
        <color theme="1"/>
        <rFont val="Aptos Narrow"/>
        <family val="2"/>
        <scheme val="minor"/>
      </rPr>
      <t xml:space="preserve">
</t>
    </r>
    <r>
      <rPr>
        <b/>
        <u/>
        <sz val="10"/>
        <color theme="1"/>
        <rFont val="Aptos Narrow"/>
        <family val="2"/>
        <scheme val="minor"/>
      </rPr>
      <t>التقنية :</t>
    </r>
    <r>
      <rPr>
        <b/>
        <sz val="10"/>
        <color theme="1"/>
        <rFont val="Aptos Narrow"/>
        <family val="2"/>
        <scheme val="minor"/>
      </rPr>
      <t xml:space="preserve">
</t>
    </r>
    <r>
      <rPr>
        <sz val="10"/>
        <color theme="1"/>
        <rFont val="Aptos Narrow"/>
        <family val="2"/>
        <scheme val="minor"/>
      </rPr>
      <t xml:space="preserve"> "Dual Inverter Compressor ™"</t>
    </r>
    <r>
      <rPr>
        <b/>
        <sz val="10"/>
        <color theme="1"/>
        <rFont val="Aptos Narrow"/>
        <family val="2"/>
        <scheme val="minor"/>
      </rPr>
      <t xml:space="preserve">
</t>
    </r>
    <r>
      <rPr>
        <b/>
        <u/>
        <sz val="10"/>
        <color theme="1"/>
        <rFont val="Aptos Narrow"/>
        <family val="2"/>
        <scheme val="minor"/>
      </rPr>
      <t>مرشح حماية مزدوج:</t>
    </r>
    <r>
      <rPr>
        <b/>
        <sz val="10"/>
        <color theme="1"/>
        <rFont val="Aptos Narrow"/>
        <family val="2"/>
        <scheme val="minor"/>
      </rPr>
      <t xml:space="preserve">
</t>
    </r>
    <r>
      <rPr>
        <sz val="10"/>
        <color theme="1"/>
        <rFont val="Aptos Narrow"/>
        <family val="2"/>
        <scheme val="minor"/>
      </rPr>
      <t>لتقط مرشح الحماية المزدوجة الغبار الذي يزيد حجمه عن 10 درجات والبكتيريا</t>
    </r>
    <r>
      <rPr>
        <b/>
        <sz val="10"/>
        <color theme="1"/>
        <rFont val="Aptos Narrow"/>
        <family val="2"/>
        <scheme val="minor"/>
      </rPr>
      <t xml:space="preserve">.
</t>
    </r>
    <r>
      <rPr>
        <b/>
        <u/>
        <sz val="10"/>
        <color theme="1"/>
        <rFont val="Aptos Narrow"/>
        <family val="2"/>
        <scheme val="minor"/>
      </rPr>
      <t>خاصية التبريد السريع :</t>
    </r>
    <r>
      <rPr>
        <b/>
        <sz val="10"/>
        <color theme="1"/>
        <rFont val="Aptos Narrow"/>
        <family val="2"/>
        <scheme val="minor"/>
      </rPr>
      <t xml:space="preserve">
</t>
    </r>
    <r>
      <rPr>
        <sz val="10"/>
        <color theme="1"/>
        <rFont val="Aptos Narrow"/>
        <family val="2"/>
        <scheme val="minor"/>
      </rPr>
      <t xml:space="preserve"> يبدأ مكيف الهواء في تبريد الهواء بسرعة باستخدام نطاق التبريد عالي السرعة مع Dual Inverter Compressor ™ ، لذلك فهو يطرد الهواء لمسافة أبعد ويبرد المساحات بشكل أسرع.
نوعية غاز التبريد :
R410A 
جودة المنتج تكافىء (ال جي)</t>
    </r>
  </si>
  <si>
    <r>
      <rPr>
        <b/>
        <u/>
        <sz val="10"/>
        <color theme="1"/>
        <rFont val="Aptos Narrow"/>
        <family val="2"/>
        <scheme val="minor"/>
      </rPr>
      <t>Solar Panels:</t>
    </r>
    <r>
      <rPr>
        <b/>
        <sz val="10"/>
        <color theme="1"/>
        <rFont val="Aptos Narrow"/>
        <family val="2"/>
        <scheme val="minor"/>
      </rPr>
      <t xml:space="preserve">
</t>
    </r>
    <r>
      <rPr>
        <sz val="10"/>
        <color theme="1"/>
        <rFont val="Aptos Narrow"/>
        <family val="2"/>
        <scheme val="minor"/>
      </rPr>
      <t>Supply, and install commissioning  Solar PV Panel not less than 580W at least Mono Crystalline, internationally certified, UL 1703 Listed &amp; IEEE 1262, IEC 61215 certified.
Solar Panel Wattage: Shall be ≥550 Wp at STC (Bigger watt size Solar PV module is preferred).
Open Circuit Voltage of each panel at STC: ≥49.65Vdc.
High transmittance glass with minimum thickness of 3.0 mm.
Module frame shall be aluminum anodized or corrosion resistant material with thickness at least 15 micron
Model Type : SG-550WM
Peak Power (Pmax) : 550W
Production tolerance : ±3%
Maximum Power Current (Imp :13.11A
Maximum Power Voltage (Vmp) : 41.96V
Short Circuit Current (Isc) : 14.01A
Open Circuit Voltage (Voc) : 49.9V
Number of Cells 
144(6x 24),60 cells in series</t>
    </r>
  </si>
  <si>
    <r>
      <rPr>
        <b/>
        <u/>
        <sz val="10"/>
        <color theme="1"/>
        <rFont val="Aptos Narrow"/>
        <family val="2"/>
        <scheme val="minor"/>
      </rPr>
      <t>الواح شمسية:</t>
    </r>
    <r>
      <rPr>
        <sz val="10"/>
        <color theme="1"/>
        <rFont val="Aptos Narrow"/>
        <family val="2"/>
        <scheme val="minor"/>
      </rPr>
      <t xml:space="preserve">
توريد وتركيب الواح طاقه شمسية بقوة لا تقل عن 580 وات , مونو كرستلاين ,سليكونية متعددة البلورة" معنمدة دوليا حسب UL 1703 Listed &amp; IEEE 1262, IEC 61215.
واتية لوح الطاقة الشمسية ≥ 550 Wp at STC .
فولتية الدائره المفتوحه للالوح عند  STC: ≥49.65Vdc.
 نفاذية الزجاج  عالية بسماكة بحد ادنى 3 مم.
هيكل الموديل يجب ان يكون من الالمنيوم الموكسد او من المواد المقاومة للصداء بسماكة 15 ميكرون على الاقل . 
نوع النموذج:   SG-550WM
القدرة القصوى: (Pmax)‏   :550 واط
تحمل الإنتاج   : ±3%
الحد الأقصى للتيار الكهربائي (امب):  13.11
أقصى جهد للطاقة (Vmp)‏ :  41.96 فولت
تيار الدائرة القصيرة: (Isc)‏ :  14.01
جهد الدائرة المفتوحة: (Voc)‏:  49.9 فولت
عدد الخلايا:  144(6x 24)، 60 خلية في سلسلة</t>
    </r>
  </si>
  <si>
    <r>
      <rPr>
        <b/>
        <u/>
        <sz val="10"/>
        <color theme="1"/>
        <rFont val="Aptos Narrow"/>
        <family val="2"/>
        <scheme val="minor"/>
      </rPr>
      <t>Steel structure for carrying solar panels:</t>
    </r>
    <r>
      <rPr>
        <sz val="10"/>
        <color theme="1"/>
        <rFont val="Aptos Narrow"/>
        <family val="2"/>
        <scheme val="minor"/>
      </rPr>
      <t xml:space="preserve">
Steel Structure to accommodate solar panels with total system capacity of  8 panels , made from rust free Iron hollow tubes as per attached sketch and instruction of engineer In charge with bracing system and base plates not less than 2 mm thick, the structure made of I beams 6cm*12cm  including the cement concrete with reinforcement 14mm dia.for the base columns with thickness of 80x80x60 cm,according to the drawings, specifications and instructions of the supervising engineer.</t>
    </r>
  </si>
  <si>
    <r>
      <rPr>
        <b/>
        <u/>
        <sz val="10"/>
        <color theme="1"/>
        <rFont val="Aptos Narrow"/>
        <family val="2"/>
        <scheme val="minor"/>
      </rPr>
      <t>هيكل حديدي لحمل الالواح الشمسية:</t>
    </r>
    <r>
      <rPr>
        <sz val="10"/>
        <color theme="1"/>
        <rFont val="Aptos Narrow"/>
        <family val="2"/>
        <scheme val="minor"/>
      </rPr>
      <t xml:space="preserve">
هيكل حديدي لتثبيت الالواح الشمسية عددهم 8 لوح من حديد غير قابل للصدأ من تيوبات مفرغة كما هو موضح الرسومات  مع اكسات للثبيت الاعمدة و فلنشات (بيز بليت) سماكة لاتقل عن 2 مم ,و الهيكل يكون من أبيام حديد بشكل حرف آي بالانجليزي بأبعاد 6سم*12سم كماهو موضح بالرسومات  مع قواعد خرسانية بتسليح قطر 14مم بسمك 80 سم*80 سم * 60 سم السعر يشمل كل مايلزم الانهاء العمل على أكمل وجه حسب الرسومات و تعليمات المهندس المشرف.</t>
    </r>
  </si>
  <si>
    <r>
      <rPr>
        <b/>
        <u/>
        <sz val="10"/>
        <color theme="1"/>
        <rFont val="Aptos Narrow"/>
        <family val="2"/>
        <scheme val="minor"/>
      </rPr>
      <t>Fence work:</t>
    </r>
    <r>
      <rPr>
        <sz val="10"/>
        <color theme="1"/>
        <rFont val="Aptos Narrow"/>
        <family val="2"/>
        <scheme val="minor"/>
      </rPr>
      <t xml:space="preserve">
Provision and installation of steel net 2m high coated by plastic rubber with circular steel tubes of 2 inches dia and 1.5 mm thick excavated in the ground for 0.3 m ( 3 m from pole to pole )with providing a layer of concrete in the bottom of the fence to support the lower part of the fence (15 cm depth ) in a ratio of  1:2:4, and under each column a concrete base with dimensions (40 cm * 40 cm * 30 cm), and according to the specifications and instructions of the supervising engineer.</t>
    </r>
  </si>
  <si>
    <r>
      <rPr>
        <b/>
        <u/>
        <sz val="10"/>
        <color theme="1"/>
        <rFont val="Aptos Narrow"/>
        <family val="2"/>
        <scheme val="minor"/>
      </rPr>
      <t>اعمال السور:</t>
    </r>
    <r>
      <rPr>
        <sz val="10"/>
        <color theme="1"/>
        <rFont val="Aptos Narrow"/>
        <family val="2"/>
        <scheme val="minor"/>
      </rPr>
      <t xml:space="preserve">
توريد و تركيب سور من شبك حديد بارتفاع 2 م مغطى ببلاستيك اخضر مسنود باعمدة  دائرية حديد مجلفن قطر 2 انش و سماكة 1.5 مم محفور بالارض على عمق 30 سم بين الاعمدة 3 م , مع عمل باب يتم تثبيته من الجانبين بالاعمدة الحديدية مع اضافة طبقة من الخرسانة تحت الشبك بسماكة 15سم لتثبيتة شامل الخلط ودمك, وتحت كل عمود قاعدة خرسانية بابعاد (40سم *40سم بارتفاع 30سم )  بنسبة خلط ( 1:2:4 )  شامل الحفر , و عمل جميع ما يلزم بحسب المواصفات وتعليمات المهندس المشرف.</t>
    </r>
  </si>
  <si>
    <r>
      <rPr>
        <b/>
        <u/>
        <sz val="10"/>
        <color theme="1"/>
        <rFont val="Aptos Narrow"/>
        <family val="2"/>
        <scheme val="minor"/>
      </rPr>
      <t>inverter hybird:</t>
    </r>
    <r>
      <rPr>
        <b/>
        <sz val="10"/>
        <color theme="1"/>
        <rFont val="Aptos Narrow"/>
        <family val="2"/>
        <scheme val="minor"/>
      </rPr>
      <t xml:space="preserve">
</t>
    </r>
    <r>
      <rPr>
        <sz val="10"/>
        <color theme="1"/>
        <rFont val="Aptos Narrow"/>
        <family val="2"/>
        <scheme val="minor"/>
      </rPr>
      <t>Supply, install Hybrid Solar Inverter 6Kw,48V DC input  integrated with MPPT . 
Maximum Solar Charging Current 100A
Maximum PV Array Open Circuit Voltage 450Vdc
Inverter DC input must be protected by fuses.
Protection of Enclosure (Body): Indoor with IP20.
Hybrid Support main PV array /generator input. Over current Relay (OC)
Comply with IEC Standard IEC 61683 and with Safety Standard IEC 62109 and other applicable standards</t>
    </r>
    <r>
      <rPr>
        <b/>
        <sz val="10"/>
        <color theme="1"/>
        <rFont val="Aptos Narrow"/>
        <family val="2"/>
        <scheme val="minor"/>
      </rPr>
      <t>.</t>
    </r>
  </si>
  <si>
    <r>
      <rPr>
        <b/>
        <u/>
        <sz val="10"/>
        <color theme="1"/>
        <rFont val="Aptos Narrow"/>
        <family val="2"/>
        <scheme val="minor"/>
      </rPr>
      <t>انفرتر هايبرد:</t>
    </r>
    <r>
      <rPr>
        <sz val="10"/>
        <color theme="1"/>
        <rFont val="Aptos Narrow"/>
        <family val="2"/>
        <scheme val="minor"/>
      </rPr>
      <t xml:space="preserve">
توريد وتركيب محول  هايبرد طاقة شمسية 6 كيلو وات, نظام 48 فولت DC input  integrated with MPPT .
الحد الاقصى لشحن تيار الطاقة الشمسية 100امبير 
الحد الاقصى للفولتية 450Vdc
المحول DC يجب ان يكون محمي بفيوزات 
حماية الهيكل الداخلي : Indoor with IP20.
صمم ليطابق المواصفات العالمية IEC 61683 and with Safety Standard IEC 62109</t>
    </r>
  </si>
  <si>
    <r>
      <rPr>
        <b/>
        <u/>
        <sz val="10"/>
        <rFont val="Aptos Narrow"/>
        <family val="2"/>
        <scheme val="minor"/>
      </rPr>
      <t>Cables</t>
    </r>
    <r>
      <rPr>
        <b/>
        <sz val="10"/>
        <rFont val="Aptos Narrow"/>
        <family val="2"/>
        <scheme val="minor"/>
      </rPr>
      <t xml:space="preserve">:
</t>
    </r>
    <r>
      <rPr>
        <sz val="10"/>
        <rFont val="Aptos Narrow"/>
        <family val="2"/>
        <scheme val="minor"/>
      </rPr>
      <t>Supply, install, and Terminate Flex CU/PVC/PVC cable, wire 1*6 mm between the solar panals and from each array to combiner box and from combiner box to Inverter. Item includes PVC pipes 1.5 in to protect the cable, MC4, make a hole in the wall, all the requirement to finish this item according to the supervisor engineer</t>
    </r>
  </si>
  <si>
    <r>
      <rPr>
        <b/>
        <u/>
        <sz val="10"/>
        <color theme="1"/>
        <rFont val="Aptos Narrow"/>
        <family val="2"/>
        <scheme val="minor"/>
      </rPr>
      <t>كابلات الالواح :</t>
    </r>
    <r>
      <rPr>
        <sz val="10"/>
        <color theme="1"/>
        <rFont val="Aptos Narrow"/>
        <family val="2"/>
        <scheme val="minor"/>
      </rPr>
      <t xml:space="preserve">
توريد وتركيب كابل Flex CU / PVC / PVC ، سلك 1 *6 مم بين الألواح الشمسية ومن كل مجموعة إلى صندوق تجميع و من صندوق التجميع إلى المحول ,يتضمن العنصر أنابيب PVC 1.5 بوصة لحماية الكابل ، MC4 ، عمل ثقب في الحائط ، كل ما يتطلبه الأمر لإنهاء هذا العنصر وفقًا للمهندس المشرف.</t>
    </r>
  </si>
  <si>
    <r>
      <rPr>
        <b/>
        <u/>
        <sz val="10"/>
        <color theme="1"/>
        <rFont val="Aptos Narrow"/>
        <family val="2"/>
        <scheme val="minor"/>
      </rPr>
      <t>High current fus:</t>
    </r>
    <r>
      <rPr>
        <b/>
        <sz val="10"/>
        <color theme="1"/>
        <rFont val="Aptos Narrow"/>
        <family val="2"/>
        <scheme val="minor"/>
      </rPr>
      <t xml:space="preserve">
</t>
    </r>
    <r>
      <rPr>
        <sz val="10"/>
        <color theme="1"/>
        <rFont val="Aptos Narrow"/>
        <family val="2"/>
        <scheme val="minor"/>
      </rPr>
      <t>Supply, install and Commissioning high current fuse between the inverter and batteries</t>
    </r>
  </si>
  <si>
    <r>
      <rPr>
        <b/>
        <u/>
        <sz val="10"/>
        <color theme="1"/>
        <rFont val="Aptos Narrow"/>
        <family val="2"/>
        <scheme val="minor"/>
      </rPr>
      <t>فيوز:</t>
    </r>
    <r>
      <rPr>
        <b/>
        <sz val="10"/>
        <color theme="1"/>
        <rFont val="Aptos Narrow"/>
        <family val="2"/>
        <scheme val="minor"/>
      </rPr>
      <t xml:space="preserve">
</t>
    </r>
    <r>
      <rPr>
        <sz val="10"/>
        <color theme="1"/>
        <rFont val="Aptos Narrow"/>
        <family val="2"/>
        <scheme val="minor"/>
      </rPr>
      <t>توريد وتركيب فيوز التيار العالي بين المحول والبطاريات</t>
    </r>
  </si>
  <si>
    <t>2.8</t>
  </si>
  <si>
    <r>
      <rPr>
        <b/>
        <u/>
        <sz val="10"/>
        <color theme="1"/>
        <rFont val="Aptos Narrow"/>
        <family val="2"/>
        <scheme val="minor"/>
      </rPr>
      <t>Combiner Box:</t>
    </r>
    <r>
      <rPr>
        <b/>
        <sz val="10"/>
        <color theme="1"/>
        <rFont val="Aptos Narrow"/>
        <family val="2"/>
        <scheme val="minor"/>
      </rPr>
      <t xml:space="preserve">
</t>
    </r>
    <r>
      <rPr>
        <sz val="10"/>
        <color theme="1"/>
        <rFont val="Aptos Narrow"/>
        <family val="2"/>
        <scheme val="minor"/>
      </rPr>
      <t>Supply, install, and Commissioning of combiner Box for Solar PV connection with 1 string, fuses, diodes, surge arrester, busbars and MCCB</t>
    </r>
  </si>
  <si>
    <r>
      <rPr>
        <b/>
        <u/>
        <sz val="10"/>
        <color theme="1"/>
        <rFont val="Aptos Narrow"/>
        <family val="2"/>
        <scheme val="minor"/>
      </rPr>
      <t>صندوق التجميع:</t>
    </r>
    <r>
      <rPr>
        <sz val="10"/>
        <color theme="1"/>
        <rFont val="Aptos Narrow"/>
        <family val="2"/>
        <scheme val="minor"/>
      </rPr>
      <t xml:space="preserve">
توريد وتركيب صندوق التجميع لتوصيل الطاقة الشمسية الكهروضوئية مع مجموعه واحده ، والصمامات ، والصمامات الثنائية ، ومانع زيادة التيار ، وقضبان التوصيل و MCCB</t>
    </r>
  </si>
  <si>
    <t>2.9</t>
  </si>
  <si>
    <r>
      <rPr>
        <b/>
        <u/>
        <sz val="10"/>
        <color theme="1"/>
        <rFont val="Aptos Narrow"/>
        <family val="2"/>
        <scheme val="minor"/>
      </rPr>
      <t>Earthing system:</t>
    </r>
    <r>
      <rPr>
        <b/>
        <sz val="10"/>
        <color theme="1"/>
        <rFont val="Aptos Narrow"/>
        <family val="2"/>
        <scheme val="minor"/>
      </rPr>
      <t xml:space="preserve">
</t>
    </r>
    <r>
      <rPr>
        <sz val="10"/>
        <color theme="1"/>
        <rFont val="Aptos Narrow"/>
        <family val="2"/>
        <scheme val="minor"/>
      </rPr>
      <t>Supply, install, test and commission complete earthing system for solar panel and inverter, and the new MCB fort he socket. Including all conductors, copper bars tap-clamps, fixing, earthing pits, manhole …etc. Design of the system and all items shall be according to BS 7430, and ANSI IEEE Std 80 to obtain required earth resistance less then (5 Ω) . Manufacture shall be: Wallis (U.K.) or equivalent. All of which shall be according to the specifications, drawings. Codes of practice and highest prevailing engineering standards for the following main system component:
Extendible copper electrodes, (suggested length: 1.6~2.4 m),
Main earthling cable: copper bared 35mm length as required. And earthling cables for gensets, hanger frame, and any other equipment: insulated cooper 25mm, length as required
Cupper earthling bar
Pure Cupper plate with 50 x 50 x 3 mm 
Earth pit with manhole cast iron cover plate complete as per standard, the cover of the manhole is preferred be clearly stamped with grounding sign.
Ground Enhancement Material (GEM) 20kg</t>
    </r>
  </si>
  <si>
    <r>
      <rPr>
        <b/>
        <u/>
        <sz val="10"/>
        <color theme="1"/>
        <rFont val="Aptos Narrow"/>
        <family val="2"/>
        <scheme val="minor"/>
      </rPr>
      <t>نظام التأريض:</t>
    </r>
    <r>
      <rPr>
        <sz val="10"/>
        <color theme="1"/>
        <rFont val="Aptos Narrow"/>
        <family val="2"/>
        <scheme val="minor"/>
      </rPr>
      <t xml:space="preserve">
توريد وتركيب واختبار وتشغيل نظام تأريض كامل لالواح الطاقة الشمسية والمحول ومقبس MCB الجديد. بما في ذلك جميع الموصلات ، قضبان النحاس ، مشابك الحنفية ، التثبيت ، حفر التأريض ، غرف التفتيش ... إلخ. يجب أن يكون تصميم النظام وجميع العناصر وفقًا للمواصفة BS 7430 و ANSI IEEE Std 80 للحصول على مقاومة الأرض المطلوبة أقل من (5 Ω). يجب أن يكون التصنيع: واليس (المملكة المتحدة) أو ما يعادلها. وجميعها طبقاً للمواصفات والرسومات. مدونات الممارسة وأعلى المعايير الهندسية السائدة لمكون النظام الرئيسي التالي:
أقطاب نحاسية قابلة للتمديد ، (الطول المقترح: 1.6 ~ 2.4 متر) ،
كابل التأريض الرئيسي: نحاسي بطول 35 مم كما هو مطلوب. والكابلات الأرضية لمجموعات المولدات وإطار الشماعات وأي معدات أخرى: كوبر معزول 25 مم ، الطول حسب الطلب
النحاس شريط الأرض
طبق نحاس نقي 50 × 50 × 3 مم
حفرة الأرض مع لوحة غطاء من الحديد الزهر المنهل كاملة وفقًا للمعايير ، ويفضل أن يكون غطاء فتحة التفتيش مختومًا بوضوح بعلامة التأريض.
مادة تعزيز الأرض</t>
    </r>
    <r>
      <rPr>
        <b/>
        <sz val="10"/>
        <color theme="1"/>
        <rFont val="Aptos Narrow"/>
        <family val="2"/>
        <scheme val="minor"/>
      </rPr>
      <t xml:space="preserve"> </t>
    </r>
    <r>
      <rPr>
        <sz val="10"/>
        <color theme="1"/>
        <rFont val="Aptos Narrow"/>
        <family val="2"/>
        <scheme val="minor"/>
      </rPr>
      <t>(GEM) 20 كجم</t>
    </r>
  </si>
  <si>
    <t>2.10</t>
  </si>
  <si>
    <t>Supply, install breaker class B with (32-20) Amp,1P, 230 volt ,1φ. (for Invertar output)</t>
  </si>
  <si>
    <t>توريد وتركيب قاطع صنف ب (32-20) امبير ، 1P ، 230 فولت ، 1 امبير. (لمخرج العاكس)</t>
  </si>
  <si>
    <t>اعمال تكييف للصيدلية</t>
  </si>
  <si>
    <t>قاطع المونيوم في جانب الصاله:
توريد وتركيب قاطع المونيوم بارتفاع 3.38 متر نوعية ممتازة كيت بلت دبل لعزل لصاله مع عمل 2 ابواب المنيوم بلت دبل بعرض 1.20 متر , يكون الحلق قطاع المونيوم، وسمك الألومنيوم لا يقل عن (1.8) مم، وجميع الخردوات من مفصلات ومغالق نوعية ممتازة وأصلية مع تثبيت الحلوق بالجدران بعدد ثلاث نقاط من كل جانب على الاقل بخوابير مناسبة ، وتثبيت أجزاءه مع بعضها البعض جيداً وجميع ما يلزم  مع تعبئة الفراغات بالسلكون ان وجدت,حسب المواصفات وتعليمات المهندس المشرف.</t>
  </si>
  <si>
    <t>Aluminum partion work :
Supply and installation of aluminum partition 3.38 height  of excellent quality, double-belt kit to isolate hall , with double aluminum 2 door for room 1.20m width  The thickness of the aluminum shall not be less than (1.8) mm, and all accessories of hinges should be excellent and original, with the rings fixed to the walls with at least three points on each side, with suitable anchors, and fixing its parts with each other well, and all that is necessary, with filling the voids with silicone,. according to the specifications and instructions of the supervising engineer.</t>
  </si>
  <si>
    <r>
      <rPr>
        <b/>
        <u/>
        <sz val="10"/>
        <color theme="1"/>
        <rFont val="Aptos Narrow"/>
        <family val="2"/>
        <scheme val="minor"/>
      </rPr>
      <t>قسم غرفة الحاضنة, و2 في غرفة الوضع:
مكيف تبريد اسبليت:</t>
    </r>
    <r>
      <rPr>
        <b/>
        <sz val="10"/>
        <color theme="1"/>
        <rFont val="Aptos Narrow"/>
        <family val="2"/>
        <scheme val="minor"/>
      </rPr>
      <t xml:space="preserve">
</t>
    </r>
    <r>
      <rPr>
        <sz val="10"/>
        <color theme="1"/>
        <rFont val="Aptos Narrow"/>
        <family val="2"/>
        <scheme val="minor"/>
      </rPr>
      <t>توريد وتركيب مكيف هواء نوع إسبلت بسعة 1.5 طن ويمتاز بالتحكم بالامبير وبوجود انفرتر مزدوج مع الأخذ بعين الإعتبار توريد وتركيب بيم بلاك سعة ١٥ أمبير بحسب الموصفات</t>
    </r>
    <r>
      <rPr>
        <b/>
        <sz val="10"/>
        <color theme="1"/>
        <rFont val="Aptos Narrow"/>
        <family val="2"/>
        <scheme val="minor"/>
      </rPr>
      <t xml:space="preserve">:
</t>
    </r>
    <r>
      <rPr>
        <b/>
        <u/>
        <sz val="10"/>
        <color theme="1"/>
        <rFont val="Aptos Narrow"/>
        <family val="2"/>
        <scheme val="minor"/>
      </rPr>
      <t>الابعاد  (العرض × الارتفاع × العمق) ملم</t>
    </r>
    <r>
      <rPr>
        <b/>
        <sz val="10"/>
        <color theme="1"/>
        <rFont val="Aptos Narrow"/>
        <family val="2"/>
        <scheme val="minor"/>
      </rPr>
      <t xml:space="preserve">
</t>
    </r>
    <r>
      <rPr>
        <sz val="10"/>
        <color theme="1"/>
        <rFont val="Aptos Narrow"/>
        <family val="2"/>
        <scheme val="minor"/>
      </rPr>
      <t>داخلي 837 × 308 × 189 / خارجي 717 × 483 × 230</t>
    </r>
    <r>
      <rPr>
        <b/>
        <sz val="10"/>
        <color theme="1"/>
        <rFont val="Aptos Narrow"/>
        <family val="2"/>
        <scheme val="minor"/>
      </rPr>
      <t xml:space="preserve">
</t>
    </r>
    <r>
      <rPr>
        <b/>
        <u/>
        <sz val="10"/>
        <color theme="1"/>
        <rFont val="Aptos Narrow"/>
        <family val="2"/>
        <scheme val="minor"/>
      </rPr>
      <t>التقنية :</t>
    </r>
    <r>
      <rPr>
        <b/>
        <sz val="10"/>
        <color theme="1"/>
        <rFont val="Aptos Narrow"/>
        <family val="2"/>
        <scheme val="minor"/>
      </rPr>
      <t xml:space="preserve">
</t>
    </r>
    <r>
      <rPr>
        <sz val="10"/>
        <color theme="1"/>
        <rFont val="Aptos Narrow"/>
        <family val="2"/>
        <scheme val="minor"/>
      </rPr>
      <t xml:space="preserve"> "Dual Inverter Compressor ™"</t>
    </r>
    <r>
      <rPr>
        <b/>
        <sz val="10"/>
        <color theme="1"/>
        <rFont val="Aptos Narrow"/>
        <family val="2"/>
        <scheme val="minor"/>
      </rPr>
      <t xml:space="preserve">
</t>
    </r>
    <r>
      <rPr>
        <b/>
        <u/>
        <sz val="10"/>
        <color theme="1"/>
        <rFont val="Aptos Narrow"/>
        <family val="2"/>
        <scheme val="minor"/>
      </rPr>
      <t>مرشح حماية مزدوج:</t>
    </r>
    <r>
      <rPr>
        <b/>
        <sz val="10"/>
        <color theme="1"/>
        <rFont val="Aptos Narrow"/>
        <family val="2"/>
        <scheme val="minor"/>
      </rPr>
      <t xml:space="preserve">
</t>
    </r>
    <r>
      <rPr>
        <sz val="10"/>
        <color theme="1"/>
        <rFont val="Aptos Narrow"/>
        <family val="2"/>
        <scheme val="minor"/>
      </rPr>
      <t>لتقط مرشح الحماية المزدوجة الغبار الذي يزيد حجمه عن 10 درجات والبكتيريا</t>
    </r>
    <r>
      <rPr>
        <b/>
        <sz val="10"/>
        <color theme="1"/>
        <rFont val="Aptos Narrow"/>
        <family val="2"/>
        <scheme val="minor"/>
      </rPr>
      <t xml:space="preserve">.
</t>
    </r>
    <r>
      <rPr>
        <b/>
        <u/>
        <sz val="10"/>
        <color theme="1"/>
        <rFont val="Aptos Narrow"/>
        <family val="2"/>
        <scheme val="minor"/>
      </rPr>
      <t>خاصية التبريد السريع :</t>
    </r>
    <r>
      <rPr>
        <b/>
        <sz val="10"/>
        <color theme="1"/>
        <rFont val="Aptos Narrow"/>
        <family val="2"/>
        <scheme val="minor"/>
      </rPr>
      <t xml:space="preserve">
</t>
    </r>
    <r>
      <rPr>
        <sz val="10"/>
        <color theme="1"/>
        <rFont val="Aptos Narrow"/>
        <family val="2"/>
        <scheme val="minor"/>
      </rPr>
      <t xml:space="preserve"> يبدأ مكيف الهواء في تبريد الهواء بسرعة باستخدام نطاق التبريد عالي السرعة مع Dual Inverter Compressor ™ ، لذلك فهو يطرد الهواء لمسافة أبعد ويبرد المساحات بشكل أسرع.
نوعية غاز التبريد :
R410A او اعلى 
جودة المنتج تكافىء (جري)</t>
    </r>
  </si>
  <si>
    <t>اجمالي</t>
  </si>
  <si>
    <t>Total for 2 AC solar system</t>
  </si>
  <si>
    <t>عدد منظومة التكييف لعدد اثنين</t>
  </si>
  <si>
    <t>total cost for one ac solar</t>
  </si>
  <si>
    <t>اجمالي اعمال تكييف عدد واحد</t>
  </si>
  <si>
    <r>
      <rPr>
        <b/>
        <u/>
        <sz val="10"/>
        <color theme="1"/>
        <rFont val="Aptos Narrow"/>
        <family val="2"/>
        <scheme val="minor"/>
      </rPr>
      <t>قسم غرفة Operation room:
مكيف تبريد اسبليت:</t>
    </r>
    <r>
      <rPr>
        <b/>
        <sz val="10"/>
        <color theme="1"/>
        <rFont val="Aptos Narrow"/>
        <family val="2"/>
        <scheme val="minor"/>
      </rPr>
      <t xml:space="preserve">
</t>
    </r>
    <r>
      <rPr>
        <sz val="10"/>
        <color theme="1"/>
        <rFont val="Aptos Narrow"/>
        <family val="2"/>
        <scheme val="minor"/>
      </rPr>
      <t>توريد وتركيب مكيف هواء نوع إسبلت بسعة 1.5 طن ويمتاز بالتحكم بالامبير وبوجود انفرتر مزدوج مع الأخذ بعين الإعتبار توريد وتركيب بيم بلاك سعة ١٥ أمبير بحسب الموصفات</t>
    </r>
    <r>
      <rPr>
        <b/>
        <sz val="10"/>
        <color theme="1"/>
        <rFont val="Aptos Narrow"/>
        <family val="2"/>
        <scheme val="minor"/>
      </rPr>
      <t xml:space="preserve">:
</t>
    </r>
    <r>
      <rPr>
        <b/>
        <u/>
        <sz val="10"/>
        <color theme="1"/>
        <rFont val="Aptos Narrow"/>
        <family val="2"/>
        <scheme val="minor"/>
      </rPr>
      <t>الابعاد  (العرض × الارتفاع × العمق) ملم</t>
    </r>
    <r>
      <rPr>
        <b/>
        <sz val="10"/>
        <color theme="1"/>
        <rFont val="Aptos Narrow"/>
        <family val="2"/>
        <scheme val="minor"/>
      </rPr>
      <t xml:space="preserve">
</t>
    </r>
    <r>
      <rPr>
        <sz val="10"/>
        <color theme="1"/>
        <rFont val="Aptos Narrow"/>
        <family val="2"/>
        <scheme val="minor"/>
      </rPr>
      <t>داخلي 837 × 308 × 189 / خارجي 717 × 483 × 230</t>
    </r>
    <r>
      <rPr>
        <b/>
        <sz val="10"/>
        <color theme="1"/>
        <rFont val="Aptos Narrow"/>
        <family val="2"/>
        <scheme val="minor"/>
      </rPr>
      <t xml:space="preserve">
</t>
    </r>
    <r>
      <rPr>
        <b/>
        <u/>
        <sz val="10"/>
        <color theme="1"/>
        <rFont val="Aptos Narrow"/>
        <family val="2"/>
        <scheme val="minor"/>
      </rPr>
      <t>التقنية :</t>
    </r>
    <r>
      <rPr>
        <b/>
        <sz val="10"/>
        <color theme="1"/>
        <rFont val="Aptos Narrow"/>
        <family val="2"/>
        <scheme val="minor"/>
      </rPr>
      <t xml:space="preserve">
</t>
    </r>
    <r>
      <rPr>
        <sz val="10"/>
        <color theme="1"/>
        <rFont val="Aptos Narrow"/>
        <family val="2"/>
        <scheme val="minor"/>
      </rPr>
      <t xml:space="preserve"> "Dual Inverter Compressor ™"</t>
    </r>
    <r>
      <rPr>
        <b/>
        <sz val="10"/>
        <color theme="1"/>
        <rFont val="Aptos Narrow"/>
        <family val="2"/>
        <scheme val="minor"/>
      </rPr>
      <t xml:space="preserve">
</t>
    </r>
    <r>
      <rPr>
        <b/>
        <u/>
        <sz val="10"/>
        <color theme="1"/>
        <rFont val="Aptos Narrow"/>
        <family val="2"/>
        <scheme val="minor"/>
      </rPr>
      <t>مرشح حماية مزدوج:</t>
    </r>
    <r>
      <rPr>
        <b/>
        <sz val="10"/>
        <color theme="1"/>
        <rFont val="Aptos Narrow"/>
        <family val="2"/>
        <scheme val="minor"/>
      </rPr>
      <t xml:space="preserve">
</t>
    </r>
    <r>
      <rPr>
        <sz val="10"/>
        <color theme="1"/>
        <rFont val="Aptos Narrow"/>
        <family val="2"/>
        <scheme val="minor"/>
      </rPr>
      <t>لتقط مرشح الحماية المزدوجة الغبار الذي يزيد حجمه عن 10 درجات والبكتيريا</t>
    </r>
    <r>
      <rPr>
        <b/>
        <sz val="10"/>
        <color theme="1"/>
        <rFont val="Aptos Narrow"/>
        <family val="2"/>
        <scheme val="minor"/>
      </rPr>
      <t xml:space="preserve">.
</t>
    </r>
    <r>
      <rPr>
        <b/>
        <u/>
        <sz val="10"/>
        <color theme="1"/>
        <rFont val="Aptos Narrow"/>
        <family val="2"/>
        <scheme val="minor"/>
      </rPr>
      <t>خاصية التبريد السريع :</t>
    </r>
    <r>
      <rPr>
        <b/>
        <sz val="10"/>
        <color theme="1"/>
        <rFont val="Aptos Narrow"/>
        <family val="2"/>
        <scheme val="minor"/>
      </rPr>
      <t xml:space="preserve">
</t>
    </r>
    <r>
      <rPr>
        <sz val="10"/>
        <color theme="1"/>
        <rFont val="Aptos Narrow"/>
        <family val="2"/>
        <scheme val="minor"/>
      </rPr>
      <t xml:space="preserve"> يبدأ مكيف الهواء في تبريد الهواء بسرعة باستخدام نطاق التبريد عالي السرعة مع Dual Inverter Compressor ™ ، لذلك فهو يطرد الهواء لمسافة أبعد ويبرد المساحات بشكل أسرع.
نوعية غاز التبريد :
R410A او اعلى 
جودة المنتج تكافىء (جري)</t>
    </r>
  </si>
  <si>
    <r>
      <rPr>
        <b/>
        <u/>
        <sz val="10"/>
        <color theme="1"/>
        <rFont val="Aptos Narrow"/>
        <family val="2"/>
        <scheme val="minor"/>
      </rPr>
      <t>Operation room.
Air Condition Split:</t>
    </r>
    <r>
      <rPr>
        <b/>
        <sz val="10"/>
        <color theme="1"/>
        <rFont val="Aptos Narrow"/>
        <family val="2"/>
        <scheme val="minor"/>
      </rPr>
      <t xml:space="preserve">
</t>
    </r>
    <r>
      <rPr>
        <sz val="10"/>
        <color theme="1"/>
        <rFont val="Aptos Narrow"/>
        <family val="2"/>
        <scheme val="minor"/>
      </rPr>
      <t>Supply and installation of Air Conditions Split type of one and half  ton of Dual Inverter type and control AMP by taking into account supply and installation of a 15 Amp. beam plug as per the following specification</t>
    </r>
    <r>
      <rPr>
        <b/>
        <sz val="10"/>
        <color theme="1"/>
        <rFont val="Aptos Narrow"/>
        <family val="2"/>
        <scheme val="minor"/>
      </rPr>
      <t xml:space="preserve"> 
</t>
    </r>
    <r>
      <rPr>
        <b/>
        <u/>
        <sz val="10"/>
        <color theme="1"/>
        <rFont val="Aptos Narrow"/>
        <family val="2"/>
        <scheme val="minor"/>
      </rPr>
      <t>DIMENSION (W X H X D) MM</t>
    </r>
    <r>
      <rPr>
        <b/>
        <sz val="10"/>
        <color theme="1"/>
        <rFont val="Aptos Narrow"/>
        <family val="2"/>
        <scheme val="minor"/>
      </rPr>
      <t xml:space="preserve">
</t>
    </r>
    <r>
      <rPr>
        <sz val="10"/>
        <color theme="1"/>
        <rFont val="Aptos Narrow"/>
        <family val="2"/>
        <scheme val="minor"/>
      </rPr>
      <t>Indoor 837 × 308 × 189 / Outdoor 717 × 483 × 230</t>
    </r>
    <r>
      <rPr>
        <b/>
        <sz val="10"/>
        <color theme="1"/>
        <rFont val="Aptos Narrow"/>
        <family val="2"/>
        <scheme val="minor"/>
      </rPr>
      <t xml:space="preserve">
</t>
    </r>
    <r>
      <rPr>
        <b/>
        <u/>
        <sz val="10"/>
        <color theme="1"/>
        <rFont val="Aptos Narrow"/>
        <family val="2"/>
        <scheme val="minor"/>
      </rPr>
      <t>MAIN TECHNOLOGY</t>
    </r>
    <r>
      <rPr>
        <b/>
        <sz val="10"/>
        <color theme="1"/>
        <rFont val="Aptos Narrow"/>
        <family val="2"/>
        <scheme val="minor"/>
      </rPr>
      <t xml:space="preserve">
D</t>
    </r>
    <r>
      <rPr>
        <sz val="10"/>
        <color theme="1"/>
        <rFont val="Aptos Narrow"/>
        <family val="2"/>
        <scheme val="minor"/>
      </rPr>
      <t>ual Inverter Compressor</t>
    </r>
    <r>
      <rPr>
        <b/>
        <sz val="10"/>
        <color theme="1"/>
        <rFont val="Aptos Narrow"/>
        <family val="2"/>
        <scheme val="minor"/>
      </rPr>
      <t xml:space="preserve">
</t>
    </r>
    <r>
      <rPr>
        <b/>
        <u/>
        <sz val="10"/>
        <color theme="1"/>
        <rFont val="Aptos Narrow"/>
        <family val="2"/>
        <scheme val="minor"/>
      </rPr>
      <t>Dual Protection Filter</t>
    </r>
    <r>
      <rPr>
        <b/>
        <sz val="10"/>
        <color theme="1"/>
        <rFont val="Aptos Narrow"/>
        <family val="2"/>
        <scheme val="minor"/>
      </rPr>
      <t xml:space="preserve">
</t>
    </r>
    <r>
      <rPr>
        <sz val="10"/>
        <color theme="1"/>
        <rFont val="Aptos Narrow"/>
        <family val="2"/>
        <scheme val="minor"/>
      </rPr>
      <t>The Dual Protection Filter captures dust sizes over 10㎛ and bacteria</t>
    </r>
    <r>
      <rPr>
        <b/>
        <sz val="10"/>
        <color theme="1"/>
        <rFont val="Aptos Narrow"/>
        <family val="2"/>
        <scheme val="minor"/>
      </rPr>
      <t xml:space="preserve">.
</t>
    </r>
    <r>
      <rPr>
        <b/>
        <u/>
        <sz val="10"/>
        <color theme="1"/>
        <rFont val="Aptos Narrow"/>
        <family val="2"/>
        <scheme val="minor"/>
      </rPr>
      <t>Fast Cooling</t>
    </r>
    <r>
      <rPr>
        <b/>
        <sz val="10"/>
        <color theme="1"/>
        <rFont val="Aptos Narrow"/>
        <family val="2"/>
        <scheme val="minor"/>
      </rPr>
      <t xml:space="preserve">
 </t>
    </r>
    <r>
      <rPr>
        <sz val="10"/>
        <color theme="1"/>
        <rFont val="Aptos Narrow"/>
        <family val="2"/>
        <scheme val="minor"/>
      </rPr>
      <t>The air conditioner begins cooling the air fast using its high-speed cooling range with Dual Inverter Compressor™, so it expels air farther and cools spaces faster.
REFRIGERANT
Type or higher	R410A
the quality of condonation equivalent to (Gree conditions)</t>
    </r>
  </si>
  <si>
    <t xml:space="preserve">Sub-Total </t>
  </si>
  <si>
    <t xml:space="preserve">Sub Total </t>
  </si>
  <si>
    <t>Sub-Total</t>
  </si>
  <si>
    <t>اعمال الحفرفي اى نوع من انواع التربه بعمق 3.15 متر وطول 2.3 وعرض 2.3 متر ابتداء من سطح الارض مع ازاله المخلفات بحسب الرسومات والتصاميم وتعليمات المهندس المشرف.</t>
  </si>
  <si>
    <t>Annex (A)- BoQ for Rehabilitation works for 4 hospitals and 5 HFs in Aden, Lahj, and Taiz Governorates -PR10125135</t>
  </si>
  <si>
    <r>
      <rPr>
        <b/>
        <u/>
        <sz val="10"/>
        <color theme="1"/>
        <rFont val="Aptos Narrow"/>
        <family val="2"/>
        <scheme val="minor"/>
      </rPr>
      <t>Solar Panels:</t>
    </r>
    <r>
      <rPr>
        <b/>
        <sz val="10"/>
        <color theme="1"/>
        <rFont val="Aptos Narrow"/>
        <family val="2"/>
        <scheme val="minor"/>
      </rPr>
      <t xml:space="preserve">
</t>
    </r>
    <r>
      <rPr>
        <sz val="10"/>
        <color theme="1"/>
        <rFont val="Aptos Narrow"/>
        <family val="2"/>
        <scheme val="minor"/>
      </rPr>
      <t>Supply, and install commissioning  Solar PV Panel not less than 580W at least Mono Crystalline, internationally certified, UL 1703 Listed &amp; IEEE 1262, IEC 61215 certified.
Solar Panel Wattage: Shall be ≥550 Wp at STC (Bigger watt size Solar PV module is preferred).
Open Circuit Voltage of each panel at STC: ≥49.65Vdc.
High transmittance glass with minimum thickness of 3.0 mm.
Module frame shall be aluminum anodized or corrosion resistant material with thickness at least 15 micron
Model Type : SG-550WM
Peak Power (Pmax) : 550W
Production tolerance : ±3%
Maximum Power Current (Imp :13.11A
Maximum Power Voltage (Vmp) : 41.96V
Short Circuit Current (Isc) : 14.01A
Open Circuit Voltage (Voc) : 49.9V
Number of Cells 
144(6x 24),60 cells in series</t>
    </r>
  </si>
  <si>
    <t>2.2.7</t>
  </si>
  <si>
    <t>توريد وتركيب ابواب  المنيوم (0.93*2.11)م :
 توريد وتركيب أبواب ألمنيوم أبيض مرصوص بابعاد (0.93*2.1) متر ، بقطاع (80*40) ملم ، وبسماكه (1.8ملم )بارتفاع الباب ويكون  نوعية ممتازة ويشمل الثمن التثبيت بثلاث مثبتات في الجدران من كل جانب وكذا ثلاث مفصلات والمغالق والربلات وعمل معجون السلكون حول الاطار الخارجي مع الجدران  والوزن وكل مايلزم لاتمام البند على اكمل وجهة وفقاً المواصفات والأصول الفنية والمصنعية والشروط والتعليمات وتوجيهات مهندس المنظمة المشرف</t>
  </si>
  <si>
    <r>
      <rPr>
        <b/>
        <sz val="12"/>
        <rFont val="Aptos Narrow"/>
        <family val="2"/>
        <scheme val="minor"/>
      </rPr>
      <t>لوحة تعريفية للمشروع</t>
    </r>
    <r>
      <rPr>
        <sz val="12"/>
        <rFont val="Aptos Narrow"/>
        <family val="2"/>
        <scheme val="minor"/>
      </rPr>
      <t xml:space="preserve">
توريد وتركيب الواح معدنية سمك 2 ملم للمشروع 120سم × 40سم عددها 4 الواح تكون معلقة بإرتفاع 2.5متر من على سطح الأرض، على أن تحمل بأنابيب حديد مجلفن قطر 2إنش وتدهن بدهان مقاوم للصدأ ثلاثة أوجه، ثم دهان ألواح الكتابة باللون الازرق ثلاثة أوجه، وعلى المقاول الحصول على النصوص الكتابية وكتابتها باللون الابيض التي تحتويها اللوحة من المهندس المشرف وتثبيتها بالخرسانه وتركيبها في المكان المناسب وحسب توجيه المهندس المشرف</t>
    </r>
  </si>
  <si>
    <t>Project identification board:
Supply and installation of 4 iron plate of 2 mm thickness with dimensions 120cm x 40cm,  2" galvanised pipes, which is installed in a height 2.5m above the ground level, with 3 coats anti-corrosion paints and after paint blue color on plates,  add the specific writing words on the board by white color,fixed with cement, and place it in a position as instructed by supervised engineer</t>
  </si>
  <si>
    <r>
      <rPr>
        <b/>
        <sz val="18"/>
        <rFont val="Aptos Narrow"/>
        <family val="2"/>
        <scheme val="minor"/>
      </rPr>
      <t>لوحة تعريفية للمشروع</t>
    </r>
    <r>
      <rPr>
        <sz val="18"/>
        <rFont val="Aptos Narrow"/>
        <family val="2"/>
        <scheme val="minor"/>
      </rPr>
      <t xml:space="preserve">
توريد وتركيب الواح معدنية سمك 2 ملم للمشروع 120سم × 40سم عددها 4 الواح تكون معلقة بإرتفاع 2.5متر من على سطح الأرض، على أن تحمل بأنابيب حديد مجلفن قطر 2إنش وتدهن بدهان مقاوم للصدأ ثلاثة أوجه، ثم دهان ألواح الكتابة باللون الازرق ثلاثة أوجه، وعلى المقاول الحصول على النصوص الكتابية وكتابتها باللون الابيض التي تحتويها اللوحة من المهندس المشرف وتثبيتها بالخرسانه وتركيبها في المكان المناسب وحسب توجيه المهندس المشرف</t>
    </r>
  </si>
  <si>
    <r>
      <t xml:space="preserve">Unit Rate </t>
    </r>
    <r>
      <rPr>
        <b/>
        <sz val="16"/>
        <color rgb="FFFF0000"/>
        <rFont val="Times New Roman"/>
        <family val="1"/>
      </rPr>
      <t>USD</t>
    </r>
  </si>
  <si>
    <r>
      <t xml:space="preserve">Total 
</t>
    </r>
    <r>
      <rPr>
        <b/>
        <sz val="16"/>
        <color rgb="FFFF0000"/>
        <rFont val="Times New Roman"/>
        <family val="1"/>
      </rPr>
      <t>USD</t>
    </r>
  </si>
  <si>
    <r>
      <rPr>
        <b/>
        <u/>
        <sz val="11"/>
        <rFont val="Aptos Narrow"/>
        <family val="2"/>
        <scheme val="minor"/>
      </rPr>
      <t xml:space="preserve">شبك حماية لنافذة الحمام: </t>
    </r>
    <r>
      <rPr>
        <b/>
        <sz val="14"/>
        <rFont val="Aptos Display"/>
        <family val="1"/>
        <scheme val="major"/>
      </rPr>
      <t xml:space="preserve"> 
</t>
    </r>
    <r>
      <rPr>
        <sz val="11"/>
        <rFont val="Aptos Narrow"/>
        <family val="2"/>
        <scheme val="minor"/>
      </rPr>
      <t>توريد وتركيب شبك حماية حديدي مقاس 0.65×0.7م  مصبعات (12×12) مم صم كل(12) سم مع عمل تشكيلة جيدة وشلمنات دائرية 2 هنش والتثبيت باللحام من جميع الجوانب و شبك ديمن 2.5×2.5سم لحماية الزجاج من الكسر والعمل يشمل الدهان الزيتي باللون المطلوب ثلاث أوجه فوق طبقة التأسيس والمقاومة للصداء مع التثبيت جيداً وجميع ما يلزم لإنهاء الأعمال طبقاً للمواصفات وتعليمات المهندس المشرف .</t>
    </r>
  </si>
  <si>
    <r>
      <t xml:space="preserve">Iron net protection for bathroom window:
</t>
    </r>
    <r>
      <rPr>
        <sz val="11"/>
        <color theme="1"/>
        <rFont val="Aptos Narrow"/>
        <family val="2"/>
        <scheme val="minor"/>
      </rPr>
      <t xml:space="preserve"> Supply and installation iron net protection size 0.7m×0.65m (12 x 12) mm (12 cm) with good workmanship, include decorative 2-inch diameter circular rings, with all joints welded from all sides and 2.5×2.5 cm Dimen mesh to protect the glass from breakage. The work includes oil paint in the required color. Three sides above the foundation layer and resistance to rust with good installation and all necessary to finish the work according to specifications and instructions. Supervising engineer .</t>
    </r>
  </si>
  <si>
    <r>
      <t xml:space="preserve">Double Basin sink /Waste Kit:
</t>
    </r>
    <r>
      <rPr>
        <sz val="11"/>
        <color theme="1"/>
        <rFont val="Aptos Narrow"/>
        <family val="2"/>
        <scheme val="minor"/>
      </rPr>
      <t>Supply and installation of a plastic double-bowl waste connector (bottle trap) for a double-basin washstand. The unit shall connect both basin outlets to the wall drainage point, including all necessary fittings, gaskets, and connections required to complete the work, according to the supervising engineer’s instructions.</t>
    </r>
  </si>
  <si>
    <t>Iron net protection for windows:
 Supply and installation iron net protection size 1.60×1.45m (12 x 12) mm (12 cm) with good workmanship. include decorative 2-inch diameter circular rings, with all joints welded from all sides and 2.5×2.5 cm Dimen mesh to protect the glass from breakage. The work includes oil paint in the required color. Three sides above the foundation layer and resistance to rust with good installation and all necessary to finish the work according to specifications and instructions. Supervising engineer</t>
  </si>
  <si>
    <r>
      <rPr>
        <b/>
        <u/>
        <sz val="11"/>
        <rFont val="Aptos Narrow"/>
        <family val="2"/>
        <scheme val="minor"/>
      </rPr>
      <t xml:space="preserve">شبك حماية للنوافذ: </t>
    </r>
    <r>
      <rPr>
        <b/>
        <sz val="14"/>
        <rFont val="Aptos Display"/>
        <family val="1"/>
        <scheme val="major"/>
      </rPr>
      <t xml:space="preserve"> 
</t>
    </r>
    <r>
      <rPr>
        <sz val="11"/>
        <rFont val="Aptos Narrow"/>
        <family val="2"/>
        <scheme val="minor"/>
      </rPr>
      <t>توريد وتركيب شبك حماية حديدي  مقاس 1.60×1.45م  مصبعات (12×12) مم صم كل(12) سم مع عمل تشكيلة جيدة وشلمنات دائرية 2 هنش والتثبيت باللحام من جميع الجوانب و شبك ديمن 2.5×2.5سم لحماية الزجاج من الكسر والعمل يشمل الدهان الزيتي باللون المطلوب ثلاث أوجه فوق طبقة التأسيس والمقاومة للصداء مع التثبيت جيداً وجميع ما يلزم لإنهاء الأعمال طبقاً للمواصفات وتعليمات المهندس المشرف .</t>
    </r>
  </si>
  <si>
    <r>
      <rPr>
        <b/>
        <sz val="11"/>
        <rFont val="Times New Roman"/>
        <family val="1"/>
      </rPr>
      <t>توريد وتنفيذ حنفيه خلاط:-</t>
    </r>
    <r>
      <rPr>
        <sz val="11"/>
        <rFont val="Times New Roman"/>
        <family val="1"/>
      </rPr>
      <t xml:space="preserve"> 
توريد وتنفيذ حنفية استيل نوع خلاط نيكل كروم نص هنش تركب على المغسلة و السعر يشمل المحبس ولي ماء وهراب وتوصل الحنفي بماسورة المياة وكل ما يلزم لأتمام العمل على الوجه المطلوب حسب تعليمات المهندس المشرف. </t>
    </r>
  </si>
  <si>
    <r>
      <rPr>
        <b/>
        <u/>
        <sz val="11"/>
        <color rgb="FF000000"/>
        <rFont val="Times New Roman"/>
        <family val="1"/>
      </rPr>
      <t>Painting Works for building out side high of buliding 7.4m:</t>
    </r>
    <r>
      <rPr>
        <sz val="11"/>
        <color rgb="FF000000"/>
        <rFont val="Times New Roman"/>
        <family val="1"/>
      </rPr>
      <t xml:space="preserve">
Supply and Painting of quality oil-based paint for the interior walls, including one coat of primer and three subsequent coats in the specified color, along with necessary sanding/rubbing down. The work include all necessary preparation as per the specifications and instructions of the Supervising Engineer.</t>
    </r>
  </si>
  <si>
    <r>
      <rPr>
        <b/>
        <u/>
        <sz val="11"/>
        <rFont val="Times New Roman"/>
        <family val="1"/>
      </rPr>
      <t>Iron net protection for doors:</t>
    </r>
    <r>
      <rPr>
        <sz val="11"/>
        <rFont val="Times New Roman"/>
        <family val="1"/>
      </rPr>
      <t xml:space="preserve">
</t>
    </r>
    <r>
      <rPr>
        <sz val="11"/>
        <color theme="1"/>
        <rFont val="Aptos Narrow"/>
        <family val="2"/>
        <scheme val="minor"/>
      </rPr>
      <t xml:space="preserve"> Supply and installation iron net protection size 2.7×1.1m (12 x 12) mm (12 cm) with good workmanship. include decorative 2-inch diameter circular rings, with all joints welded from all sides and 2.5×2.5 cm Dimen mesh to protect the glass from breakage. The work includes oil paint in the required color. Three sides above the foundation layer and resistance to rust with good installation and all necessary to finish the work according to specifications and instructions. Supervising engineer</t>
    </r>
  </si>
  <si>
    <r>
      <rPr>
        <b/>
        <sz val="12"/>
        <rFont val="Aptos Narrow"/>
        <family val="2"/>
        <scheme val="minor"/>
      </rPr>
      <t>لوحة تعريفية للمشروع</t>
    </r>
    <r>
      <rPr>
        <sz val="12"/>
        <rFont val="Aptos Narrow"/>
        <family val="2"/>
        <scheme val="minor"/>
      </rPr>
      <t xml:space="preserve">
توريد وتركيب الواح معدنية سمك 2مم للمشروع 120سم × 40سم عددها 4 الواح تكون معلقة بإرتفاع 2.5متر من على سطح الأرض، على أن تحمل بأنابيب حديد مجلفن قطر 2إنش وتدهن بدهان مقاوم للصدأ ثلاثة أوجه، ثم دهان ألواح الكتابة باللون الازرق ثلاثة أوجه، وعلى المقاول الحصول على النصوص الكتابية وكتابتها باللون الابيض التي تحتويها اللوحة من المهندس المشرف وتثبيتها بالخرسانه وتركيبها في المكان المناسب وحسب توجيه المهندس المشرف</t>
    </r>
  </si>
  <si>
    <r>
      <rPr>
        <b/>
        <u/>
        <sz val="11"/>
        <rFont val="Aptos Narrow"/>
        <family val="2"/>
        <scheme val="minor"/>
      </rPr>
      <t>بطاريات:</t>
    </r>
    <r>
      <rPr>
        <sz val="11"/>
        <rFont val="Aptos Narrow"/>
        <family val="2"/>
        <scheme val="minor"/>
      </rPr>
      <t xml:space="preserve">
توريد وتركيب بطارية 12 فولت خلايا الكربون دورة عميقة حرارة عالية 150 أمبير/ساعة نوعية ممتازة. والعمل يشمل جميع الاعمال الكهربائيه لتوصيلها بالجهاز الانفرتر الحالي مع اخراج البطاريات القديمه وتسليمها لمدير المستشفى وجميع ما يلزم لانجاز البند بحسب المواصفات وتعليمات المهندس المشرف.</t>
    </r>
  </si>
  <si>
    <r>
      <rPr>
        <b/>
        <u/>
        <sz val="11"/>
        <color theme="1"/>
        <rFont val="Aptos Narrow"/>
        <family val="2"/>
        <scheme val="minor"/>
      </rPr>
      <t>batterys:</t>
    </r>
    <r>
      <rPr>
        <sz val="11"/>
        <color theme="1"/>
        <rFont val="Aptos Narrow"/>
        <family val="2"/>
        <scheme val="minor"/>
      </rPr>
      <t xml:space="preserve">
Supply and install two 150 Ah 12v carbon high tempretur , deep cycle batterys. And the work included all electricity works to coneccted the batteries with the current inverter with reomve the old batteries and handed to the manager of hospital according to the specifications and the site engineer instructions.</t>
    </r>
  </si>
  <si>
    <r>
      <rPr>
        <b/>
        <u/>
        <sz val="11"/>
        <rFont val="Times New Roman"/>
        <family val="1"/>
      </rPr>
      <t>Bathroom Extractor Fan:</t>
    </r>
    <r>
      <rPr>
        <sz val="11"/>
        <rFont val="Times New Roman"/>
        <family val="1"/>
      </rPr>
      <t xml:space="preserve">
Supply and installation of a 20x20 cm of a bathroom extractor fan, the work include cutting the glass (if necessary) to fit the fan dimensions, installing a dedicated power point/electrical connection, and performing all other necessary work to complete the item in accordance with the instructions of the Supervising Engineer.</t>
    </r>
  </si>
  <si>
    <r>
      <rPr>
        <b/>
        <u/>
        <sz val="11"/>
        <rFont val="Times New Roman"/>
        <family val="1"/>
      </rPr>
      <t xml:space="preserve">Bathroom Extractor Fan:
</t>
    </r>
    <r>
      <rPr>
        <sz val="11"/>
        <rFont val="Times New Roman"/>
        <family val="1"/>
      </rPr>
      <t>Supply and installation of a 20x20 cm of a bathroom extractor fan, the work include cutting the glass (if necessary) to fit the fan dimensions, installing a dedicated power point/electrical connection, and performing all other necessary work to complete the item in accordance with the instructions of the Supervising Engineer.</t>
    </r>
  </si>
  <si>
    <t>Bathroom Extractor Fan:
Supply and installation of a 20x20 cm of a bathroom extractor fan, the work include cutting the glass (if necessary) to fit the fan dimensions, installing a dedicated power point/electrical connection, and performing all other necessary work to complete the item in accordance with the instructions of the Supervising Engineer.</t>
  </si>
  <si>
    <r>
      <rPr>
        <b/>
        <sz val="11"/>
        <color rgb="FF000000"/>
        <rFont val="Times New Roman"/>
        <family val="1"/>
      </rPr>
      <t>Notes:</t>
    </r>
    <r>
      <rPr>
        <sz val="11"/>
        <color rgb="FF000000"/>
        <rFont val="Times New Roman"/>
        <family val="1"/>
      </rPr>
      <t xml:space="preserve">
1.Ensure that all building works are of the high quality 
2. The contractor must obtain written approval for samples of all types of stones and blocks used in the facility before supplying and implementing them.
3. The cement mortar used in building works should have a ratio of 300 kg of cement per cubic meter.
4. The quantities listed in the table should exclude the openings and their sides completely (windows and doors). The contractor should account for the pricing around the openings separately based on the item specified in the table.
5. The connection between the exterior and interior walls should be made using overlapping stones with a thickness matching the wall every 2 linear meters in each building category. The stones used for the interior should be the same size as the stones used for the exterior.
6. Ensure uniform spacing between building units, with a maximum width of 8 mm for chairs and 6 mm for facades. The spacing should be vertically regular and aligned horizontally with the rest of the connected building elements.
7. The length of the stone should be greater than or equal to its height.
8. Ensure proper and tight packing of bricks with mortar.
9. Follow all technical principles, specifications, and instructions provided by the supervising engineer.</t>
    </r>
  </si>
  <si>
    <r>
      <rPr>
        <b/>
        <sz val="11"/>
        <color theme="1"/>
        <rFont val="Times New Roman"/>
        <family val="1"/>
      </rPr>
      <t>ملاحظات</t>
    </r>
    <r>
      <rPr>
        <sz val="11"/>
        <color theme="1"/>
        <rFont val="Times New Roman"/>
        <family val="1"/>
      </rPr>
      <t xml:space="preserve">
(1) جميع أعمال المباني تكون بالنوعية الممتازة.
(2) يجب على المقاول إعتماد عينة من جميع أنواع الأحجار والبلك المستخدمة في المنشأة قبل التوريد والتنفيذ ولا يتم التوريد إلا بعد أخذ موافقة خطية .
(3) المونة الأسمنتية المستخدمة في أعمال المباني تكون بنسبة 300 كجم إسمنت لكل متر مكعب نيس.
(4) الكميات المدرجة بالجدول مخصومة الفتحات وجوانبها بالكامل الشبابيك والأبواب وعلى المقاول تحميل الاسعار حول الفتحات على سعر البند الموضح بالجدول.
(5) يجب أن يتم تنفيذ المباني والربط بين الظهاره والبطانه باحجار متداخله بسمك الحائط كل 2 متر طولي في كل صفة مباني. وتكون احجار البطانة مساوية لاحجار الظهارة في الحجم .
(6) يجب توحيد المياسم ولا يزيد عرض الميسم عن 8 مم فى الكراسي و 6 مم فى الواجهات وأن تكون المياسم منتظمة رأسيا وتتوحد أفقيا مع سروع بقية اي مبنى مرتبط مع التنفيذ.
(7) يجب أن يكون طول الحجر أكبر او مساوى لارتفاعه .
(8) التعبئة الجيدة للمداميك بالمونة .
(9) العمل وفق الأصول الفنية والمواصفات وتعليمات المهندس المشرف.</t>
    </r>
  </si>
  <si>
    <r>
      <rPr>
        <b/>
        <u/>
        <sz val="12"/>
        <rFont val="Aptos Display"/>
        <family val="1"/>
        <scheme val="major"/>
      </rPr>
      <t>In cub. Meter: constructing stone wall</t>
    </r>
    <r>
      <rPr>
        <sz val="12"/>
        <rFont val="Aptos Display"/>
        <family val="1"/>
        <scheme val="major"/>
      </rPr>
      <t xml:space="preserve">
Supplying and constructing a stone wall of 40cm wide and 80cm height (40cm of the wall should be above the ground) with 1:3 cement mortar ratio SRC, and make a two layers of hot bitumen to the berried surface according to specification and instructions of the engineer. </t>
    </r>
  </si>
  <si>
    <r>
      <rPr>
        <b/>
        <u/>
        <sz val="12"/>
        <rFont val="Aptos Display"/>
        <family val="1"/>
        <scheme val="major"/>
      </rPr>
      <t>Automatic hollow block 20cm thick :</t>
    </r>
    <r>
      <rPr>
        <sz val="12"/>
        <rFont val="Aptos Display"/>
        <family val="1"/>
        <scheme val="major"/>
      </rPr>
      <t xml:space="preserve">
Supply and build Automatic concrete blocks of 20cm thickness, for HF fence wall"2.3 high of wall" with a mortar mix at a ratio of (1: 3). All of the blocks used for the load bearing walls are high pressure with high fracture strength,the works include column of 40cm*40cm every 4 meter, according to the specifications and instructions of the supervising engineer. </t>
    </r>
  </si>
  <si>
    <r>
      <rPr>
        <b/>
        <u/>
        <sz val="12"/>
        <color theme="1"/>
        <rFont val="Aptos Display"/>
        <family val="1"/>
        <scheme val="major"/>
      </rPr>
      <t xml:space="preserve">بالمتر المكعب : بناء كرسي حجر </t>
    </r>
    <r>
      <rPr>
        <sz val="12"/>
        <color theme="1"/>
        <rFont val="Aptos Display"/>
        <family val="1"/>
        <scheme val="major"/>
      </rPr>
      <t xml:space="preserve">
توريد وبناء كرسي حجر بعرض 40سم وارتفاع 80سم (بحيث يكون 40سم ظاهراعلى سطح الارض )، وبمونة أسمنتية 3:1 أسمنت مقاوم للكبريت، مع عمل طبقتين من البيتومين الحار لجميع الأجزاء المدفونة، بحسب توجيهات المهندس المشرف.</t>
    </r>
  </si>
  <si>
    <r>
      <rPr>
        <b/>
        <u/>
        <sz val="12"/>
        <color theme="1"/>
        <rFont val="Aptos Display"/>
        <family val="1"/>
        <scheme val="major"/>
      </rPr>
      <t xml:space="preserve">بالمتر المربع: مباني بلك اتوماتيكي 20سم : </t>
    </r>
    <r>
      <rPr>
        <sz val="12"/>
        <color theme="1"/>
        <rFont val="Aptos Display"/>
        <family val="1"/>
        <scheme val="major"/>
      </rPr>
      <t xml:space="preserve">
توريد وتنفيذ مباني بلك ( بردين ) اسمنتي اتوماتيكي  سمك 20 سم , لجدار السور بارتفاع 2.3م بمونة اسمنتية بنسبة (1:3). جميع البلك المستخدم اتوماتيكي ضغط عالي بمقاومة كسر عالية وتنفيذ البناء حسب أصول المهنة كما يشمل البند عمل كابات من البردين 40سم × 40سم كل 4 م  طبقا للمواصفات وتعليمات المهندس المشرف.</t>
    </r>
  </si>
  <si>
    <r>
      <t xml:space="preserve">Entrance Gate:
</t>
    </r>
    <r>
      <rPr>
        <sz val="11"/>
        <color theme="1"/>
        <rFont val="Aptos Narrow"/>
        <family val="2"/>
        <scheme val="minor"/>
      </rPr>
      <t xml:space="preserve">Supply and installation of reinforced iron doors (40 x 20) mm size 0.9m* 2.15m. Traditional form and work includes paint face against the stucco and then the required oil paint Three-spindle (spray gun) over the foundation layer Resistant to the carpet with all the hardware of locks and frames, handles and bolts and three hinges with good installation Three fixings (20) cm with all traces of welding, abrasive and all the necessary effects shall be removed according to the specifications and instructions of the supervising engineer. </t>
    </r>
  </si>
  <si>
    <r>
      <rPr>
        <b/>
        <u/>
        <sz val="11"/>
        <rFont val="Aptos Narrow"/>
        <family val="2"/>
        <scheme val="minor"/>
      </rPr>
      <t xml:space="preserve">بوابة دخول : </t>
    </r>
    <r>
      <rPr>
        <b/>
        <u/>
        <sz val="14"/>
        <rFont val="Arial"/>
        <family val="2"/>
      </rPr>
      <t xml:space="preserve">
</t>
    </r>
    <r>
      <rPr>
        <sz val="11"/>
        <rFont val="Aptos Narrow"/>
        <family val="2"/>
        <scheme val="minor"/>
      </rPr>
      <t>توريد وتركيب أبواب حديد مربوع مرصوص (رص) (40×20) مم مقاس  0.9م × 2.15م شكل تقليدي والعمل يشمل الدهان وجه ضد الصداء ثم وباللون الزيتي المطلوب ثلاثة أوجة (رش مسدس) فوق طبقة التأسيس المقاومة للصداء مع جميع الخردوات من أقفال وبراويز ومقابض ومغالق  وثلاث مفصلات مع التثبيت الجيد ثلاث تثبيتات  من كل جانب وتكون الحلوق حديد مربوع بعرض لايقل (20) سم مع إزالة كافة آثار اللحام والجلخ وجميع ما يلزم طبقاً للمواصفات وتعليمات المهندس المشرف .</t>
    </r>
  </si>
  <si>
    <r>
      <rPr>
        <b/>
        <u/>
        <sz val="11"/>
        <color rgb="FF000000"/>
        <rFont val="Times New Roman"/>
        <family val="1"/>
      </rPr>
      <t>Supply and Installation of Aluminium Bathroom Door 0.75*1.95m:</t>
    </r>
    <r>
      <rPr>
        <sz val="11"/>
        <color rgb="FF000000"/>
        <rFont val="Times New Roman"/>
        <family val="1"/>
      </rPr>
      <t xml:space="preserve">
Supply and install of a white aluminum door with dimensions of 0.75*1.95m. The door section shall be 80*40mm with an aluminum wall thickness of not less than 1.8mm across the door height. The door must be of high quality.The price include of fixing by using a minimum of three fasteners/anchors on each side of the frame to the wall.and supply of three (3) hinges and applying silicone sealant around the external frame and wall junction, ensuring vertical alignment (plumb), and all necessary materials, and all required to complete the item  in accordance with the specifications, , and instructions of the Supervising Engineer.</t>
    </r>
  </si>
  <si>
    <r>
      <t xml:space="preserve">Iron net protection for windows:
</t>
    </r>
    <r>
      <rPr>
        <sz val="11"/>
        <color theme="1"/>
        <rFont val="Aptos Narrow"/>
        <family val="2"/>
        <scheme val="minor"/>
      </rPr>
      <t xml:space="preserve"> Supply and installation iron net protection size 1.14×1.4m (12 x 12) mm (12 cm) with good workmanship. include decorative 2-inch diameter circular rings, with all joints welded from all sides and 2.5×2.5 cm Dimen mesh to protect the glass from breakage. The work includes oil paint in the required color. Three sides above the foundation layer and resistance to rust with good installation and all necessary to finish the work according to specifications and instructions. Supervising engineer</t>
    </r>
  </si>
  <si>
    <r>
      <rPr>
        <b/>
        <u/>
        <sz val="11"/>
        <rFont val="Aptos Narrow"/>
        <family val="2"/>
        <scheme val="minor"/>
      </rPr>
      <t xml:space="preserve">شبك حماية للنوافذ: </t>
    </r>
    <r>
      <rPr>
        <b/>
        <sz val="14"/>
        <rFont val="Aptos Display"/>
        <family val="1"/>
        <scheme val="major"/>
      </rPr>
      <t xml:space="preserve"> 
</t>
    </r>
    <r>
      <rPr>
        <sz val="11"/>
        <rFont val="Aptos Narrow"/>
        <family val="2"/>
        <scheme val="minor"/>
      </rPr>
      <t>توريد وتركيب شبك حماية حديدي  مقاس 1.14×1.4م  مصبعات (12×12) مم صم كل(12) سم مع عمل تشكيلة جيدة وشلمنات دائرية 2 هنش والتثبيت باللحام من جميع الجوانب و شبك ديمن 2.5×2.5سم لحماية الزجاج من الكسر والعمل يشمل الدهان الزيتي باللون المطلوب ثلاث أوجه فوق طبقة التأسيس والمقاومة للصداء مع التثبيت جيداً وجميع ما يلزم لإنهاء الأعمال طبقاً المواصفات وتعليمات المهندس المشرف .</t>
    </r>
  </si>
  <si>
    <r>
      <rPr>
        <b/>
        <sz val="12"/>
        <rFont val="Times New Roman"/>
        <family val="1"/>
      </rPr>
      <t>Supply and installation of a plastic overhead water tank with a capacity of 1500 liters:-</t>
    </r>
    <r>
      <rPr>
        <sz val="12"/>
        <rFont val="Times New Roman"/>
        <family val="1"/>
      </rPr>
      <t xml:space="preserve">
Supply and installation of a plastic overhead water tank with a capacity of 1500 liters. The price includes the provision and installation of all necessary equipment and valves (valves of pure copper, buoy) Build two rows of concrete blocks 20*20*40 around the tank with concrete mixture at a mixing ratio of (1:3) and supply and install a steel belt to secure the tank and fix it with nails to the roof surface and all that is required for the installation process on the roof. The water tank should be as follows:
Three layers
- Resistant to high temperature
- Its inner layer is anti-microbial
- Bear and resist pressure
- The outer layer absorbs UV rays to maintain the integrity of the tank</t>
    </r>
  </si>
  <si>
    <r>
      <rPr>
        <b/>
        <sz val="11"/>
        <rFont val="Times New Roman"/>
        <family val="1"/>
      </rPr>
      <t xml:space="preserve">توريد وتركيب خزان مياه علوي بلاستيك سعة 1500 لتر:- </t>
    </r>
    <r>
      <rPr>
        <sz val="11"/>
        <rFont val="Times New Roman"/>
        <family val="1"/>
      </rPr>
      <t xml:space="preserve">
توريد وتركيب خزان مياه علوي بلاستيك سعة 1500 لتر  ويشمل الثمن توفير وتركيب كل التجهيزات والصمامات اللازمه ( محابس من النحاس الصافي ، عوامه ) وبناء سرعين بلك خرساني 20*20*40 حول الخزان مع الخلطه الخرسانيه بنسبة خلط (1:3)  وتوريد وتركيب حزام حديدي لتثبيت الخزان ويثبت بمسامير في سطح السفف وكل مايلزم لعملية التثبيت فوق السطح. يجب أن يكون خزان مياه كالتالي : 
- ثلاث طبقة مزدوجة 
- مقاوم  لدرجة الحرارة  المرتفعة 
- طبقته الداخلية مضاده للميكروبات  
- يتحمل و مقاوم الضغط  
- الطبقة الخارجية تمتص الأشعة فوق البنفسجية  للمحافظة على سلامة الخزان</t>
    </r>
  </si>
  <si>
    <t xml:space="preserve"> Excavation Work at any type of soil by  3.15 m depth, 2,3 length and 2.3 width from ground level ,  also includes backfilling and cary out the waste soil from the site ,according the drawing/design.</t>
  </si>
  <si>
    <r>
      <rPr>
        <b/>
        <sz val="11"/>
        <rFont val="Times New Roman"/>
        <family val="1"/>
      </rPr>
      <t>قواعد الالواح الشمسيه لكل مكيف:</t>
    </r>
    <r>
      <rPr>
        <sz val="11"/>
        <rFont val="Times New Roman"/>
        <family val="1"/>
      </rPr>
      <t xml:space="preserve">
توريد وتركيب قواعد حديديه من الحديدي المجوف بمقطع 80*40*3مم لفريم 30*1.5مم وتكون موزعه 92سم عمودي وافقي وعلى شكل ال 4*4*3مم لكل لوح ,انابيب للاعمده بسماكة 4*3 مم ,وقواعد خرسانية 30*30*20سم بمقاومة خرسانة 25 ميجا باسكال و يتضمن كل الاعمال المدنية لانهاء العمل كما يجب بحسب المواصفات وتعليمات المهندس المشرف </t>
    </r>
  </si>
  <si>
    <r>
      <rPr>
        <b/>
        <u/>
        <sz val="10"/>
        <color theme="1"/>
        <rFont val="Times New Roman"/>
        <family val="1"/>
      </rPr>
      <t>توريد وتركيب وفحص وأختبار وتشغيل بطاريات تخزين طاقة عالية الجودة ليثيوم سعة 10 كيلو واط بالموصفات التالية:</t>
    </r>
    <r>
      <rPr>
        <sz val="10"/>
        <color theme="1"/>
        <rFont val="Times New Roman"/>
        <family val="1"/>
      </rPr>
      <t xml:space="preserve">
توريد وتركيب بطاريات ليثيوم (ماركة معروفة) بحسب المواصفات التالية ذكرها:
الجهد 48 فولت
السعة:لا يقل عن 10 كيلو واط  البطارية الواحده.
الوزن النموذجي لا يقل عن 90 كجم في البطارية الواحده
الأعلى. تيار الشحن: 100 أمبير
تيار التفريغ :100 امبير</t>
    </r>
  </si>
  <si>
    <r>
      <rPr>
        <b/>
        <u/>
        <sz val="10"/>
        <rFont val="Times New Roman"/>
        <family val="1"/>
      </rPr>
      <t>Supply, installation, inspection, testing and operation of high-quality Lithium energy storage batteries with a capacity of 10 KW, Following specifications:</t>
    </r>
    <r>
      <rPr>
        <sz val="10"/>
        <rFont val="Times New Roman"/>
        <family val="1"/>
      </rPr>
      <t xml:space="preserve">
Supply and install Lithium battery as following specefication: 
Nominal Voltage 48V
Capacity: not less than 10 KWh for one batteries
Typical Weight not less than 90Kg for each one batteries.
Max. charging current: 100A
Max. Discharge current 100A</t>
    </r>
  </si>
  <si>
    <r>
      <rPr>
        <b/>
        <u/>
        <sz val="10"/>
        <color theme="1"/>
        <rFont val="Aptos Narrow"/>
        <family val="2"/>
        <scheme val="minor"/>
      </rPr>
      <t>بطارية:</t>
    </r>
    <r>
      <rPr>
        <sz val="10"/>
        <color theme="1"/>
        <rFont val="Aptos Narrow"/>
        <family val="2"/>
        <scheme val="minor"/>
      </rPr>
      <t xml:space="preserve">
توريد وتركيب بطاريات ليثيوم (ماركة معروفة) بحسب المواصفات التالية ذكرها :
الجهد 48 فولت
السعة:لا يقل عن 4.8 كيلو واط ساعة البطارية الواحده.
الوزن النموذجي 45 كجم في البطارية الواحده
الأعلى. تيار الشحن: 100 أمبير
تيار التفريغ :100 امبير</t>
    </r>
  </si>
  <si>
    <r>
      <rPr>
        <b/>
        <u/>
        <sz val="10"/>
        <color theme="1"/>
        <rFont val="Aptos Narrow"/>
        <family val="2"/>
        <scheme val="minor"/>
      </rPr>
      <t>Battery:</t>
    </r>
    <r>
      <rPr>
        <b/>
        <sz val="10"/>
        <color theme="1"/>
        <rFont val="Aptos Narrow"/>
        <family val="2"/>
        <scheme val="minor"/>
      </rPr>
      <t xml:space="preserve">
</t>
    </r>
    <r>
      <rPr>
        <sz val="10"/>
        <color theme="1"/>
        <rFont val="Aptos Narrow"/>
        <family val="2"/>
        <scheme val="minor"/>
      </rPr>
      <t>Supply and install Lithium battery as following specefication: 
Nominal Voltage 48V
Capacity: not less than 4.8KWh for each one batteries
Typical Weight 45Kg for each one batteries.
Max. charging current: 100A
Max. Discharge current 100A</t>
    </r>
  </si>
  <si>
    <r>
      <rPr>
        <b/>
        <u/>
        <sz val="10"/>
        <color theme="1"/>
        <rFont val="Aptos Narrow"/>
        <family val="2"/>
        <scheme val="minor"/>
      </rPr>
      <t>Battery:</t>
    </r>
    <r>
      <rPr>
        <b/>
        <sz val="10"/>
        <color theme="1"/>
        <rFont val="Aptos Narrow"/>
        <family val="2"/>
        <scheme val="minor"/>
      </rPr>
      <t xml:space="preserve">
</t>
    </r>
    <r>
      <rPr>
        <sz val="10"/>
        <color theme="1"/>
        <rFont val="Aptos Narrow"/>
        <family val="2"/>
        <scheme val="minor"/>
      </rPr>
      <t>Supply and install Lithium battery as following specefication: 
Nominal Voltage 48V
Capacity: not less than 4.8KWh for each one batteries
Typical Weight 45Kg for each one batteries.
Max. charging current:100A
Max. Discharge current 100A</t>
    </r>
  </si>
  <si>
    <t>Habil Hanash  حبيل حنش</t>
  </si>
  <si>
    <t>Makeedim مكيديم</t>
  </si>
  <si>
    <t>Al Buriqa Hospital  مستشفى البريقة</t>
  </si>
  <si>
    <t>Radfan Hospital مستشفى ردفان</t>
  </si>
  <si>
    <t>Ibn Khaldoon Hospital  مستشفى ابن خلدون</t>
  </si>
  <si>
    <t>AL Rabooa HU  وحدة الربوع الصحي</t>
  </si>
  <si>
    <t>Al Qaifi HU وحدة القيفي الصحي</t>
  </si>
  <si>
    <t>Al Tawrah Hospital مستشفى الثورة</t>
  </si>
  <si>
    <t>Maternity Center - Hawtah مستشفى الامومه</t>
  </si>
  <si>
    <t>Annex (A)- BoQ for Rehabilitation works for  Habil Hanash in Lahj Governorate  -PR10125135</t>
  </si>
  <si>
    <t>Annex (A)- BoQ for Rehabilitation works for AL Rabooa HU in  Lahj Governorate  -PR10125135</t>
  </si>
  <si>
    <t>Annex (A)- BoQ for Rehabilitation works for Al Qaifi HU in Lahj Governorate  -PR10125135</t>
  </si>
  <si>
    <t xml:space="preserve"> Annex (A)-  BoQ of Reh works for  Ibn Khaldoon Hospital in  Lahj Governorate -PR10125135        </t>
  </si>
  <si>
    <t>Annex (A)- BoQ for Rehabilitation works for Maternity Center - Hawtah  Hospital in Lahj  Governorate  -PR10125135</t>
  </si>
  <si>
    <t>Annex (A)- BoQ for Rehabilitation works for Al Buriqa Hospital in Aden  Governorate  -PR10125135</t>
  </si>
  <si>
    <t>Annex (A)- BoQ for Rehabilitation works for Al Tawrah Hospital in Taiz Governorate  -PR10125135</t>
  </si>
  <si>
    <t>Annex (A)- BoQ for Rehabilitation works Radfan Hospital in Lahj Governorate  -PR10125135</t>
  </si>
  <si>
    <t>Annex (A)- BoQ for Rehabilitation works Makeedim HF in Lahj Governorate  -PR10125135</t>
  </si>
  <si>
    <t xml:space="preserve"> مرفق رقم (أ)- جداول كميات اعمال المرفق الصحي مكيديم في لحج -PR10125135</t>
  </si>
  <si>
    <t xml:space="preserve">   مرفق رقم (أ)- جداول كمياتالمرفق الصحي حبيل حنش في لحج -PR10125135</t>
  </si>
  <si>
    <t xml:space="preserve"> مرفق رقم (أ)-   جداول كميات اعمال اعادة التاهيل مستشفى البريقة محافظة عدن -PR10125135</t>
  </si>
  <si>
    <t xml:space="preserve">  مرفق رقم (أ)-  جداول كميات اعمال اعادة التاهيل مستشفى ردفان محافظة لحج -PR10125135</t>
  </si>
  <si>
    <t xml:space="preserve">  مرفق رقم (أ)-  جداول كميات اعمال اعادة التاهيل مستشفى ابن خلدون محافظة لحج -PR10125135</t>
  </si>
  <si>
    <t xml:space="preserve">    مرفق رقم (أ)-  جداول كميات اعمال اعادة التاهيل لوحدة الربوع الصحي محافظة لحج -PR10125135</t>
  </si>
  <si>
    <t xml:space="preserve"> مرفق رقم (أ)- جداول كميات اعمال اعادة التاهيل لوحدة القيفي الصحي  محافظة لحج -PR10125135</t>
  </si>
  <si>
    <t xml:space="preserve"> مرفق رقم (أ)- جداول كميات اعمال اعادة التاهيل مستشفى الثورة  محافظة تعز -PR10125135</t>
  </si>
  <si>
    <t xml:space="preserve"> مرفق رقم (أ)- جداول كميات اعمال اعادة التاهيل مستشفى الامومه والطفوله في محافظة لحج -PR10125135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</si>
</sst>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0.0"/>
    <numFmt numFmtId="165" formatCode="[$$-409]#,##0.00"/>
    <numFmt numFmtId="166" formatCode="&quot;$&quot;#,##0.00"/>
    <numFmt numFmtId="167" formatCode="_-* #,##0.00\ &quot;ر.س.‏&quot;_-;\-* #,##0.00\ &quot;ر.س.‏&quot;_-;_-* &quot;-&quot;??\ &quot;ر.س.‏&quot;_-;_-@_-"/>
    <numFmt numFmtId="168" formatCode="_(&quot;$&quot;* #,##0.0_);_(&quot;$&quot;* \(#,##0.0\);_(&quot;$&quot;* &quot;-&quot;??_);_(@_)"/>
    <numFmt numFmtId="169" formatCode="_(&quot;$&quot;* #,##0_);_(&quot;$&quot;* \(#,##0\);_(&quot;$&quot;* &quot;-&quot;??_);_(@_)"/>
    <numFmt numFmtId="170" formatCode="0.0"/>
    <numFmt numFmtId="171" formatCode="_(* #,##0_);_(* \(#,##0\);_(* &quot;-&quot;??_);_(@_)"/>
    <numFmt numFmtId="172" formatCode="&quot;$&quot;#,##0.0"/>
  </numFmts>
  <fonts count="9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4"/>
      <color theme="1"/>
      <name val="Aptos Narrow"/>
      <family val="2"/>
      <scheme val="minor"/>
    </font>
    <font>
      <sz val="14"/>
      <color theme="1"/>
      <name val="Aptos Narrow"/>
      <family val="2"/>
      <scheme val="minor"/>
    </font>
    <font>
      <b/>
      <u/>
      <sz val="11"/>
      <color theme="1"/>
      <name val="Aptos Narrow"/>
      <family val="2"/>
      <scheme val="minor"/>
    </font>
    <font>
      <sz val="11"/>
      <color rgb="FF000000"/>
      <name val="Aptos Narrow"/>
      <family val="2"/>
      <scheme val="minor"/>
    </font>
    <font>
      <b/>
      <u/>
      <sz val="11"/>
      <color rgb="FF000000"/>
      <name val="Aptos Narrow"/>
      <family val="2"/>
      <scheme val="minor"/>
    </font>
    <font>
      <sz val="11"/>
      <name val="Calibri"/>
      <family val="2"/>
    </font>
    <font>
      <b/>
      <u/>
      <sz val="11"/>
      <name val="Aptos Narrow"/>
      <family val="2"/>
      <scheme val="minor"/>
    </font>
    <font>
      <b/>
      <sz val="14"/>
      <name val="Aptos Display"/>
      <family val="1"/>
      <scheme val="major"/>
    </font>
    <font>
      <sz val="11"/>
      <name val="Aptos Narrow"/>
      <family val="2"/>
      <scheme val="minor"/>
    </font>
    <font>
      <sz val="14"/>
      <name val="Aptos Display"/>
      <family val="1"/>
      <scheme val="major"/>
    </font>
    <font>
      <sz val="10"/>
      <name val="Arial"/>
      <family val="2"/>
    </font>
    <font>
      <b/>
      <sz val="11"/>
      <name val="Aptos Narrow"/>
      <family val="2"/>
      <scheme val="minor"/>
    </font>
    <font>
      <sz val="12"/>
      <name val="Aptos Display"/>
      <family val="1"/>
      <scheme val="major"/>
    </font>
    <font>
      <b/>
      <sz val="14"/>
      <name val="Arial"/>
      <family val="2"/>
    </font>
    <font>
      <b/>
      <u/>
      <sz val="14"/>
      <name val="Arial"/>
      <family val="2"/>
    </font>
    <font>
      <b/>
      <u/>
      <sz val="14"/>
      <name val="Aptos Display"/>
      <family val="1"/>
      <scheme val="major"/>
    </font>
    <font>
      <sz val="14"/>
      <name val="Arial"/>
      <family val="2"/>
    </font>
    <font>
      <b/>
      <u/>
      <sz val="10"/>
      <name val="Aptos Display"/>
      <family val="1"/>
      <scheme val="major"/>
    </font>
    <font>
      <sz val="12"/>
      <name val="Arial"/>
      <family val="2"/>
    </font>
    <font>
      <b/>
      <sz val="11"/>
      <color theme="1"/>
      <name val="Times New Roman"/>
      <family val="1"/>
    </font>
    <font>
      <sz val="14"/>
      <name val="Aptos Display"/>
      <family val="2"/>
      <scheme val="major"/>
    </font>
    <font>
      <sz val="10"/>
      <color indexed="8"/>
      <name val="Arial"/>
      <family val="2"/>
    </font>
    <font>
      <b/>
      <u/>
      <sz val="11"/>
      <color indexed="8"/>
      <name val="Aptos Narrow"/>
      <family val="2"/>
      <scheme val="minor"/>
    </font>
    <font>
      <sz val="11"/>
      <color indexed="8"/>
      <name val="Arial"/>
      <family val="2"/>
    </font>
    <font>
      <sz val="11"/>
      <color indexed="8"/>
      <name val="Aptos Narrow"/>
      <family val="2"/>
      <scheme val="minor"/>
    </font>
    <font>
      <u/>
      <sz val="11"/>
      <color indexed="8"/>
      <name val="Aptos Narrow"/>
      <family val="2"/>
      <scheme val="minor"/>
    </font>
    <font>
      <sz val="11"/>
      <color rgb="FF000000"/>
      <name val="Arial"/>
      <family val="2"/>
    </font>
    <font>
      <b/>
      <sz val="14"/>
      <name val="Aptos Display"/>
      <family val="2"/>
      <scheme val="major"/>
    </font>
    <font>
      <sz val="11"/>
      <color theme="1"/>
      <name val="Times New Roman"/>
      <family val="1"/>
    </font>
    <font>
      <b/>
      <sz val="18"/>
      <color theme="1"/>
      <name val="Times New Roman"/>
      <family val="1"/>
    </font>
    <font>
      <b/>
      <sz val="14"/>
      <color theme="1"/>
      <name val="Times New Roman"/>
      <family val="1"/>
    </font>
    <font>
      <b/>
      <sz val="11"/>
      <color rgb="FFFF0000"/>
      <name val="Times New Roman"/>
      <family val="1"/>
    </font>
    <font>
      <b/>
      <sz val="12"/>
      <color theme="1"/>
      <name val="Aptos Narrow"/>
      <family val="2"/>
      <scheme val="minor"/>
    </font>
    <font>
      <sz val="8"/>
      <name val="Aptos Narrow"/>
      <family val="2"/>
      <scheme val="minor"/>
    </font>
    <font>
      <b/>
      <sz val="10"/>
      <color theme="1"/>
      <name val="Aptos Narrow"/>
      <family val="2"/>
      <scheme val="minor"/>
    </font>
    <font>
      <sz val="11"/>
      <name val="Times New Roman"/>
      <family val="1"/>
    </font>
    <font>
      <b/>
      <sz val="11"/>
      <name val="Times New Roman"/>
      <family val="1"/>
    </font>
    <font>
      <sz val="10"/>
      <name val="Times New Roman"/>
      <family val="1"/>
    </font>
    <font>
      <b/>
      <sz val="10"/>
      <name val="Times New Roman"/>
      <family val="1"/>
    </font>
    <font>
      <sz val="14"/>
      <color theme="1"/>
      <name val="Times New Roman"/>
      <family val="1"/>
    </font>
    <font>
      <b/>
      <u/>
      <sz val="11"/>
      <color theme="1"/>
      <name val="Times New Roman"/>
      <family val="1"/>
    </font>
    <font>
      <b/>
      <sz val="11"/>
      <color theme="0"/>
      <name val="Times New Roman"/>
      <family val="1"/>
    </font>
    <font>
      <sz val="11"/>
      <color rgb="FF000000"/>
      <name val="Times New Roman"/>
      <family val="1"/>
    </font>
    <font>
      <b/>
      <sz val="11"/>
      <color rgb="FF000000"/>
      <name val="Times New Roman"/>
      <family val="1"/>
    </font>
    <font>
      <b/>
      <sz val="12"/>
      <name val="Times New Roman"/>
      <family val="1"/>
    </font>
    <font>
      <sz val="12"/>
      <name val="Times New Roman"/>
      <family val="1"/>
    </font>
    <font>
      <sz val="12"/>
      <color theme="1"/>
      <name val="Times New Roman"/>
      <family val="1"/>
    </font>
    <font>
      <b/>
      <u/>
      <sz val="11"/>
      <color rgb="FF000000"/>
      <name val="Times New Roman"/>
      <family val="1"/>
    </font>
    <font>
      <b/>
      <u/>
      <sz val="11"/>
      <name val="Times New Roman"/>
      <family val="1"/>
    </font>
    <font>
      <b/>
      <sz val="10"/>
      <color theme="1"/>
      <name val="Times New Roman"/>
      <family val="1"/>
    </font>
    <font>
      <sz val="10"/>
      <color theme="1"/>
      <name val="Times New Roman"/>
      <family val="1"/>
    </font>
    <font>
      <b/>
      <u/>
      <sz val="10"/>
      <name val="Times New Roman"/>
      <family val="1"/>
    </font>
    <font>
      <b/>
      <sz val="12"/>
      <color theme="1"/>
      <name val="Times New Roman"/>
      <family val="1"/>
    </font>
    <font>
      <b/>
      <sz val="12"/>
      <name val="Aptos Narrow"/>
      <family val="2"/>
      <scheme val="minor"/>
    </font>
    <font>
      <b/>
      <u/>
      <sz val="10"/>
      <color theme="1"/>
      <name val="Times New Roman"/>
      <family val="1"/>
    </font>
    <font>
      <b/>
      <sz val="16"/>
      <color theme="1"/>
      <name val="Aptos Narrow"/>
      <family val="2"/>
      <scheme val="minor"/>
    </font>
    <font>
      <b/>
      <sz val="20"/>
      <color rgb="FFFF0000"/>
      <name val="Aptos Narrow"/>
      <family val="2"/>
      <scheme val="minor"/>
    </font>
    <font>
      <sz val="14"/>
      <color indexed="8"/>
      <name val="Times New Roman"/>
      <family val="1"/>
    </font>
    <font>
      <b/>
      <sz val="14"/>
      <color indexed="8"/>
      <name val="Arial"/>
      <family val="2"/>
    </font>
    <font>
      <sz val="14"/>
      <color indexed="8"/>
      <name val="Calibri"/>
      <family val="2"/>
    </font>
    <font>
      <b/>
      <sz val="18"/>
      <color rgb="FFFF0000"/>
      <name val="Aptos Narrow"/>
      <family val="2"/>
      <scheme val="minor"/>
    </font>
    <font>
      <b/>
      <sz val="20"/>
      <color theme="1"/>
      <name val="Aptos Narrow"/>
      <family val="2"/>
      <scheme val="minor"/>
    </font>
    <font>
      <b/>
      <sz val="14"/>
      <color theme="3" tint="0.249977111117893"/>
      <name val="Arial"/>
      <family val="2"/>
    </font>
    <font>
      <b/>
      <sz val="12"/>
      <color indexed="8"/>
      <name val="Arial"/>
      <family val="2"/>
    </font>
    <font>
      <sz val="12"/>
      <color rgb="FFFF0000"/>
      <name val="Aptos Narrow"/>
      <family val="2"/>
      <scheme val="minor"/>
    </font>
    <font>
      <b/>
      <sz val="12"/>
      <color rgb="FFFF0000"/>
      <name val="Aptos Narrow"/>
      <family val="2"/>
      <scheme val="minor"/>
    </font>
    <font>
      <b/>
      <sz val="12"/>
      <color theme="3" tint="0.249977111117893"/>
      <name val="Arial"/>
      <family val="2"/>
    </font>
    <font>
      <b/>
      <sz val="11"/>
      <color indexed="8"/>
      <name val="Arial"/>
      <family val="2"/>
    </font>
    <font>
      <sz val="12"/>
      <color theme="1"/>
      <name val="Aptos Display"/>
      <family val="1"/>
      <scheme val="major"/>
    </font>
    <font>
      <b/>
      <u/>
      <sz val="12"/>
      <color theme="1"/>
      <name val="Aptos Display"/>
      <family val="1"/>
      <scheme val="major"/>
    </font>
    <font>
      <b/>
      <u/>
      <sz val="12"/>
      <name val="Aptos Narrow"/>
      <family val="2"/>
      <scheme val="minor"/>
    </font>
    <font>
      <sz val="12"/>
      <name val="Aptos Display"/>
      <family val="2"/>
      <scheme val="major"/>
    </font>
    <font>
      <b/>
      <u/>
      <sz val="12"/>
      <name val="Aptos Display"/>
      <family val="1"/>
      <scheme val="major"/>
    </font>
    <font>
      <b/>
      <sz val="12"/>
      <color theme="1"/>
      <name val="Aptos Display"/>
      <family val="1"/>
      <scheme val="major"/>
    </font>
    <font>
      <b/>
      <u/>
      <sz val="10"/>
      <color theme="1"/>
      <name val="Aptos Narrow"/>
      <family val="2"/>
      <scheme val="minor"/>
    </font>
    <font>
      <sz val="10"/>
      <color theme="1"/>
      <name val="Aptos Narrow"/>
      <family val="2"/>
      <scheme val="minor"/>
    </font>
    <font>
      <b/>
      <u/>
      <sz val="11"/>
      <name val="Aptos Display"/>
      <family val="2"/>
      <scheme val="major"/>
    </font>
    <font>
      <sz val="11"/>
      <name val="Aptos Display"/>
      <family val="2"/>
      <scheme val="major"/>
    </font>
    <font>
      <b/>
      <u/>
      <sz val="11"/>
      <color rgb="FF000000"/>
      <name val="Aptos Display"/>
      <family val="2"/>
      <scheme val="major"/>
    </font>
    <font>
      <sz val="11"/>
      <color rgb="FF000000"/>
      <name val="Aptos Display"/>
      <family val="2"/>
      <scheme val="major"/>
    </font>
    <font>
      <b/>
      <u/>
      <sz val="10"/>
      <name val="Aptos Narrow"/>
      <family val="2"/>
      <scheme val="minor"/>
    </font>
    <font>
      <sz val="12"/>
      <color theme="1"/>
      <name val="Aptos Narrow"/>
      <family val="2"/>
      <scheme val="minor"/>
    </font>
    <font>
      <sz val="12"/>
      <name val="Aptos Narrow"/>
      <family val="2"/>
      <scheme val="minor"/>
    </font>
    <font>
      <b/>
      <sz val="10"/>
      <name val="Aptos Narrow"/>
      <family val="2"/>
      <scheme val="minor"/>
    </font>
    <font>
      <sz val="10"/>
      <name val="Aptos Narrow"/>
      <family val="2"/>
      <scheme val="minor"/>
    </font>
    <font>
      <sz val="10"/>
      <color indexed="8"/>
      <name val="Aptos Narrow"/>
      <family val="2"/>
      <scheme val="minor"/>
    </font>
    <font>
      <sz val="16"/>
      <color theme="1"/>
      <name val="Aptos Narrow"/>
      <family val="2"/>
      <scheme val="minor"/>
    </font>
    <font>
      <b/>
      <sz val="16"/>
      <name val="Aptos Narrow"/>
      <family val="2"/>
      <scheme val="minor"/>
    </font>
    <font>
      <sz val="18"/>
      <color theme="1"/>
      <name val="Aptos Narrow"/>
      <family val="2"/>
      <scheme val="minor"/>
    </font>
    <font>
      <sz val="18"/>
      <name val="Aptos Narrow"/>
      <family val="2"/>
      <scheme val="minor"/>
    </font>
    <font>
      <b/>
      <sz val="18"/>
      <name val="Aptos Narrow"/>
      <family val="2"/>
      <scheme val="minor"/>
    </font>
    <font>
      <b/>
      <sz val="16"/>
      <color theme="1"/>
      <name val="Times New Roman"/>
      <family val="1"/>
    </font>
    <font>
      <b/>
      <sz val="16"/>
      <color rgb="FFFF0000"/>
      <name val="Times New Roman"/>
      <family val="1"/>
    </font>
  </fonts>
  <fills count="26">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4" tint="0.79998168889431442"/>
        <bgColor rgb="FFD8D8D8"/>
      </patternFill>
    </fill>
    <fill>
      <patternFill patternType="solid">
        <fgColor theme="0"/>
        <bgColor theme="0"/>
      </patternFill>
    </fill>
    <fill>
      <patternFill patternType="solid">
        <fgColor theme="9" tint="0.59999389629810485"/>
        <bgColor indexed="64"/>
      </patternFill>
    </fill>
    <fill>
      <patternFill patternType="solid">
        <fgColor theme="9" tint="0.59999389629810485"/>
        <bgColor rgb="FFD8D8D8"/>
      </patternFill>
    </fill>
    <fill>
      <patternFill patternType="solid">
        <fgColor theme="6" tint="0.59999389629810485"/>
        <bgColor indexed="64"/>
      </patternFill>
    </fill>
    <fill>
      <patternFill patternType="solid">
        <fgColor rgb="FFFF000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bgColor indexed="64"/>
      </patternFill>
    </fill>
    <fill>
      <patternFill patternType="solid">
        <fgColor indexed="9"/>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39997558519241921"/>
        <bgColor rgb="FFD8D8D8"/>
      </patternFill>
    </fill>
    <fill>
      <patternFill patternType="solid">
        <fgColor theme="3" tint="0.499984740745262"/>
        <bgColor indexed="64"/>
      </patternFill>
    </fill>
    <fill>
      <patternFill patternType="solid">
        <fgColor theme="9" tint="0.79998168889431442"/>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style="medium">
        <color indexed="64"/>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auto="1"/>
      </left>
      <right/>
      <top/>
      <bottom/>
      <diagonal/>
    </border>
    <border>
      <left/>
      <right/>
      <top style="thin">
        <color auto="1"/>
      </top>
      <bottom style="thin">
        <color auto="1"/>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indexed="64"/>
      </right>
      <top style="thin">
        <color auto="1"/>
      </top>
      <bottom style="medium">
        <color indexed="64"/>
      </bottom>
      <diagonal/>
    </border>
    <border>
      <left style="thin">
        <color auto="1"/>
      </left>
      <right style="thin">
        <color auto="1"/>
      </right>
      <top/>
      <bottom/>
      <diagonal/>
    </border>
    <border>
      <left style="thin">
        <color auto="1"/>
      </left>
      <right/>
      <top style="thin">
        <color auto="1"/>
      </top>
      <bottom/>
      <diagonal/>
    </border>
  </borders>
  <cellStyleXfs count="11">
    <xf numFmtId="0" fontId="0" fillId="0" borderId="0"/>
    <xf numFmtId="0" fontId="14" fillId="0" borderId="0"/>
    <xf numFmtId="0" fontId="1" fillId="0" borderId="0"/>
    <xf numFmtId="0" fontId="1" fillId="0" borderId="0"/>
    <xf numFmtId="0" fontId="30" fillId="0" borderId="0"/>
    <xf numFmtId="167" fontId="14"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4" fillId="0" borderId="0"/>
    <xf numFmtId="0" fontId="1" fillId="0" borderId="0"/>
    <xf numFmtId="0" fontId="14" fillId="0" borderId="0"/>
  </cellStyleXfs>
  <cellXfs count="699">
    <xf numFmtId="0" fontId="0" fillId="0" borderId="0" xfId="0"/>
    <xf numFmtId="164" fontId="2" fillId="4" borderId="4" xfId="0" applyNumberFormat="1" applyFont="1" applyFill="1" applyBorder="1" applyAlignment="1">
      <alignment vertical="top" wrapText="1"/>
    </xf>
    <xf numFmtId="0" fontId="2" fillId="4" borderId="4" xfId="0" applyFont="1" applyFill="1" applyBorder="1" applyAlignment="1">
      <alignment vertical="top" wrapText="1"/>
    </xf>
    <xf numFmtId="0" fontId="2" fillId="4" borderId="4" xfId="0" applyFont="1" applyFill="1" applyBorder="1" applyAlignment="1">
      <alignment horizontal="center" vertical="top" wrapText="1"/>
    </xf>
    <xf numFmtId="165" fontId="2" fillId="4" borderId="4" xfId="0" applyNumberFormat="1" applyFont="1" applyFill="1" applyBorder="1" applyAlignment="1">
      <alignment horizontal="center" vertical="top" wrapText="1"/>
    </xf>
    <xf numFmtId="0" fontId="3" fillId="5" borderId="4" xfId="0" applyFont="1" applyFill="1" applyBorder="1" applyAlignment="1">
      <alignment horizontal="center" vertical="top" wrapText="1"/>
    </xf>
    <xf numFmtId="0" fontId="3" fillId="5" borderId="4" xfId="0" applyFont="1" applyFill="1" applyBorder="1" applyAlignment="1">
      <alignment horizontal="left" vertical="center"/>
    </xf>
    <xf numFmtId="0" fontId="3" fillId="5" borderId="4" xfId="0" applyFont="1" applyFill="1" applyBorder="1" applyAlignment="1">
      <alignment vertical="top" wrapText="1"/>
    </xf>
    <xf numFmtId="0" fontId="3" fillId="5" borderId="4" xfId="0" applyFont="1" applyFill="1" applyBorder="1" applyAlignment="1">
      <alignment horizontal="right" vertical="center"/>
    </xf>
    <xf numFmtId="0" fontId="3" fillId="5" borderId="4" xfId="0" applyFont="1" applyFill="1" applyBorder="1" applyAlignment="1">
      <alignment horizontal="left" vertical="top" wrapText="1"/>
    </xf>
    <xf numFmtId="164" fontId="3" fillId="0" borderId="4" xfId="0" applyNumberFormat="1" applyFont="1" applyBorder="1" applyAlignment="1">
      <alignment horizontal="center" vertical="top" wrapText="1"/>
    </xf>
    <xf numFmtId="0" fontId="7" fillId="0" borderId="4" xfId="0" applyFont="1" applyBorder="1" applyAlignment="1">
      <alignment horizontal="left" vertical="top" wrapText="1"/>
    </xf>
    <xf numFmtId="0" fontId="3" fillId="0" borderId="4" xfId="0" applyFont="1" applyBorder="1" applyAlignment="1">
      <alignment horizontal="center" vertical="center" wrapText="1"/>
    </xf>
    <xf numFmtId="0" fontId="9" fillId="3" borderId="4" xfId="0" applyFont="1" applyFill="1" applyBorder="1" applyAlignment="1">
      <alignment horizontal="right" vertical="top" wrapText="1"/>
    </xf>
    <xf numFmtId="0" fontId="7" fillId="0" borderId="4" xfId="0" applyFont="1" applyBorder="1" applyAlignment="1">
      <alignment vertical="top" wrapText="1"/>
    </xf>
    <xf numFmtId="0" fontId="12" fillId="3" borderId="4" xfId="1" applyFont="1" applyFill="1" applyBorder="1" applyAlignment="1">
      <alignment vertical="top" wrapText="1"/>
    </xf>
    <xf numFmtId="0" fontId="3" fillId="5" borderId="4" xfId="0" applyFont="1" applyFill="1" applyBorder="1" applyAlignment="1">
      <alignment horizontal="center" vertical="center"/>
    </xf>
    <xf numFmtId="0" fontId="3" fillId="3" borderId="4" xfId="0" applyFont="1" applyFill="1" applyBorder="1" applyAlignment="1">
      <alignment horizontal="left" vertical="top" wrapText="1"/>
    </xf>
    <xf numFmtId="0" fontId="11" fillId="3" borderId="4" xfId="1" applyFont="1" applyFill="1" applyBorder="1" applyAlignment="1">
      <alignment vertical="top" wrapText="1"/>
    </xf>
    <xf numFmtId="0" fontId="16" fillId="3" borderId="4" xfId="2" applyFont="1" applyFill="1" applyBorder="1" applyAlignment="1">
      <alignment horizontal="right" vertical="top" wrapText="1"/>
    </xf>
    <xf numFmtId="49" fontId="3" fillId="0" borderId="4" xfId="0" applyNumberFormat="1" applyFont="1" applyBorder="1" applyAlignment="1">
      <alignment horizontal="center" vertical="top" wrapText="1"/>
    </xf>
    <xf numFmtId="0" fontId="8" fillId="0" borderId="4" xfId="0" applyFont="1" applyBorder="1" applyAlignment="1">
      <alignment horizontal="left" vertical="top" wrapText="1"/>
    </xf>
    <xf numFmtId="164" fontId="3" fillId="5" borderId="4" xfId="0" applyNumberFormat="1" applyFont="1" applyFill="1" applyBorder="1" applyAlignment="1">
      <alignment horizontal="center" vertical="top" wrapText="1"/>
    </xf>
    <xf numFmtId="0" fontId="17" fillId="3" borderId="4" xfId="1" applyFont="1" applyFill="1" applyBorder="1" applyAlignment="1">
      <alignment horizontal="right" vertical="top" wrapText="1"/>
    </xf>
    <xf numFmtId="0" fontId="6" fillId="3" borderId="4" xfId="0" applyFont="1" applyFill="1" applyBorder="1" applyAlignment="1">
      <alignment horizontal="left" vertical="top" wrapText="1"/>
    </xf>
    <xf numFmtId="0" fontId="3" fillId="3" borderId="4" xfId="0" applyFont="1" applyFill="1" applyBorder="1" applyAlignment="1">
      <alignment horizontal="center" vertical="center" wrapText="1"/>
    </xf>
    <xf numFmtId="0" fontId="11" fillId="3" borderId="4" xfId="1" applyFont="1" applyFill="1" applyBorder="1" applyAlignment="1">
      <alignment horizontal="right" vertical="top" wrapText="1"/>
    </xf>
    <xf numFmtId="0" fontId="17" fillId="3" borderId="4" xfId="1" applyFont="1" applyFill="1" applyBorder="1" applyAlignment="1">
      <alignment vertical="top" wrapText="1"/>
    </xf>
    <xf numFmtId="0" fontId="10" fillId="0" borderId="4" xfId="0" applyFont="1" applyBorder="1" applyAlignment="1">
      <alignment horizontal="left" vertical="top" wrapText="1"/>
    </xf>
    <xf numFmtId="0" fontId="3" fillId="3" borderId="4" xfId="0" applyFont="1" applyFill="1" applyBorder="1" applyAlignment="1">
      <alignment vertical="top" wrapText="1"/>
    </xf>
    <xf numFmtId="0" fontId="6" fillId="0" borderId="4" xfId="0" applyFont="1" applyBorder="1" applyAlignment="1">
      <alignment horizontal="left" vertical="top" wrapText="1"/>
    </xf>
    <xf numFmtId="0" fontId="15" fillId="0" borderId="4" xfId="0" applyFont="1" applyBorder="1" applyAlignment="1">
      <alignment horizontal="center" vertical="center" wrapText="1"/>
    </xf>
    <xf numFmtId="1" fontId="11" fillId="3" borderId="4" xfId="1" applyNumberFormat="1" applyFont="1" applyFill="1" applyBorder="1" applyAlignment="1">
      <alignment vertical="top" wrapText="1" readingOrder="2"/>
    </xf>
    <xf numFmtId="0" fontId="15" fillId="3" borderId="4" xfId="1" applyFont="1" applyFill="1" applyBorder="1" applyAlignment="1">
      <alignment horizontal="right" vertical="top" wrapText="1"/>
    </xf>
    <xf numFmtId="0" fontId="10" fillId="3" borderId="4" xfId="1" applyFont="1" applyFill="1" applyBorder="1" applyAlignment="1">
      <alignment horizontal="right" vertical="top" wrapText="1"/>
    </xf>
    <xf numFmtId="0" fontId="20" fillId="3" borderId="4" xfId="1" applyFont="1" applyFill="1" applyBorder="1" applyAlignment="1">
      <alignment horizontal="right" vertical="top" wrapText="1"/>
    </xf>
    <xf numFmtId="0" fontId="11" fillId="3" borderId="4" xfId="1" applyFont="1" applyFill="1" applyBorder="1" applyAlignment="1">
      <alignment vertical="center" wrapText="1"/>
    </xf>
    <xf numFmtId="0" fontId="0" fillId="0" borderId="4" xfId="0" applyBorder="1" applyAlignment="1">
      <alignment horizontal="left" vertical="top" wrapText="1"/>
    </xf>
    <xf numFmtId="49" fontId="22" fillId="0" borderId="4" xfId="1" applyNumberFormat="1" applyFont="1" applyBorder="1" applyAlignment="1">
      <alignment horizontal="right" vertical="top" wrapText="1" readingOrder="2"/>
    </xf>
    <xf numFmtId="0" fontId="3" fillId="5" borderId="4" xfId="0" applyFont="1" applyFill="1" applyBorder="1" applyAlignment="1">
      <alignment horizontal="right" vertical="top" wrapText="1"/>
    </xf>
    <xf numFmtId="165" fontId="3" fillId="6" borderId="4" xfId="0" applyNumberFormat="1" applyFont="1" applyFill="1" applyBorder="1" applyAlignment="1">
      <alignment horizontal="center" vertical="center"/>
    </xf>
    <xf numFmtId="0" fontId="0" fillId="6" borderId="4" xfId="0" applyFill="1" applyBorder="1"/>
    <xf numFmtId="165" fontId="0" fillId="0" borderId="0" xfId="0" applyNumberFormat="1"/>
    <xf numFmtId="0" fontId="24" fillId="3" borderId="4" xfId="1" applyFont="1" applyFill="1" applyBorder="1" applyAlignment="1">
      <alignment vertical="top" wrapText="1"/>
    </xf>
    <xf numFmtId="0" fontId="0" fillId="0" borderId="4" xfId="0" applyBorder="1" applyAlignment="1">
      <alignment horizontal="center" vertical="center" wrapText="1"/>
    </xf>
    <xf numFmtId="165" fontId="0" fillId="0" borderId="4" xfId="0" applyNumberFormat="1" applyBorder="1" applyAlignment="1">
      <alignment horizontal="center" vertical="center" wrapText="1"/>
    </xf>
    <xf numFmtId="0" fontId="25" fillId="0" borderId="4" xfId="0" applyFont="1" applyBorder="1" applyAlignment="1">
      <alignment horizontal="right" vertical="top" wrapText="1" readingOrder="1"/>
    </xf>
    <xf numFmtId="0" fontId="8" fillId="3" borderId="4" xfId="0" applyFont="1" applyFill="1" applyBorder="1" applyAlignment="1">
      <alignment horizontal="left" vertical="top" wrapText="1"/>
    </xf>
    <xf numFmtId="0" fontId="0" fillId="3" borderId="4" xfId="0" applyFill="1" applyBorder="1" applyAlignment="1">
      <alignment horizontal="center" vertical="center" wrapText="1"/>
    </xf>
    <xf numFmtId="165" fontId="0" fillId="3" borderId="4" xfId="0" applyNumberFormat="1" applyFill="1" applyBorder="1" applyAlignment="1">
      <alignment horizontal="center" vertical="center" wrapText="1"/>
    </xf>
    <xf numFmtId="0" fontId="29" fillId="3" borderId="4" xfId="0" applyFont="1" applyFill="1" applyBorder="1" applyAlignment="1">
      <alignment horizontal="right" vertical="top" wrapText="1" readingOrder="2"/>
    </xf>
    <xf numFmtId="0" fontId="1" fillId="0" borderId="0" xfId="3"/>
    <xf numFmtId="0" fontId="3" fillId="5" borderId="1" xfId="0" applyFont="1" applyFill="1" applyBorder="1" applyAlignment="1">
      <alignment vertical="top" wrapText="1"/>
    </xf>
    <xf numFmtId="0" fontId="3" fillId="5" borderId="2" xfId="0" applyFont="1" applyFill="1" applyBorder="1" applyAlignment="1">
      <alignment vertical="top" wrapText="1"/>
    </xf>
    <xf numFmtId="0" fontId="3" fillId="5" borderId="3" xfId="0" applyFont="1" applyFill="1" applyBorder="1" applyAlignment="1">
      <alignment vertical="top" wrapText="1"/>
    </xf>
    <xf numFmtId="0" fontId="3" fillId="5" borderId="1" xfId="0" applyFont="1" applyFill="1" applyBorder="1" applyAlignment="1">
      <alignment vertical="center"/>
    </xf>
    <xf numFmtId="0" fontId="3" fillId="5" borderId="2" xfId="0" applyFont="1" applyFill="1" applyBorder="1" applyAlignment="1">
      <alignment vertical="center"/>
    </xf>
    <xf numFmtId="0" fontId="3" fillId="5" borderId="3" xfId="0" applyFont="1" applyFill="1" applyBorder="1" applyAlignment="1">
      <alignment vertical="center"/>
    </xf>
    <xf numFmtId="0" fontId="0" fillId="0" borderId="4" xfId="0" applyBorder="1" applyAlignment="1">
      <alignment horizontal="right" vertical="top" wrapText="1"/>
    </xf>
    <xf numFmtId="0" fontId="0" fillId="3" borderId="0" xfId="0" applyFill="1" applyAlignment="1">
      <alignment vertical="top"/>
    </xf>
    <xf numFmtId="0" fontId="0" fillId="0" borderId="0" xfId="0" applyAlignment="1">
      <alignment vertical="top"/>
    </xf>
    <xf numFmtId="0" fontId="3" fillId="0" borderId="6" xfId="0" applyFont="1" applyBorder="1" applyAlignment="1">
      <alignment horizontal="center" vertical="center" wrapText="1"/>
    </xf>
    <xf numFmtId="0" fontId="2" fillId="4" borderId="7" xfId="0" applyFont="1" applyFill="1" applyBorder="1" applyAlignment="1">
      <alignment horizontal="left" vertical="center" wrapText="1"/>
    </xf>
    <xf numFmtId="0" fontId="2" fillId="4" borderId="7" xfId="0" applyFont="1" applyFill="1" applyBorder="1" applyAlignment="1">
      <alignment horizontal="right" vertical="center" wrapText="1"/>
    </xf>
    <xf numFmtId="0" fontId="0" fillId="3" borderId="4" xfId="1" applyFont="1" applyFill="1" applyBorder="1" applyAlignment="1">
      <alignment horizontal="right" vertical="top" wrapText="1"/>
    </xf>
    <xf numFmtId="0" fontId="0" fillId="3" borderId="13" xfId="0" applyFill="1" applyBorder="1" applyAlignment="1">
      <alignment vertical="top" wrapText="1"/>
    </xf>
    <xf numFmtId="0" fontId="0" fillId="3" borderId="0" xfId="0" applyFill="1" applyAlignment="1">
      <alignment vertical="top" wrapText="1"/>
    </xf>
    <xf numFmtId="0" fontId="12" fillId="0" borderId="4" xfId="0" applyFont="1" applyBorder="1" applyAlignment="1">
      <alignment horizontal="right" vertical="top" wrapText="1"/>
    </xf>
    <xf numFmtId="0" fontId="6" fillId="0" borderId="4" xfId="0" applyFont="1" applyBorder="1" applyAlignment="1">
      <alignment horizontal="right" vertical="top" wrapText="1"/>
    </xf>
    <xf numFmtId="0" fontId="7" fillId="3" borderId="4" xfId="0" applyFont="1" applyFill="1" applyBorder="1" applyAlignment="1">
      <alignment horizontal="left" vertical="top" wrapText="1" readingOrder="1"/>
    </xf>
    <xf numFmtId="0" fontId="12" fillId="0" borderId="4" xfId="1" applyFont="1" applyBorder="1" applyAlignment="1">
      <alignment vertical="top" wrapText="1"/>
    </xf>
    <xf numFmtId="0" fontId="27" fillId="0" borderId="4" xfId="0" applyFont="1" applyBorder="1" applyAlignment="1">
      <alignment horizontal="right" vertical="top" wrapText="1" readingOrder="2"/>
    </xf>
    <xf numFmtId="0" fontId="3" fillId="5" borderId="4" xfId="0" applyFont="1" applyFill="1" applyBorder="1" applyAlignment="1">
      <alignment horizontal="center" vertical="center" wrapText="1"/>
    </xf>
    <xf numFmtId="0" fontId="3" fillId="5" borderId="4" xfId="0" applyFont="1" applyFill="1" applyBorder="1" applyAlignment="1">
      <alignment vertical="center" wrapText="1"/>
    </xf>
    <xf numFmtId="0" fontId="0" fillId="0" borderId="4" xfId="0" applyBorder="1" applyAlignment="1">
      <alignment horizontal="center" vertical="center"/>
    </xf>
    <xf numFmtId="165" fontId="3" fillId="6" borderId="4" xfId="0" applyNumberFormat="1" applyFont="1" applyFill="1" applyBorder="1" applyAlignment="1">
      <alignment horizontal="center" vertical="top"/>
    </xf>
    <xf numFmtId="0" fontId="0" fillId="6" borderId="4" xfId="0" applyFill="1" applyBorder="1" applyAlignment="1">
      <alignment vertical="top"/>
    </xf>
    <xf numFmtId="164" fontId="3" fillId="0" borderId="10" xfId="0" applyNumberFormat="1" applyFont="1" applyBorder="1" applyAlignment="1">
      <alignment horizontal="center" vertical="top" wrapText="1"/>
    </xf>
    <xf numFmtId="0" fontId="31" fillId="3" borderId="4" xfId="1" applyFont="1" applyFill="1" applyBorder="1" applyAlignment="1">
      <alignment vertical="top" wrapText="1"/>
    </xf>
    <xf numFmtId="0" fontId="32" fillId="0" borderId="0" xfId="0" applyFont="1" applyAlignment="1">
      <alignment vertical="top"/>
    </xf>
    <xf numFmtId="0" fontId="33" fillId="7" borderId="4" xfId="0" applyFont="1" applyFill="1" applyBorder="1" applyAlignment="1">
      <alignment horizontal="center" vertical="center" wrapText="1"/>
    </xf>
    <xf numFmtId="0" fontId="23" fillId="7" borderId="14" xfId="0" applyFont="1" applyFill="1" applyBorder="1" applyAlignment="1">
      <alignment horizontal="center" vertical="center" wrapText="1"/>
    </xf>
    <xf numFmtId="0" fontId="23" fillId="7" borderId="12" xfId="0" applyFont="1" applyFill="1" applyBorder="1" applyAlignment="1">
      <alignment vertical="center" wrapText="1"/>
    </xf>
    <xf numFmtId="0" fontId="23" fillId="7" borderId="12" xfId="0" applyFont="1" applyFill="1" applyBorder="1" applyAlignment="1">
      <alignment horizontal="center" vertical="center" wrapText="1"/>
    </xf>
    <xf numFmtId="0" fontId="32" fillId="3" borderId="0" xfId="0" applyFont="1" applyFill="1" applyAlignment="1">
      <alignment vertical="top"/>
    </xf>
    <xf numFmtId="164" fontId="2" fillId="4" borderId="7" xfId="0" applyNumberFormat="1" applyFont="1" applyFill="1" applyBorder="1" applyAlignment="1">
      <alignment horizontal="center" vertical="center" wrapText="1"/>
    </xf>
    <xf numFmtId="0" fontId="3" fillId="5" borderId="4" xfId="0" applyFont="1" applyFill="1" applyBorder="1" applyAlignment="1">
      <alignment horizontal="right" wrapText="1"/>
    </xf>
    <xf numFmtId="164" fontId="3" fillId="0" borderId="4" xfId="0" applyNumberFormat="1" applyFont="1" applyBorder="1" applyAlignment="1">
      <alignment horizontal="center" vertical="center" wrapText="1"/>
    </xf>
    <xf numFmtId="0" fontId="12" fillId="3" borderId="4" xfId="1" applyFont="1" applyFill="1" applyBorder="1" applyAlignment="1">
      <alignment horizontal="right" vertical="top" wrapText="1"/>
    </xf>
    <xf numFmtId="0" fontId="15" fillId="3" borderId="4" xfId="1" applyFont="1" applyFill="1" applyBorder="1" applyAlignment="1">
      <alignment vertical="top" wrapText="1"/>
    </xf>
    <xf numFmtId="0" fontId="0" fillId="5" borderId="2" xfId="0" applyFill="1" applyBorder="1" applyAlignment="1">
      <alignment vertical="top" wrapText="1"/>
    </xf>
    <xf numFmtId="0" fontId="0" fillId="5" borderId="3" xfId="0" applyFill="1" applyBorder="1" applyAlignment="1">
      <alignment vertical="top" wrapText="1"/>
    </xf>
    <xf numFmtId="49" fontId="3" fillId="0" borderId="4"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8" fillId="0" borderId="6" xfId="0" applyFont="1" applyBorder="1" applyAlignment="1">
      <alignment horizontal="left" vertical="top" wrapText="1"/>
    </xf>
    <xf numFmtId="0" fontId="0" fillId="0" borderId="6" xfId="0" applyBorder="1" applyAlignment="1">
      <alignment horizontal="center" vertical="center" wrapText="1"/>
    </xf>
    <xf numFmtId="165" fontId="0" fillId="0" borderId="6" xfId="0" applyNumberFormat="1" applyBorder="1" applyAlignment="1">
      <alignment horizontal="center" vertical="center" wrapText="1"/>
    </xf>
    <xf numFmtId="164" fontId="3" fillId="3" borderId="4" xfId="0" applyNumberFormat="1" applyFont="1" applyFill="1" applyBorder="1" applyAlignment="1">
      <alignment horizontal="center" vertical="center" wrapText="1"/>
    </xf>
    <xf numFmtId="0" fontId="2" fillId="4" borderId="6" xfId="0" applyFont="1" applyFill="1" applyBorder="1" applyAlignment="1">
      <alignment horizontal="center" vertical="top" wrapText="1"/>
    </xf>
    <xf numFmtId="165" fontId="2" fillId="4" borderId="6" xfId="0" applyNumberFormat="1" applyFont="1" applyFill="1" applyBorder="1" applyAlignment="1">
      <alignment horizontal="center" vertical="top" wrapText="1"/>
    </xf>
    <xf numFmtId="0" fontId="3" fillId="5" borderId="10" xfId="0" applyFont="1" applyFill="1" applyBorder="1" applyAlignment="1">
      <alignment horizontal="center" vertical="center" wrapText="1"/>
    </xf>
    <xf numFmtId="0" fontId="3" fillId="5" borderId="6" xfId="0" applyFont="1" applyFill="1" applyBorder="1" applyAlignment="1">
      <alignment horizontal="left" vertical="top" wrapText="1"/>
    </xf>
    <xf numFmtId="0" fontId="3" fillId="5" borderId="6" xfId="0" applyFont="1" applyFill="1" applyBorder="1" applyAlignment="1">
      <alignment vertical="center" wrapText="1"/>
    </xf>
    <xf numFmtId="0" fontId="0" fillId="5" borderId="6" xfId="0" applyFill="1" applyBorder="1" applyAlignment="1">
      <alignment vertical="center" wrapText="1"/>
    </xf>
    <xf numFmtId="0" fontId="3" fillId="5" borderId="11" xfId="0" applyFont="1" applyFill="1" applyBorder="1" applyAlignment="1">
      <alignment horizontal="right" vertical="top" wrapText="1"/>
    </xf>
    <xf numFmtId="0" fontId="7" fillId="0" borderId="11" xfId="4" applyFont="1" applyBorder="1" applyAlignment="1">
      <alignment horizontal="right" vertical="top" wrapText="1"/>
    </xf>
    <xf numFmtId="165" fontId="3" fillId="6" borderId="29" xfId="0" applyNumberFormat="1" applyFont="1" applyFill="1" applyBorder="1" applyAlignment="1">
      <alignment horizontal="center" vertical="top"/>
    </xf>
    <xf numFmtId="0" fontId="0" fillId="6" borderId="30" xfId="0" applyFill="1" applyBorder="1" applyAlignment="1">
      <alignment vertical="top"/>
    </xf>
    <xf numFmtId="165" fontId="34" fillId="6" borderId="33" xfId="0" applyNumberFormat="1" applyFont="1" applyFill="1" applyBorder="1" applyAlignment="1">
      <alignment vertical="center" wrapText="1"/>
    </xf>
    <xf numFmtId="0" fontId="34" fillId="6" borderId="34" xfId="0" applyFont="1" applyFill="1" applyBorder="1" applyAlignment="1">
      <alignment vertical="center" wrapText="1"/>
    </xf>
    <xf numFmtId="0" fontId="39" fillId="0" borderId="11" xfId="8" applyFont="1" applyBorder="1" applyAlignment="1">
      <alignment horizontal="right" vertical="top" wrapText="1"/>
    </xf>
    <xf numFmtId="0" fontId="38" fillId="8" borderId="6" xfId="0" applyFont="1" applyFill="1" applyBorder="1" applyAlignment="1">
      <alignment horizontal="left" vertical="top" wrapText="1"/>
    </xf>
    <xf numFmtId="0" fontId="36" fillId="8" borderId="6" xfId="0" applyFont="1" applyFill="1" applyBorder="1" applyAlignment="1">
      <alignment horizontal="right" vertical="top" wrapText="1"/>
    </xf>
    <xf numFmtId="0" fontId="45" fillId="4" borderId="4" xfId="3" applyFont="1" applyFill="1" applyBorder="1" applyAlignment="1">
      <alignment horizontal="center" vertical="top" wrapText="1"/>
    </xf>
    <xf numFmtId="165" fontId="45" fillId="4" borderId="4" xfId="3" applyNumberFormat="1" applyFont="1" applyFill="1" applyBorder="1" applyAlignment="1">
      <alignment horizontal="center" vertical="top" wrapText="1"/>
    </xf>
    <xf numFmtId="164" fontId="45" fillId="4" borderId="7" xfId="3" applyNumberFormat="1" applyFont="1" applyFill="1" applyBorder="1" applyAlignment="1">
      <alignment horizontal="center" vertical="center" wrapText="1"/>
    </xf>
    <xf numFmtId="0" fontId="45" fillId="4" borderId="7" xfId="3" applyFont="1" applyFill="1" applyBorder="1" applyAlignment="1">
      <alignment horizontal="center" vertical="center" wrapText="1"/>
    </xf>
    <xf numFmtId="49" fontId="23" fillId="0" borderId="4" xfId="0" applyNumberFormat="1" applyFont="1" applyBorder="1" applyAlignment="1">
      <alignment horizontal="center" vertical="center" wrapText="1"/>
    </xf>
    <xf numFmtId="0" fontId="46" fillId="0" borderId="4" xfId="0" applyFont="1" applyBorder="1" applyAlignment="1">
      <alignment horizontal="left" vertical="top" wrapText="1"/>
    </xf>
    <xf numFmtId="0" fontId="48" fillId="3" borderId="4" xfId="1" applyFont="1" applyFill="1" applyBorder="1" applyAlignment="1">
      <alignment horizontal="center" vertical="center" wrapText="1"/>
    </xf>
    <xf numFmtId="0" fontId="49" fillId="3" borderId="4" xfId="1" applyFont="1" applyFill="1" applyBorder="1" applyAlignment="1">
      <alignment horizontal="center" vertical="center"/>
    </xf>
    <xf numFmtId="166" fontId="49" fillId="0" borderId="4" xfId="5" applyNumberFormat="1" applyFont="1" applyFill="1" applyBorder="1" applyAlignment="1">
      <alignment horizontal="center" vertical="center"/>
    </xf>
    <xf numFmtId="165" fontId="32" fillId="0" borderId="4" xfId="0" applyNumberFormat="1" applyFont="1" applyBorder="1" applyAlignment="1">
      <alignment horizontal="center" vertical="center" wrapText="1"/>
    </xf>
    <xf numFmtId="0" fontId="32" fillId="0" borderId="4" xfId="0" applyFont="1" applyBorder="1" applyAlignment="1">
      <alignment horizontal="right" vertical="top" wrapText="1"/>
    </xf>
    <xf numFmtId="0" fontId="50" fillId="0" borderId="4" xfId="2" applyFont="1" applyBorder="1" applyAlignment="1">
      <alignment horizontal="center" vertical="center" wrapText="1"/>
    </xf>
    <xf numFmtId="0" fontId="49" fillId="0" borderId="7" xfId="1" applyFont="1" applyBorder="1" applyAlignment="1">
      <alignment horizontal="center" vertical="center"/>
    </xf>
    <xf numFmtId="0" fontId="40" fillId="0" borderId="4" xfId="0" applyFont="1" applyBorder="1" applyAlignment="1">
      <alignment horizontal="center" vertical="center" wrapText="1"/>
    </xf>
    <xf numFmtId="0" fontId="45" fillId="4" borderId="7" xfId="3" applyFont="1" applyFill="1" applyBorder="1" applyAlignment="1">
      <alignment horizontal="left" vertical="center" wrapText="1"/>
    </xf>
    <xf numFmtId="0" fontId="45" fillId="4" borderId="7" xfId="3" applyFont="1" applyFill="1" applyBorder="1" applyAlignment="1">
      <alignment horizontal="right" vertical="center" wrapText="1"/>
    </xf>
    <xf numFmtId="0" fontId="48" fillId="0" borderId="4" xfId="1" applyFont="1" applyBorder="1" applyAlignment="1">
      <alignment horizontal="center" vertical="center" wrapText="1"/>
    </xf>
    <xf numFmtId="0" fontId="49" fillId="0" borderId="4" xfId="1" applyFont="1" applyBorder="1" applyAlignment="1">
      <alignment horizontal="center" vertical="center"/>
    </xf>
    <xf numFmtId="165" fontId="50" fillId="0" borderId="4" xfId="0" applyNumberFormat="1" applyFont="1" applyBorder="1" applyAlignment="1">
      <alignment horizontal="center" vertical="center" wrapText="1"/>
    </xf>
    <xf numFmtId="0" fontId="44" fillId="0" borderId="4" xfId="0" applyFont="1" applyBorder="1" applyAlignment="1">
      <alignment horizontal="right" vertical="top" wrapText="1"/>
    </xf>
    <xf numFmtId="164" fontId="23" fillId="3" borderId="4" xfId="0" applyNumberFormat="1" applyFont="1" applyFill="1" applyBorder="1" applyAlignment="1">
      <alignment horizontal="center" vertical="center" wrapText="1"/>
    </xf>
    <xf numFmtId="164" fontId="45" fillId="4" borderId="7" xfId="0" applyNumberFormat="1" applyFont="1" applyFill="1" applyBorder="1" applyAlignment="1">
      <alignment horizontal="center" vertical="center" wrapText="1"/>
    </xf>
    <xf numFmtId="164" fontId="45" fillId="4" borderId="7" xfId="0" applyNumberFormat="1" applyFont="1" applyFill="1" applyBorder="1" applyAlignment="1">
      <alignment horizontal="left" vertical="top" wrapText="1"/>
    </xf>
    <xf numFmtId="0" fontId="51" fillId="0" borderId="6" xfId="0" applyFont="1" applyBorder="1" applyAlignment="1">
      <alignment horizontal="left" vertical="top" wrapText="1"/>
    </xf>
    <xf numFmtId="0" fontId="46" fillId="0" borderId="6" xfId="0" applyFont="1" applyBorder="1" applyAlignment="1">
      <alignment horizontal="left" vertical="top" wrapText="1"/>
    </xf>
    <xf numFmtId="0" fontId="23" fillId="0" borderId="6" xfId="0" applyFont="1" applyBorder="1" applyAlignment="1">
      <alignment horizontal="center" vertical="center" wrapText="1"/>
    </xf>
    <xf numFmtId="0" fontId="32" fillId="0" borderId="6" xfId="0" applyFont="1" applyBorder="1" applyAlignment="1">
      <alignment horizontal="center" vertical="center" wrapText="1"/>
    </xf>
    <xf numFmtId="0" fontId="46" fillId="0" borderId="6" xfId="0" applyFont="1" applyBorder="1" applyAlignment="1">
      <alignment horizontal="right" vertical="top" wrapText="1"/>
    </xf>
    <xf numFmtId="0" fontId="53" fillId="11" borderId="6" xfId="1" applyFont="1" applyFill="1" applyBorder="1" applyAlignment="1">
      <alignment horizontal="center" vertical="center"/>
    </xf>
    <xf numFmtId="0" fontId="23" fillId="11" borderId="6" xfId="1" applyFont="1" applyFill="1" applyBorder="1" applyAlignment="1">
      <alignment horizontal="left" vertical="center" wrapText="1"/>
    </xf>
    <xf numFmtId="0" fontId="53" fillId="11" borderId="6" xfId="1" applyFont="1" applyFill="1" applyBorder="1" applyAlignment="1">
      <alignment horizontal="center" vertical="center" wrapText="1"/>
    </xf>
    <xf numFmtId="0" fontId="41" fillId="0" borderId="9" xfId="0" applyFont="1" applyBorder="1" applyAlignment="1">
      <alignment horizontal="left" vertical="top" wrapText="1"/>
    </xf>
    <xf numFmtId="0" fontId="54" fillId="0" borderId="9" xfId="0" applyFont="1" applyBorder="1" applyAlignment="1">
      <alignment horizontal="right" vertical="top" wrapText="1"/>
    </xf>
    <xf numFmtId="0" fontId="32" fillId="0" borderId="6" xfId="0" applyFont="1" applyBorder="1" applyAlignment="1">
      <alignment vertical="top" wrapText="1"/>
    </xf>
    <xf numFmtId="0" fontId="53" fillId="0" borderId="6" xfId="0" applyFont="1" applyBorder="1" applyAlignment="1">
      <alignment horizontal="center" vertical="center" wrapText="1"/>
    </xf>
    <xf numFmtId="0" fontId="53" fillId="3" borderId="6" xfId="0" applyFont="1" applyFill="1" applyBorder="1" applyAlignment="1">
      <alignment horizontal="center" vertical="center" wrapText="1"/>
    </xf>
    <xf numFmtId="0" fontId="39" fillId="3" borderId="6" xfId="1" applyFont="1" applyFill="1" applyBorder="1" applyAlignment="1">
      <alignment horizontal="right" vertical="top" wrapText="1"/>
    </xf>
    <xf numFmtId="0" fontId="32" fillId="3" borderId="6" xfId="0" applyFont="1" applyFill="1" applyBorder="1" applyAlignment="1">
      <alignment vertical="top" wrapText="1"/>
    </xf>
    <xf numFmtId="0" fontId="46" fillId="0" borderId="11" xfId="4" applyFont="1" applyBorder="1" applyAlignment="1">
      <alignment horizontal="right" vertical="top" wrapText="1"/>
    </xf>
    <xf numFmtId="0" fontId="23" fillId="13" borderId="6" xfId="0" applyFont="1" applyFill="1" applyBorder="1" applyAlignment="1">
      <alignment horizontal="center" vertical="top" wrapText="1"/>
    </xf>
    <xf numFmtId="0" fontId="40" fillId="13" borderId="6" xfId="0" applyFont="1" applyFill="1" applyBorder="1" applyAlignment="1">
      <alignment horizontal="left" vertical="top" wrapText="1"/>
    </xf>
    <xf numFmtId="0" fontId="23" fillId="14" borderId="6" xfId="1" applyFont="1" applyFill="1" applyBorder="1" applyAlignment="1">
      <alignment horizontal="center" vertical="center" wrapText="1"/>
    </xf>
    <xf numFmtId="0" fontId="23" fillId="14" borderId="6" xfId="1" applyFont="1" applyFill="1" applyBorder="1" applyAlignment="1">
      <alignment horizontal="center" vertical="center"/>
    </xf>
    <xf numFmtId="44" fontId="23" fillId="14" borderId="6" xfId="1" applyNumberFormat="1" applyFont="1" applyFill="1" applyBorder="1" applyAlignment="1">
      <alignment horizontal="center" vertical="center"/>
    </xf>
    <xf numFmtId="169" fontId="23" fillId="14" borderId="6" xfId="1" applyNumberFormat="1" applyFont="1" applyFill="1" applyBorder="1" applyAlignment="1">
      <alignment horizontal="center" vertical="center"/>
    </xf>
    <xf numFmtId="0" fontId="23" fillId="13" borderId="9" xfId="0" applyFont="1" applyFill="1" applyBorder="1" applyAlignment="1">
      <alignment horizontal="left" vertical="top" wrapText="1"/>
    </xf>
    <xf numFmtId="0" fontId="53" fillId="8" borderId="6" xfId="0" applyFont="1" applyFill="1" applyBorder="1" applyAlignment="1">
      <alignment horizontal="left" vertical="top" wrapText="1"/>
    </xf>
    <xf numFmtId="0" fontId="56" fillId="8" borderId="6" xfId="0" applyFont="1" applyFill="1" applyBorder="1" applyAlignment="1">
      <alignment horizontal="left" vertical="top" wrapText="1"/>
    </xf>
    <xf numFmtId="44" fontId="53" fillId="8" borderId="6" xfId="6" applyFont="1" applyFill="1" applyBorder="1" applyAlignment="1">
      <alignment horizontal="left" vertical="top" wrapText="1"/>
    </xf>
    <xf numFmtId="0" fontId="56" fillId="8" borderId="6" xfId="0" applyFont="1" applyFill="1" applyBorder="1" applyAlignment="1">
      <alignment horizontal="right" vertical="top" wrapText="1"/>
    </xf>
    <xf numFmtId="0" fontId="23" fillId="0" borderId="4" xfId="0" applyFont="1" applyBorder="1" applyAlignment="1">
      <alignment horizontal="center" vertical="center" wrapText="1"/>
    </xf>
    <xf numFmtId="0" fontId="32" fillId="0" borderId="4" xfId="0" applyFont="1" applyBorder="1" applyAlignment="1">
      <alignment horizontal="center" vertical="center" wrapText="1"/>
    </xf>
    <xf numFmtId="164" fontId="23" fillId="0" borderId="4" xfId="0" applyNumberFormat="1" applyFont="1" applyBorder="1" applyAlignment="1">
      <alignment horizontal="center" vertical="center" wrapText="1"/>
    </xf>
    <xf numFmtId="0" fontId="23" fillId="3" borderId="4" xfId="0" applyFont="1" applyFill="1" applyBorder="1" applyAlignment="1">
      <alignment horizontal="center" vertical="center" wrapText="1"/>
    </xf>
    <xf numFmtId="165" fontId="32" fillId="3" borderId="4" xfId="0" applyNumberFormat="1" applyFont="1" applyFill="1" applyBorder="1" applyAlignment="1">
      <alignment horizontal="center" vertical="center" wrapText="1"/>
    </xf>
    <xf numFmtId="0" fontId="46" fillId="3" borderId="4" xfId="0" applyFont="1" applyFill="1" applyBorder="1" applyAlignment="1">
      <alignment horizontal="left" vertical="top" wrapText="1"/>
    </xf>
    <xf numFmtId="0" fontId="46" fillId="3" borderId="4" xfId="0" applyFont="1" applyFill="1" applyBorder="1" applyAlignment="1">
      <alignment horizontal="left" vertical="top" wrapText="1" readingOrder="1"/>
    </xf>
    <xf numFmtId="165" fontId="23" fillId="6" borderId="9" xfId="3" applyNumberFormat="1" applyFont="1" applyFill="1" applyBorder="1" applyAlignment="1">
      <alignment horizontal="center" vertical="center"/>
    </xf>
    <xf numFmtId="0" fontId="32" fillId="6" borderId="9" xfId="3" applyFont="1" applyFill="1" applyBorder="1"/>
    <xf numFmtId="0" fontId="46" fillId="3" borderId="4" xfId="0" applyFont="1" applyFill="1" applyBorder="1" applyAlignment="1">
      <alignment horizontal="right" vertical="top" wrapText="1"/>
    </xf>
    <xf numFmtId="0" fontId="57" fillId="8" borderId="6" xfId="0" applyFont="1" applyFill="1" applyBorder="1" applyAlignment="1">
      <alignment horizontal="left" vertical="top" wrapText="1"/>
    </xf>
    <xf numFmtId="0" fontId="38" fillId="8" borderId="6" xfId="0" applyFont="1" applyFill="1" applyBorder="1" applyAlignment="1">
      <alignment horizontal="left" vertical="top"/>
    </xf>
    <xf numFmtId="44" fontId="38" fillId="8" borderId="6" xfId="6" applyFont="1" applyFill="1" applyBorder="1" applyAlignment="1">
      <alignment horizontal="left" vertical="top"/>
    </xf>
    <xf numFmtId="165" fontId="1" fillId="0" borderId="0" xfId="3" applyNumberFormat="1"/>
    <xf numFmtId="0" fontId="51" fillId="13" borderId="22" xfId="0" applyFont="1" applyFill="1" applyBorder="1" applyAlignment="1">
      <alignment horizontal="left" vertical="top" wrapText="1"/>
    </xf>
    <xf numFmtId="0" fontId="46" fillId="13" borderId="6" xfId="0" applyFont="1" applyFill="1" applyBorder="1" applyAlignment="1">
      <alignment horizontal="left" vertical="top" wrapText="1"/>
    </xf>
    <xf numFmtId="0" fontId="23" fillId="13" borderId="6" xfId="0" applyFont="1" applyFill="1" applyBorder="1" applyAlignment="1">
      <alignment horizontal="center" vertical="center" wrapText="1"/>
    </xf>
    <xf numFmtId="0" fontId="32" fillId="13" borderId="6" xfId="0" applyFont="1" applyFill="1" applyBorder="1" applyAlignment="1">
      <alignment horizontal="center" vertical="center" wrapText="1"/>
    </xf>
    <xf numFmtId="0" fontId="46" fillId="13" borderId="9" xfId="0" applyFont="1" applyFill="1" applyBorder="1" applyAlignment="1">
      <alignment horizontal="right" vertical="top" wrapText="1"/>
    </xf>
    <xf numFmtId="165" fontId="53" fillId="14" borderId="6" xfId="1" applyNumberFormat="1" applyFont="1" applyFill="1" applyBorder="1" applyAlignment="1">
      <alignment horizontal="center" vertical="center"/>
    </xf>
    <xf numFmtId="0" fontId="47" fillId="13" borderId="22" xfId="0" applyFont="1" applyFill="1" applyBorder="1" applyAlignment="1">
      <alignment horizontal="center" vertical="center" wrapText="1"/>
    </xf>
    <xf numFmtId="43" fontId="53" fillId="14" borderId="6" xfId="7" applyFont="1" applyFill="1" applyBorder="1" applyAlignment="1">
      <alignment horizontal="center" vertical="center"/>
    </xf>
    <xf numFmtId="0" fontId="56" fillId="9" borderId="6" xfId="0" applyFont="1" applyFill="1" applyBorder="1" applyAlignment="1">
      <alignment horizontal="center" vertical="top" wrapText="1"/>
    </xf>
    <xf numFmtId="0" fontId="47" fillId="13" borderId="6" xfId="0" applyFont="1" applyFill="1" applyBorder="1" applyAlignment="1">
      <alignment horizontal="left" vertical="top" wrapText="1"/>
    </xf>
    <xf numFmtId="0" fontId="23" fillId="8" borderId="6" xfId="0" applyFont="1" applyFill="1" applyBorder="1" applyAlignment="1">
      <alignment horizontal="center" vertical="top" wrapText="1"/>
    </xf>
    <xf numFmtId="169" fontId="40" fillId="13" borderId="6" xfId="6" applyNumberFormat="1" applyFont="1" applyFill="1" applyBorder="1" applyAlignment="1">
      <alignment horizontal="left" vertical="top" wrapText="1"/>
    </xf>
    <xf numFmtId="0" fontId="23" fillId="15" borderId="1" xfId="0" applyFont="1" applyFill="1" applyBorder="1" applyAlignment="1">
      <alignment horizontal="center" vertical="top"/>
    </xf>
    <xf numFmtId="165" fontId="23" fillId="15" borderId="4" xfId="0" applyNumberFormat="1" applyFont="1" applyFill="1" applyBorder="1" applyAlignment="1">
      <alignment horizontal="center" vertical="top"/>
    </xf>
    <xf numFmtId="0" fontId="32" fillId="15" borderId="4" xfId="0" applyFont="1" applyFill="1" applyBorder="1" applyAlignment="1">
      <alignment vertical="top"/>
    </xf>
    <xf numFmtId="0" fontId="49" fillId="0" borderId="6" xfId="8" applyFont="1" applyBorder="1" applyAlignment="1">
      <alignment horizontal="left" vertical="center" wrapText="1"/>
    </xf>
    <xf numFmtId="164" fontId="45" fillId="4" borderId="7" xfId="0" applyNumberFormat="1" applyFont="1" applyFill="1" applyBorder="1" applyAlignment="1">
      <alignment horizontal="right" vertical="center" wrapText="1"/>
    </xf>
    <xf numFmtId="0" fontId="42" fillId="0" borderId="9" xfId="0" applyFont="1" applyBorder="1" applyAlignment="1">
      <alignment horizontal="left" vertical="top" wrapText="1"/>
    </xf>
    <xf numFmtId="0" fontId="54" fillId="0" borderId="6" xfId="0" applyFont="1" applyBorder="1" applyAlignment="1">
      <alignment horizontal="center" vertical="center"/>
    </xf>
    <xf numFmtId="44" fontId="54" fillId="0" borderId="6" xfId="6" applyFont="1" applyFill="1" applyBorder="1" applyAlignment="1">
      <alignment horizontal="center" vertical="center"/>
    </xf>
    <xf numFmtId="0" fontId="53" fillId="0" borderId="6" xfId="0" applyFont="1" applyBorder="1" applyAlignment="1">
      <alignment horizontal="center" vertical="center"/>
    </xf>
    <xf numFmtId="0" fontId="54" fillId="3" borderId="6" xfId="0" applyFont="1" applyFill="1" applyBorder="1" applyAlignment="1">
      <alignment horizontal="center" vertical="center" wrapText="1"/>
    </xf>
    <xf numFmtId="165" fontId="54" fillId="3" borderId="6" xfId="0" applyNumberFormat="1" applyFont="1" applyFill="1" applyBorder="1" applyAlignment="1">
      <alignment horizontal="center" vertical="center" wrapText="1"/>
    </xf>
    <xf numFmtId="0" fontId="52" fillId="3" borderId="6" xfId="1" applyFont="1" applyFill="1" applyBorder="1" applyAlignment="1">
      <alignment horizontal="right" vertical="top" wrapText="1"/>
    </xf>
    <xf numFmtId="0" fontId="54" fillId="12" borderId="38" xfId="0"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166" fontId="49" fillId="3" borderId="4" xfId="5" applyNumberFormat="1" applyFont="1" applyFill="1" applyBorder="1" applyAlignment="1">
      <alignment horizontal="center" vertical="center"/>
    </xf>
    <xf numFmtId="0" fontId="32" fillId="3" borderId="4" xfId="0" applyFont="1" applyFill="1" applyBorder="1" applyAlignment="1">
      <alignment horizontal="right" vertical="top" wrapText="1"/>
    </xf>
    <xf numFmtId="165" fontId="50" fillId="3" borderId="4" xfId="0" applyNumberFormat="1" applyFont="1" applyFill="1" applyBorder="1" applyAlignment="1">
      <alignment horizontal="center" vertical="center" wrapText="1"/>
    </xf>
    <xf numFmtId="0" fontId="23" fillId="15" borderId="2" xfId="0" applyFont="1" applyFill="1" applyBorder="1" applyAlignment="1">
      <alignment vertical="top"/>
    </xf>
    <xf numFmtId="0" fontId="23" fillId="15" borderId="3" xfId="0" applyFont="1" applyFill="1" applyBorder="1" applyAlignment="1">
      <alignment vertical="top"/>
    </xf>
    <xf numFmtId="0" fontId="23" fillId="7" borderId="1" xfId="0" applyFont="1" applyFill="1" applyBorder="1" applyAlignment="1">
      <alignment horizontal="center" vertical="center" wrapText="1"/>
    </xf>
    <xf numFmtId="0" fontId="46" fillId="0" borderId="11" xfId="0" applyFont="1" applyBorder="1" applyAlignment="1">
      <alignment horizontal="right" vertical="top" wrapText="1"/>
    </xf>
    <xf numFmtId="0" fontId="54" fillId="0" borderId="37" xfId="0" applyFont="1" applyBorder="1" applyAlignment="1">
      <alignment horizontal="right" vertical="top" wrapText="1"/>
    </xf>
    <xf numFmtId="0" fontId="39" fillId="3" borderId="11" xfId="1" applyFont="1" applyFill="1" applyBorder="1" applyAlignment="1">
      <alignment horizontal="right" vertical="top" wrapText="1"/>
    </xf>
    <xf numFmtId="0" fontId="23" fillId="13" borderId="10" xfId="0" applyFont="1" applyFill="1" applyBorder="1" applyAlignment="1">
      <alignment horizontal="center" vertical="top" wrapText="1"/>
    </xf>
    <xf numFmtId="0" fontId="23" fillId="13" borderId="37" xfId="0" applyFont="1" applyFill="1" applyBorder="1" applyAlignment="1">
      <alignment horizontal="left" vertical="top" wrapText="1"/>
    </xf>
    <xf numFmtId="0" fontId="23" fillId="8" borderId="10" xfId="0" applyFont="1" applyFill="1" applyBorder="1" applyAlignment="1">
      <alignment horizontal="center" vertical="top" wrapText="1"/>
    </xf>
    <xf numFmtId="0" fontId="56" fillId="8" borderId="11" xfId="0" applyFont="1" applyFill="1" applyBorder="1" applyAlignment="1">
      <alignment horizontal="right" vertical="top" wrapText="1"/>
    </xf>
    <xf numFmtId="0" fontId="40" fillId="13" borderId="11" xfId="0" applyFont="1" applyFill="1" applyBorder="1" applyAlignment="1">
      <alignment horizontal="left" vertical="top" wrapText="1"/>
    </xf>
    <xf numFmtId="0" fontId="36" fillId="8" borderId="11" xfId="0" applyFont="1" applyFill="1" applyBorder="1" applyAlignment="1">
      <alignment horizontal="right" vertical="top" wrapText="1"/>
    </xf>
    <xf numFmtId="0" fontId="23" fillId="7" borderId="41" xfId="0" applyFont="1" applyFill="1" applyBorder="1" applyAlignment="1">
      <alignment horizontal="center" vertical="center" wrapText="1"/>
    </xf>
    <xf numFmtId="0" fontId="23" fillId="7" borderId="42" xfId="0" applyFont="1" applyFill="1" applyBorder="1" applyAlignment="1">
      <alignment vertical="center" wrapText="1"/>
    </xf>
    <xf numFmtId="0" fontId="23" fillId="7" borderId="36" xfId="0" applyFont="1" applyFill="1" applyBorder="1" applyAlignment="1">
      <alignment horizontal="center" vertical="center" wrapText="1"/>
    </xf>
    <xf numFmtId="0" fontId="23" fillId="7" borderId="33" xfId="0" applyFont="1" applyFill="1" applyBorder="1" applyAlignment="1">
      <alignment horizontal="center" vertical="center" wrapText="1"/>
    </xf>
    <xf numFmtId="0" fontId="23" fillId="7" borderId="4" xfId="0" applyFont="1" applyFill="1" applyBorder="1" applyAlignment="1">
      <alignment horizontal="center" vertical="center" wrapText="1"/>
    </xf>
    <xf numFmtId="0" fontId="23" fillId="7" borderId="35" xfId="0" applyFont="1" applyFill="1" applyBorder="1" applyAlignment="1">
      <alignment horizontal="right" vertical="center" wrapText="1"/>
    </xf>
    <xf numFmtId="0" fontId="23" fillId="7" borderId="33" xfId="0" applyFont="1" applyFill="1" applyBorder="1" applyAlignment="1">
      <alignment vertical="center" wrapText="1"/>
    </xf>
    <xf numFmtId="0" fontId="23" fillId="7" borderId="34" xfId="0" applyFont="1" applyFill="1" applyBorder="1" applyAlignment="1">
      <alignment horizontal="right" vertical="center" wrapText="1"/>
    </xf>
    <xf numFmtId="0" fontId="23" fillId="7" borderId="31" xfId="0" applyFont="1" applyFill="1" applyBorder="1" applyAlignment="1">
      <alignment horizontal="right" vertical="center" wrapText="1"/>
    </xf>
    <xf numFmtId="0" fontId="23" fillId="13" borderId="14" xfId="0" applyFont="1" applyFill="1" applyBorder="1" applyAlignment="1">
      <alignment horizontal="center" vertical="top" wrapText="1"/>
    </xf>
    <xf numFmtId="0" fontId="40" fillId="13" borderId="12" xfId="0" applyFont="1" applyFill="1" applyBorder="1" applyAlignment="1">
      <alignment horizontal="left" vertical="top" wrapText="1"/>
    </xf>
    <xf numFmtId="169" fontId="40" fillId="13" borderId="12" xfId="6" applyNumberFormat="1" applyFont="1" applyFill="1" applyBorder="1" applyAlignment="1">
      <alignment horizontal="left" vertical="top" wrapText="1"/>
    </xf>
    <xf numFmtId="0" fontId="40" fillId="13" borderId="35" xfId="0" applyFont="1" applyFill="1" applyBorder="1" applyAlignment="1">
      <alignment horizontal="left" vertical="top" wrapText="1"/>
    </xf>
    <xf numFmtId="0" fontId="32" fillId="6" borderId="34" xfId="3" applyFont="1" applyFill="1" applyBorder="1"/>
    <xf numFmtId="170" fontId="23" fillId="8" borderId="6" xfId="0" applyNumberFormat="1" applyFont="1" applyFill="1" applyBorder="1" applyAlignment="1">
      <alignment horizontal="center" vertical="top" wrapText="1"/>
    </xf>
    <xf numFmtId="0" fontId="41" fillId="0" borderId="9" xfId="0" applyFont="1" applyBorder="1" applyAlignment="1">
      <alignment horizontal="left" vertical="center" wrapText="1"/>
    </xf>
    <xf numFmtId="0" fontId="41" fillId="0" borderId="23" xfId="0" applyFont="1" applyBorder="1" applyAlignment="1">
      <alignment horizontal="right" vertical="center" wrapText="1"/>
    </xf>
    <xf numFmtId="0" fontId="39" fillId="3" borderId="6" xfId="8" applyFont="1" applyFill="1" applyBorder="1" applyAlignment="1">
      <alignment horizontal="left" vertical="center" wrapText="1"/>
    </xf>
    <xf numFmtId="0" fontId="32" fillId="3" borderId="4" xfId="0" applyFont="1" applyFill="1" applyBorder="1" applyAlignment="1">
      <alignment horizontal="center" vertical="center" wrapText="1"/>
    </xf>
    <xf numFmtId="0" fontId="39" fillId="3" borderId="31" xfId="8" applyFont="1" applyFill="1" applyBorder="1" applyAlignment="1">
      <alignment horizontal="right" vertical="top" wrapText="1"/>
    </xf>
    <xf numFmtId="4" fontId="23" fillId="0" borderId="4" xfId="0" applyNumberFormat="1" applyFont="1" applyBorder="1" applyAlignment="1">
      <alignment horizontal="center" vertical="center" wrapText="1"/>
    </xf>
    <xf numFmtId="0" fontId="23" fillId="13" borderId="9" xfId="0" applyFont="1" applyFill="1" applyBorder="1" applyAlignment="1">
      <alignment horizontal="center" vertical="top" wrapText="1"/>
    </xf>
    <xf numFmtId="0" fontId="40" fillId="13" borderId="9" xfId="0" applyFont="1" applyFill="1" applyBorder="1" applyAlignment="1">
      <alignment horizontal="left" vertical="top" wrapText="1"/>
    </xf>
    <xf numFmtId="169" fontId="40" fillId="13" borderId="9" xfId="6" applyNumberFormat="1" applyFont="1" applyFill="1" applyBorder="1" applyAlignment="1">
      <alignment horizontal="left" vertical="top" wrapText="1"/>
    </xf>
    <xf numFmtId="171" fontId="60" fillId="8" borderId="10" xfId="7" applyNumberFormat="1" applyFont="1" applyFill="1" applyBorder="1" applyAlignment="1">
      <alignment vertical="center"/>
    </xf>
    <xf numFmtId="0" fontId="61" fillId="0" borderId="4" xfId="2" applyFont="1" applyBorder="1" applyAlignment="1">
      <alignment horizontal="center" vertical="center" wrapText="1" readingOrder="1"/>
    </xf>
    <xf numFmtId="0" fontId="46" fillId="3" borderId="1" xfId="0" applyFont="1" applyFill="1" applyBorder="1" applyAlignment="1">
      <alignment horizontal="left" vertical="top" wrapText="1"/>
    </xf>
    <xf numFmtId="0" fontId="61" fillId="0" borderId="13" xfId="2" applyFont="1" applyBorder="1" applyAlignment="1">
      <alignment horizontal="center" vertical="center" wrapText="1" readingOrder="1"/>
    </xf>
    <xf numFmtId="0" fontId="62" fillId="2" borderId="6" xfId="2" applyFont="1" applyFill="1" applyBorder="1" applyAlignment="1">
      <alignment vertical="center" wrapText="1" readingOrder="1"/>
    </xf>
    <xf numFmtId="0" fontId="64" fillId="0" borderId="4" xfId="0" applyFont="1" applyBorder="1" applyAlignment="1">
      <alignment horizontal="center" vertical="center"/>
    </xf>
    <xf numFmtId="0" fontId="46" fillId="3" borderId="4" xfId="0" applyFont="1" applyFill="1" applyBorder="1" applyAlignment="1">
      <alignment vertical="top" wrapText="1" readingOrder="1"/>
    </xf>
    <xf numFmtId="0" fontId="66" fillId="13" borderId="4" xfId="2" applyFont="1" applyFill="1" applyBorder="1" applyAlignment="1">
      <alignment horizontal="center" vertical="center" wrapText="1" readingOrder="1"/>
    </xf>
    <xf numFmtId="2" fontId="67" fillId="18" borderId="45" xfId="2" applyNumberFormat="1" applyFont="1" applyFill="1" applyBorder="1" applyAlignment="1">
      <alignment horizontal="center" vertical="center" wrapText="1" readingOrder="1"/>
    </xf>
    <xf numFmtId="171" fontId="68" fillId="19" borderId="13" xfId="7" applyNumberFormat="1" applyFont="1" applyFill="1" applyBorder="1" applyAlignment="1">
      <alignment vertical="center"/>
    </xf>
    <xf numFmtId="0" fontId="69" fillId="0" borderId="13" xfId="0" applyFont="1" applyBorder="1" applyAlignment="1">
      <alignment horizontal="center" vertical="center"/>
    </xf>
    <xf numFmtId="2" fontId="71" fillId="18" borderId="45" xfId="2" applyNumberFormat="1" applyFont="1" applyFill="1" applyBorder="1" applyAlignment="1">
      <alignment horizontal="center" vertical="center" wrapText="1" readingOrder="1"/>
    </xf>
    <xf numFmtId="0" fontId="72" fillId="0" borderId="4" xfId="1" applyFont="1" applyBorder="1" applyAlignment="1">
      <alignment horizontal="right" vertical="top" wrapText="1"/>
    </xf>
    <xf numFmtId="0" fontId="72" fillId="0" borderId="4" xfId="2" applyFont="1" applyBorder="1" applyAlignment="1">
      <alignment horizontal="right" vertical="top" wrapText="1"/>
    </xf>
    <xf numFmtId="0" fontId="74" fillId="0" borderId="7" xfId="1" applyFont="1" applyBorder="1" applyAlignment="1">
      <alignment horizontal="right" vertical="top" wrapText="1"/>
    </xf>
    <xf numFmtId="0" fontId="16" fillId="0" borderId="4" xfId="1" applyFont="1" applyBorder="1" applyAlignment="1">
      <alignment horizontal="left" vertical="top" wrapText="1"/>
    </xf>
    <xf numFmtId="0" fontId="16" fillId="20" borderId="4" xfId="1" applyFont="1" applyFill="1" applyBorder="1" applyAlignment="1">
      <alignment horizontal="left" vertical="top" wrapText="1"/>
    </xf>
    <xf numFmtId="0" fontId="16" fillId="0" borderId="7" xfId="1" applyFont="1" applyBorder="1" applyAlignment="1">
      <alignment horizontal="left" vertical="top" wrapText="1"/>
    </xf>
    <xf numFmtId="0" fontId="16" fillId="0" borderId="4" xfId="2" applyFont="1" applyBorder="1" applyAlignment="1">
      <alignment horizontal="right" vertical="top" wrapText="1"/>
    </xf>
    <xf numFmtId="0" fontId="51" fillId="0" borderId="4" xfId="0" applyFont="1" applyBorder="1" applyAlignment="1">
      <alignment horizontal="left" vertical="top" wrapText="1"/>
    </xf>
    <xf numFmtId="0" fontId="1" fillId="16" borderId="0" xfId="3" applyFill="1"/>
    <xf numFmtId="0" fontId="1" fillId="3" borderId="0" xfId="3" applyFill="1"/>
    <xf numFmtId="0" fontId="16" fillId="0" borderId="7" xfId="1" applyFont="1" applyBorder="1" applyAlignment="1">
      <alignment horizontal="center" vertical="center"/>
    </xf>
    <xf numFmtId="166" fontId="16" fillId="0" borderId="4" xfId="5" applyNumberFormat="1" applyFont="1" applyFill="1" applyBorder="1" applyAlignment="1">
      <alignment horizontal="center" vertical="center"/>
    </xf>
    <xf numFmtId="0" fontId="46" fillId="13" borderId="0" xfId="0" applyFont="1" applyFill="1" applyAlignment="1">
      <alignment horizontal="left" vertical="top" wrapText="1"/>
    </xf>
    <xf numFmtId="0" fontId="48" fillId="13" borderId="4" xfId="1" applyFont="1" applyFill="1" applyBorder="1" applyAlignment="1">
      <alignment horizontal="center" vertical="center" wrapText="1"/>
    </xf>
    <xf numFmtId="0" fontId="49" fillId="13" borderId="4" xfId="1" applyFont="1" applyFill="1" applyBorder="1" applyAlignment="1">
      <alignment horizontal="center" vertical="center"/>
    </xf>
    <xf numFmtId="166" fontId="49" fillId="13" borderId="4" xfId="5" applyNumberFormat="1" applyFont="1" applyFill="1" applyBorder="1" applyAlignment="1">
      <alignment horizontal="center" vertical="center"/>
    </xf>
    <xf numFmtId="165" fontId="50" fillId="13" borderId="4" xfId="0" applyNumberFormat="1" applyFont="1" applyFill="1" applyBorder="1" applyAlignment="1">
      <alignment horizontal="center" vertical="center" wrapText="1"/>
    </xf>
    <xf numFmtId="0" fontId="46" fillId="13" borderId="31" xfId="0" applyFont="1" applyFill="1" applyBorder="1" applyAlignment="1">
      <alignment horizontal="right" vertical="top" wrapText="1"/>
    </xf>
    <xf numFmtId="0" fontId="1" fillId="13" borderId="0" xfId="3" applyFill="1"/>
    <xf numFmtId="164" fontId="45" fillId="13" borderId="7" xfId="3" applyNumberFormat="1" applyFont="1" applyFill="1" applyBorder="1" applyAlignment="1">
      <alignment horizontal="center" vertical="center" wrapText="1"/>
    </xf>
    <xf numFmtId="0" fontId="45" fillId="13" borderId="7" xfId="3" applyFont="1" applyFill="1" applyBorder="1" applyAlignment="1">
      <alignment horizontal="left" vertical="center" wrapText="1"/>
    </xf>
    <xf numFmtId="0" fontId="45" fillId="13" borderId="4" xfId="3" applyFont="1" applyFill="1" applyBorder="1" applyAlignment="1">
      <alignment horizontal="center" vertical="top" wrapText="1"/>
    </xf>
    <xf numFmtId="165" fontId="45" fillId="13" borderId="4" xfId="3" applyNumberFormat="1" applyFont="1" applyFill="1" applyBorder="1" applyAlignment="1">
      <alignment horizontal="center" vertical="top" wrapText="1"/>
    </xf>
    <xf numFmtId="0" fontId="45" fillId="13" borderId="7" xfId="3" applyFont="1" applyFill="1" applyBorder="1" applyAlignment="1">
      <alignment horizontal="right" vertical="center" wrapText="1"/>
    </xf>
    <xf numFmtId="0" fontId="46" fillId="13" borderId="4" xfId="0" applyFont="1" applyFill="1" applyBorder="1" applyAlignment="1">
      <alignment horizontal="left" vertical="top" wrapText="1"/>
    </xf>
    <xf numFmtId="0" fontId="32" fillId="13" borderId="4" xfId="0" applyFont="1" applyFill="1" applyBorder="1" applyAlignment="1">
      <alignment horizontal="right" vertical="top" wrapText="1"/>
    </xf>
    <xf numFmtId="165" fontId="1" fillId="3" borderId="6" xfId="3" applyNumberFormat="1" applyFill="1" applyBorder="1" applyAlignment="1">
      <alignment horizontal="center" vertical="center" wrapText="1"/>
    </xf>
    <xf numFmtId="0" fontId="15" fillId="0" borderId="6" xfId="0" applyFont="1" applyBorder="1" applyAlignment="1">
      <alignment horizontal="center" vertical="center" wrapText="1"/>
    </xf>
    <xf numFmtId="0" fontId="0" fillId="0" borderId="6" xfId="0" applyBorder="1" applyAlignment="1">
      <alignment horizontal="center" vertical="center"/>
    </xf>
    <xf numFmtId="1" fontId="31" fillId="3" borderId="11" xfId="1" applyNumberFormat="1" applyFont="1" applyFill="1" applyBorder="1" applyAlignment="1">
      <alignment vertical="top" wrapText="1" readingOrder="2"/>
    </xf>
    <xf numFmtId="0" fontId="17" fillId="3" borderId="11" xfId="1" applyFont="1" applyFill="1" applyBorder="1" applyAlignment="1">
      <alignment horizontal="right" vertical="top" wrapText="1"/>
    </xf>
    <xf numFmtId="0" fontId="6" fillId="0" borderId="6" xfId="0" applyFont="1" applyBorder="1" applyAlignment="1">
      <alignment horizontal="left" vertical="top" wrapText="1"/>
    </xf>
    <xf numFmtId="164" fontId="23" fillId="0" borderId="13" xfId="0" applyNumberFormat="1" applyFont="1" applyBorder="1" applyAlignment="1">
      <alignment horizontal="center" vertical="center" wrapText="1"/>
    </xf>
    <xf numFmtId="0" fontId="46" fillId="3" borderId="6" xfId="0" applyFont="1" applyFill="1" applyBorder="1" applyAlignment="1">
      <alignment horizontal="left" vertical="top" wrapText="1"/>
    </xf>
    <xf numFmtId="0" fontId="23" fillId="3" borderId="6" xfId="0" applyFont="1" applyFill="1" applyBorder="1" applyAlignment="1">
      <alignment horizontal="center" vertical="center" wrapText="1"/>
    </xf>
    <xf numFmtId="0" fontId="32" fillId="3" borderId="6" xfId="0" applyFont="1" applyFill="1" applyBorder="1" applyAlignment="1">
      <alignment horizontal="center" vertical="center" wrapText="1"/>
    </xf>
    <xf numFmtId="44" fontId="54" fillId="3" borderId="6" xfId="6" applyFont="1" applyFill="1" applyBorder="1" applyAlignment="1">
      <alignment horizontal="center" vertical="center"/>
    </xf>
    <xf numFmtId="0" fontId="46" fillId="3" borderId="37" xfId="0" applyFont="1" applyFill="1" applyBorder="1" applyAlignment="1">
      <alignment horizontal="right" vertical="top" wrapText="1"/>
    </xf>
    <xf numFmtId="0" fontId="46" fillId="3" borderId="11" xfId="0" applyFont="1" applyFill="1" applyBorder="1" applyAlignment="1">
      <alignment horizontal="right" vertical="top" wrapText="1"/>
    </xf>
    <xf numFmtId="0" fontId="0" fillId="0" borderId="6" xfId="0" applyBorder="1" applyAlignment="1">
      <alignment vertical="top" wrapText="1"/>
    </xf>
    <xf numFmtId="0" fontId="0" fillId="3" borderId="6" xfId="0" applyFill="1" applyBorder="1" applyAlignment="1">
      <alignment horizontal="center" vertical="center" wrapText="1"/>
    </xf>
    <xf numFmtId="165" fontId="0" fillId="3" borderId="6" xfId="0" applyNumberFormat="1" applyFill="1" applyBorder="1" applyAlignment="1">
      <alignment horizontal="center" vertical="center" wrapText="1"/>
    </xf>
    <xf numFmtId="0" fontId="12" fillId="3" borderId="6" xfId="1" applyFont="1" applyFill="1" applyBorder="1" applyAlignment="1">
      <alignment horizontal="right" vertical="top" wrapText="1"/>
    </xf>
    <xf numFmtId="0" fontId="15" fillId="3" borderId="4" xfId="0" applyFont="1" applyFill="1" applyBorder="1" applyAlignment="1">
      <alignment horizontal="center" vertical="center" wrapText="1"/>
    </xf>
    <xf numFmtId="0" fontId="0" fillId="3" borderId="4" xfId="0" applyFill="1" applyBorder="1" applyAlignment="1">
      <alignment horizontal="center" vertical="center"/>
    </xf>
    <xf numFmtId="0" fontId="39" fillId="3" borderId="11" xfId="8" applyFont="1" applyFill="1" applyBorder="1" applyAlignment="1">
      <alignment horizontal="right" vertical="top" wrapText="1"/>
    </xf>
    <xf numFmtId="0" fontId="39" fillId="3" borderId="35" xfId="8" applyFont="1" applyFill="1" applyBorder="1" applyAlignment="1">
      <alignment horizontal="right" vertical="top" wrapText="1"/>
    </xf>
    <xf numFmtId="0" fontId="15" fillId="3" borderId="5" xfId="0" applyFont="1" applyFill="1" applyBorder="1" applyAlignment="1">
      <alignment horizontal="center" vertical="center" wrapText="1"/>
    </xf>
    <xf numFmtId="0" fontId="0" fillId="3" borderId="5" xfId="0" applyFill="1" applyBorder="1" applyAlignment="1">
      <alignment horizontal="center" vertical="center"/>
    </xf>
    <xf numFmtId="165" fontId="0" fillId="3" borderId="5" xfId="0" applyNumberFormat="1" applyFill="1" applyBorder="1" applyAlignment="1">
      <alignment horizontal="center" vertical="center" wrapText="1"/>
    </xf>
    <xf numFmtId="0" fontId="0" fillId="3" borderId="6" xfId="0" applyFill="1" applyBorder="1" applyAlignment="1">
      <alignment horizontal="center" vertical="center"/>
    </xf>
    <xf numFmtId="0" fontId="39" fillId="3" borderId="12" xfId="8" applyFont="1" applyFill="1" applyBorder="1" applyAlignment="1">
      <alignment horizontal="left" vertical="top" wrapText="1"/>
    </xf>
    <xf numFmtId="0" fontId="39" fillId="3" borderId="4" xfId="8" applyFont="1" applyFill="1" applyBorder="1" applyAlignment="1">
      <alignment horizontal="left" vertical="top" wrapText="1"/>
    </xf>
    <xf numFmtId="0" fontId="39" fillId="3" borderId="4" xfId="8" applyFont="1" applyFill="1" applyBorder="1" applyAlignment="1">
      <alignment horizontal="right" vertical="top" wrapText="1"/>
    </xf>
    <xf numFmtId="0" fontId="0" fillId="0" borderId="4" xfId="3" applyFont="1" applyBorder="1" applyAlignment="1">
      <alignment vertical="top" wrapText="1"/>
    </xf>
    <xf numFmtId="0" fontId="3" fillId="0" borderId="4" xfId="3" applyFont="1" applyBorder="1" applyAlignment="1">
      <alignment horizontal="center" vertical="center" wrapText="1"/>
    </xf>
    <xf numFmtId="0" fontId="1" fillId="3" borderId="4" xfId="3" applyFill="1" applyBorder="1" applyAlignment="1">
      <alignment horizontal="center" vertical="center" wrapText="1"/>
    </xf>
    <xf numFmtId="165" fontId="1" fillId="3" borderId="4" xfId="3" applyNumberFormat="1" applyFill="1" applyBorder="1" applyAlignment="1">
      <alignment horizontal="center" vertical="center" wrapText="1"/>
    </xf>
    <xf numFmtId="0" fontId="46" fillId="3" borderId="9" xfId="0" applyFont="1" applyFill="1" applyBorder="1" applyAlignment="1">
      <alignment horizontal="left" vertical="top" wrapText="1"/>
    </xf>
    <xf numFmtId="0" fontId="23" fillId="3" borderId="9" xfId="0" applyFont="1" applyFill="1" applyBorder="1" applyAlignment="1">
      <alignment horizontal="center" vertical="center" wrapText="1"/>
    </xf>
    <xf numFmtId="0" fontId="32" fillId="3" borderId="9" xfId="0" applyFont="1" applyFill="1" applyBorder="1" applyAlignment="1">
      <alignment horizontal="center" vertical="center" wrapText="1"/>
    </xf>
    <xf numFmtId="44" fontId="54" fillId="3" borderId="9" xfId="6" applyFont="1" applyFill="1" applyBorder="1" applyAlignment="1">
      <alignment horizontal="center" vertical="center"/>
    </xf>
    <xf numFmtId="0" fontId="47" fillId="13" borderId="14" xfId="0" applyFont="1" applyFill="1" applyBorder="1" applyAlignment="1">
      <alignment horizontal="center" vertical="center" wrapText="1"/>
    </xf>
    <xf numFmtId="0" fontId="47" fillId="13" borderId="12" xfId="0" applyFont="1" applyFill="1" applyBorder="1" applyAlignment="1">
      <alignment horizontal="left" vertical="top" wrapText="1"/>
    </xf>
    <xf numFmtId="0" fontId="23" fillId="13" borderId="12" xfId="0" applyFont="1" applyFill="1" applyBorder="1" applyAlignment="1">
      <alignment horizontal="center" vertical="center" wrapText="1"/>
    </xf>
    <xf numFmtId="0" fontId="32" fillId="13" borderId="12" xfId="0" applyFont="1" applyFill="1" applyBorder="1" applyAlignment="1">
      <alignment horizontal="center" vertical="center" wrapText="1"/>
    </xf>
    <xf numFmtId="165" fontId="53" fillId="14" borderId="12" xfId="1" applyNumberFormat="1" applyFont="1" applyFill="1" applyBorder="1" applyAlignment="1">
      <alignment horizontal="center" vertical="center"/>
    </xf>
    <xf numFmtId="0" fontId="46" fillId="13" borderId="47" xfId="0" applyFont="1" applyFill="1" applyBorder="1" applyAlignment="1">
      <alignment horizontal="right" vertical="top" wrapText="1"/>
    </xf>
    <xf numFmtId="0" fontId="23" fillId="8" borderId="4" xfId="0" applyFont="1" applyFill="1" applyBorder="1" applyAlignment="1">
      <alignment horizontal="center" vertical="top" wrapText="1"/>
    </xf>
    <xf numFmtId="0" fontId="56" fillId="8" borderId="4" xfId="0" applyFont="1" applyFill="1" applyBorder="1" applyAlignment="1">
      <alignment horizontal="left" vertical="top" wrapText="1"/>
    </xf>
    <xf numFmtId="0" fontId="53" fillId="8" borderId="4" xfId="0" applyFont="1" applyFill="1" applyBorder="1" applyAlignment="1">
      <alignment horizontal="left" vertical="top" wrapText="1"/>
    </xf>
    <xf numFmtId="44" fontId="53" fillId="8" borderId="4" xfId="6" applyFont="1" applyFill="1" applyBorder="1" applyAlignment="1">
      <alignment horizontal="left" vertical="top" wrapText="1"/>
    </xf>
    <xf numFmtId="0" fontId="56" fillId="8" borderId="4" xfId="0" applyFont="1" applyFill="1" applyBorder="1" applyAlignment="1">
      <alignment horizontal="right" vertical="top" wrapText="1"/>
    </xf>
    <xf numFmtId="0" fontId="23" fillId="3" borderId="4" xfId="0" applyFont="1" applyFill="1" applyBorder="1" applyAlignment="1">
      <alignment horizontal="center" vertical="top" wrapText="1"/>
    </xf>
    <xf numFmtId="0" fontId="38" fillId="0" borderId="6" xfId="9" applyFont="1" applyBorder="1" applyAlignment="1">
      <alignment vertical="top" wrapText="1"/>
    </xf>
    <xf numFmtId="0" fontId="38" fillId="0" borderId="6" xfId="9" applyFont="1" applyBorder="1" applyAlignment="1">
      <alignment horizontal="center" vertical="center"/>
    </xf>
    <xf numFmtId="0" fontId="79" fillId="0" borderId="6" xfId="9" applyFont="1" applyBorder="1" applyAlignment="1">
      <alignment horizontal="center" vertical="center" wrapText="1"/>
    </xf>
    <xf numFmtId="0" fontId="23" fillId="3" borderId="7" xfId="0" applyFont="1" applyFill="1" applyBorder="1" applyAlignment="1">
      <alignment horizontal="center" vertical="top" wrapText="1"/>
    </xf>
    <xf numFmtId="0" fontId="40" fillId="8" borderId="4" xfId="0" applyFont="1" applyFill="1" applyBorder="1" applyAlignment="1">
      <alignment horizontal="right" vertical="top" wrapText="1"/>
    </xf>
    <xf numFmtId="164" fontId="23" fillId="3" borderId="1" xfId="0" applyNumberFormat="1" applyFont="1" applyFill="1" applyBorder="1" applyAlignment="1">
      <alignment horizontal="center" vertical="center" wrapText="1"/>
    </xf>
    <xf numFmtId="0" fontId="80" fillId="3" borderId="4" xfId="1" applyFont="1" applyFill="1" applyBorder="1" applyAlignment="1">
      <alignment horizontal="right" vertical="top" wrapText="1"/>
    </xf>
    <xf numFmtId="0" fontId="0" fillId="0" borderId="0" xfId="0" applyAlignment="1">
      <alignment vertical="top" wrapText="1"/>
    </xf>
    <xf numFmtId="49" fontId="23" fillId="0" borderId="5" xfId="0" applyNumberFormat="1" applyFont="1" applyBorder="1" applyAlignment="1">
      <alignment horizontal="center" vertical="center" wrapText="1"/>
    </xf>
    <xf numFmtId="0" fontId="46" fillId="0" borderId="4" xfId="0" applyFont="1" applyBorder="1" applyAlignment="1">
      <alignment horizontal="right" vertical="top" wrapText="1"/>
    </xf>
    <xf numFmtId="0" fontId="54" fillId="9" borderId="37" xfId="0" applyFont="1" applyFill="1" applyBorder="1" applyAlignment="1">
      <alignment horizontal="right" vertical="top" wrapText="1"/>
    </xf>
    <xf numFmtId="0" fontId="54" fillId="9" borderId="47" xfId="0" applyFont="1" applyFill="1" applyBorder="1" applyAlignment="1">
      <alignment horizontal="right" vertical="top" wrapText="1"/>
    </xf>
    <xf numFmtId="0" fontId="23" fillId="11" borderId="12" xfId="1" applyFont="1" applyFill="1" applyBorder="1" applyAlignment="1">
      <alignment horizontal="left" vertical="center" wrapText="1"/>
    </xf>
    <xf numFmtId="0" fontId="53" fillId="11" borderId="12" xfId="1" applyFont="1" applyFill="1" applyBorder="1" applyAlignment="1">
      <alignment horizontal="center" vertical="center" wrapText="1"/>
    </xf>
    <xf numFmtId="0" fontId="53" fillId="11" borderId="12" xfId="1" applyFont="1" applyFill="1" applyBorder="1" applyAlignment="1">
      <alignment horizontal="center" vertical="center"/>
    </xf>
    <xf numFmtId="0" fontId="0" fillId="0" borderId="12" xfId="0" applyBorder="1" applyAlignment="1">
      <alignment vertical="top" wrapText="1"/>
    </xf>
    <xf numFmtId="0" fontId="3" fillId="0" borderId="5" xfId="0" applyFont="1" applyBorder="1" applyAlignment="1">
      <alignment horizontal="center" vertical="center" wrapText="1"/>
    </xf>
    <xf numFmtId="0" fontId="0" fillId="3" borderId="12" xfId="0" applyFill="1" applyBorder="1" applyAlignment="1">
      <alignment horizontal="center" vertical="center" wrapText="1"/>
    </xf>
    <xf numFmtId="165" fontId="0" fillId="0" borderId="12" xfId="0" applyNumberFormat="1" applyBorder="1" applyAlignment="1">
      <alignment horizontal="center" vertical="center" wrapText="1"/>
    </xf>
    <xf numFmtId="0" fontId="12" fillId="3" borderId="12" xfId="1" applyFont="1" applyFill="1" applyBorder="1" applyAlignment="1">
      <alignment horizontal="right" vertical="top" wrapText="1"/>
    </xf>
    <xf numFmtId="169" fontId="23" fillId="14" borderId="9" xfId="1" applyNumberFormat="1" applyFont="1" applyFill="1" applyBorder="1" applyAlignment="1">
      <alignment horizontal="center" vertical="center"/>
    </xf>
    <xf numFmtId="44" fontId="54" fillId="3" borderId="4" xfId="6" applyFont="1" applyFill="1" applyBorder="1" applyAlignment="1">
      <alignment horizontal="center" vertical="center"/>
    </xf>
    <xf numFmtId="0" fontId="23" fillId="11" borderId="4" xfId="1" applyFont="1" applyFill="1" applyBorder="1" applyAlignment="1">
      <alignment horizontal="left" vertical="center" wrapText="1"/>
    </xf>
    <xf numFmtId="0" fontId="53" fillId="11" borderId="4" xfId="1" applyFont="1" applyFill="1" applyBorder="1" applyAlignment="1">
      <alignment horizontal="center" vertical="center" wrapText="1"/>
    </xf>
    <xf numFmtId="0" fontId="53" fillId="11" borderId="4" xfId="1" applyFont="1" applyFill="1" applyBorder="1" applyAlignment="1">
      <alignment horizontal="center" vertical="center"/>
    </xf>
    <xf numFmtId="0" fontId="54" fillId="9" borderId="4" xfId="0" applyFont="1" applyFill="1" applyBorder="1" applyAlignment="1">
      <alignment horizontal="right" vertical="top" wrapText="1"/>
    </xf>
    <xf numFmtId="0" fontId="46" fillId="0" borderId="12" xfId="0" applyFont="1" applyBorder="1" applyAlignment="1">
      <alignment horizontal="left" vertical="top" wrapText="1"/>
    </xf>
    <xf numFmtId="0" fontId="40" fillId="0" borderId="5" xfId="0" applyFont="1" applyBorder="1" applyAlignment="1">
      <alignment horizontal="center" vertical="center" wrapText="1"/>
    </xf>
    <xf numFmtId="0" fontId="49" fillId="0" borderId="5" xfId="1" applyFont="1" applyBorder="1" applyAlignment="1">
      <alignment horizontal="center" vertical="center"/>
    </xf>
    <xf numFmtId="166" fontId="49" fillId="0" borderId="5" xfId="5" applyNumberFormat="1" applyFont="1" applyFill="1" applyBorder="1" applyAlignment="1">
      <alignment horizontal="center" vertical="center"/>
    </xf>
    <xf numFmtId="165" fontId="50" fillId="3" borderId="5" xfId="0" applyNumberFormat="1" applyFont="1" applyFill="1" applyBorder="1" applyAlignment="1">
      <alignment horizontal="center" vertical="center" wrapText="1"/>
    </xf>
    <xf numFmtId="0" fontId="32" fillId="0" borderId="5" xfId="0" applyFont="1" applyBorder="1" applyAlignment="1">
      <alignment horizontal="right" vertical="top" wrapText="1"/>
    </xf>
    <xf numFmtId="1" fontId="31" fillId="3" borderId="4" xfId="1" applyNumberFormat="1" applyFont="1" applyFill="1" applyBorder="1" applyAlignment="1">
      <alignment vertical="top" wrapText="1" readingOrder="2"/>
    </xf>
    <xf numFmtId="0" fontId="39" fillId="3" borderId="6" xfId="8" applyFont="1" applyFill="1" applyBorder="1" applyAlignment="1">
      <alignment horizontal="left" vertical="top" wrapText="1"/>
    </xf>
    <xf numFmtId="0" fontId="46" fillId="3" borderId="6" xfId="0" applyFont="1" applyFill="1" applyBorder="1" applyAlignment="1">
      <alignment horizontal="right" vertical="top" wrapText="1"/>
    </xf>
    <xf numFmtId="0" fontId="0" fillId="0" borderId="0" xfId="0" applyAlignment="1">
      <alignment wrapText="1"/>
    </xf>
    <xf numFmtId="0" fontId="39" fillId="0" borderId="12" xfId="8" applyFont="1" applyBorder="1" applyAlignment="1">
      <alignment horizontal="left" vertical="center" wrapText="1"/>
    </xf>
    <xf numFmtId="0" fontId="23" fillId="0" borderId="5" xfId="0" applyFont="1" applyBorder="1" applyAlignment="1">
      <alignment horizontal="center" vertical="center" wrapText="1"/>
    </xf>
    <xf numFmtId="0" fontId="32" fillId="0" borderId="5" xfId="0" applyFont="1" applyBorder="1" applyAlignment="1">
      <alignment horizontal="center" vertical="center" wrapText="1"/>
    </xf>
    <xf numFmtId="165" fontId="32" fillId="0" borderId="5" xfId="0" applyNumberFormat="1" applyFont="1" applyBorder="1" applyAlignment="1">
      <alignment horizontal="center" vertical="center" wrapText="1"/>
    </xf>
    <xf numFmtId="0" fontId="39" fillId="0" borderId="35" xfId="8" applyFont="1" applyBorder="1" applyAlignment="1">
      <alignment horizontal="right" vertical="top" wrapText="1"/>
    </xf>
    <xf numFmtId="0" fontId="39" fillId="0" borderId="4" xfId="8" applyFont="1" applyBorder="1" applyAlignment="1">
      <alignment horizontal="left" vertical="top" wrapText="1"/>
    </xf>
    <xf numFmtId="0" fontId="39" fillId="0" borderId="4" xfId="8" applyFont="1" applyBorder="1" applyAlignment="1">
      <alignment horizontal="right" vertical="top" wrapText="1"/>
    </xf>
    <xf numFmtId="0" fontId="0" fillId="21" borderId="0" xfId="0" applyFill="1"/>
    <xf numFmtId="0" fontId="38" fillId="21" borderId="4" xfId="9" applyFont="1" applyFill="1" applyBorder="1" applyAlignment="1">
      <alignment horizontal="center" vertical="center"/>
    </xf>
    <xf numFmtId="0" fontId="79" fillId="21" borderId="4" xfId="9" applyFont="1" applyFill="1" applyBorder="1" applyAlignment="1">
      <alignment horizontal="center" vertical="center" wrapText="1"/>
    </xf>
    <xf numFmtId="44" fontId="54" fillId="21" borderId="4" xfId="6" applyFont="1" applyFill="1" applyBorder="1" applyAlignment="1">
      <alignment horizontal="center" vertical="center"/>
    </xf>
    <xf numFmtId="0" fontId="59" fillId="21" borderId="4" xfId="9" applyFont="1" applyFill="1" applyBorder="1" applyAlignment="1">
      <alignment vertical="top" wrapText="1"/>
    </xf>
    <xf numFmtId="0" fontId="49" fillId="0" borderId="6" xfId="8" applyFont="1" applyBorder="1" applyAlignment="1">
      <alignment horizontal="left" vertical="top" wrapText="1"/>
    </xf>
    <xf numFmtId="0" fontId="38" fillId="0" borderId="4" xfId="9" applyFont="1" applyBorder="1" applyAlignment="1">
      <alignment vertical="top" wrapText="1"/>
    </xf>
    <xf numFmtId="0" fontId="38" fillId="0" borderId="4" xfId="9" applyFont="1" applyBorder="1" applyAlignment="1">
      <alignment horizontal="center" vertical="center"/>
    </xf>
    <xf numFmtId="0" fontId="79" fillId="0" borderId="4" xfId="9" applyFont="1" applyBorder="1" applyAlignment="1">
      <alignment horizontal="center" vertical="center" wrapText="1"/>
    </xf>
    <xf numFmtId="0" fontId="53" fillId="9" borderId="4" xfId="0" applyFont="1" applyFill="1" applyBorder="1" applyAlignment="1">
      <alignment horizontal="right" vertical="top" wrapText="1"/>
    </xf>
    <xf numFmtId="170" fontId="56" fillId="21" borderId="4" xfId="0" applyNumberFormat="1" applyFont="1" applyFill="1" applyBorder="1" applyAlignment="1">
      <alignment horizontal="center" vertical="center" wrapText="1"/>
    </xf>
    <xf numFmtId="0" fontId="23" fillId="15" borderId="1" xfId="0" applyFont="1" applyFill="1" applyBorder="1" applyAlignment="1">
      <alignment vertical="center"/>
    </xf>
    <xf numFmtId="0" fontId="56" fillId="9" borderId="10" xfId="0" applyFont="1" applyFill="1" applyBorder="1" applyAlignment="1">
      <alignment horizontal="center" vertical="center" wrapText="1"/>
    </xf>
    <xf numFmtId="0" fontId="23" fillId="13" borderId="8" xfId="0" applyFont="1" applyFill="1" applyBorder="1" applyAlignment="1">
      <alignment horizontal="center" vertical="center" wrapText="1"/>
    </xf>
    <xf numFmtId="0" fontId="56" fillId="9" borderId="14" xfId="0" applyFont="1" applyFill="1" applyBorder="1" applyAlignment="1">
      <alignment horizontal="center" vertical="center" wrapText="1"/>
    </xf>
    <xf numFmtId="0" fontId="56" fillId="3" borderId="4" xfId="0" applyFont="1" applyFill="1" applyBorder="1" applyAlignment="1">
      <alignment horizontal="center" vertical="center" wrapText="1"/>
    </xf>
    <xf numFmtId="0" fontId="56" fillId="9" borderId="4" xfId="0" applyFont="1" applyFill="1" applyBorder="1" applyAlignment="1">
      <alignment horizontal="center" vertical="center" wrapText="1"/>
    </xf>
    <xf numFmtId="0" fontId="56" fillId="3" borderId="5" xfId="0" applyFont="1" applyFill="1" applyBorder="1" applyAlignment="1">
      <alignment horizontal="center" vertical="center" wrapText="1"/>
    </xf>
    <xf numFmtId="49" fontId="23" fillId="21" borderId="4" xfId="0" applyNumberFormat="1" applyFont="1" applyFill="1" applyBorder="1" applyAlignment="1">
      <alignment horizontal="center" vertical="center" wrapText="1"/>
    </xf>
    <xf numFmtId="49" fontId="23" fillId="22" borderId="4" xfId="0" applyNumberFormat="1" applyFont="1" applyFill="1" applyBorder="1" applyAlignment="1">
      <alignment horizontal="center" vertical="center" wrapText="1"/>
    </xf>
    <xf numFmtId="169" fontId="23" fillId="23" borderId="9" xfId="1" applyNumberFormat="1" applyFont="1" applyFill="1" applyBorder="1" applyAlignment="1">
      <alignment horizontal="center" vertical="center"/>
    </xf>
    <xf numFmtId="0" fontId="23" fillId="22" borderId="37" xfId="0" applyFont="1" applyFill="1" applyBorder="1" applyAlignment="1">
      <alignment horizontal="left" vertical="top" wrapText="1"/>
    </xf>
    <xf numFmtId="0" fontId="23" fillId="22" borderId="1" xfId="0" applyFont="1" applyFill="1" applyBorder="1" applyAlignment="1">
      <alignment horizontal="center" vertical="top"/>
    </xf>
    <xf numFmtId="0" fontId="23" fillId="22" borderId="2" xfId="0" applyFont="1" applyFill="1" applyBorder="1" applyAlignment="1">
      <alignment vertical="top"/>
    </xf>
    <xf numFmtId="0" fontId="23" fillId="22" borderId="3" xfId="0" applyFont="1" applyFill="1" applyBorder="1" applyAlignment="1">
      <alignment vertical="top"/>
    </xf>
    <xf numFmtId="165" fontId="23" fillId="22" borderId="4" xfId="0" applyNumberFormat="1" applyFont="1" applyFill="1" applyBorder="1" applyAlignment="1">
      <alignment horizontal="center" vertical="top"/>
    </xf>
    <xf numFmtId="0" fontId="32" fillId="22" borderId="4" xfId="0" applyFont="1" applyFill="1" applyBorder="1" applyAlignment="1">
      <alignment vertical="top"/>
    </xf>
    <xf numFmtId="0" fontId="0" fillId="22" borderId="0" xfId="0" applyFill="1"/>
    <xf numFmtId="0" fontId="56" fillId="21" borderId="4" xfId="0" applyFont="1" applyFill="1" applyBorder="1" applyAlignment="1">
      <alignment horizontal="center" vertical="center" wrapText="1"/>
    </xf>
    <xf numFmtId="164" fontId="45" fillId="4" borderId="4" xfId="0" applyNumberFormat="1" applyFont="1" applyFill="1" applyBorder="1" applyAlignment="1">
      <alignment horizontal="center" vertical="center" wrapText="1"/>
    </xf>
    <xf numFmtId="164" fontId="45" fillId="4" borderId="4" xfId="0" applyNumberFormat="1" applyFont="1" applyFill="1" applyBorder="1" applyAlignment="1">
      <alignment horizontal="left" vertical="top" wrapText="1"/>
    </xf>
    <xf numFmtId="164" fontId="45" fillId="4" borderId="4" xfId="0" applyNumberFormat="1" applyFont="1" applyFill="1" applyBorder="1" applyAlignment="1">
      <alignment horizontal="right" vertical="center" wrapText="1"/>
    </xf>
    <xf numFmtId="0" fontId="82" fillId="0" borderId="4" xfId="0" applyFont="1" applyBorder="1" applyAlignment="1">
      <alignment horizontal="left" vertical="top" wrapText="1"/>
    </xf>
    <xf numFmtId="49" fontId="23" fillId="3" borderId="5" xfId="0" applyNumberFormat="1" applyFont="1" applyFill="1" applyBorder="1" applyAlignment="1">
      <alignment horizontal="center" vertical="center" wrapText="1"/>
    </xf>
    <xf numFmtId="0" fontId="46" fillId="3" borderId="12" xfId="0" applyFont="1" applyFill="1" applyBorder="1" applyAlignment="1">
      <alignment horizontal="left" vertical="top" wrapText="1"/>
    </xf>
    <xf numFmtId="0" fontId="23" fillId="3" borderId="12" xfId="0" applyFont="1" applyFill="1" applyBorder="1" applyAlignment="1">
      <alignment horizontal="center" vertical="center" wrapText="1"/>
    </xf>
    <xf numFmtId="0" fontId="32" fillId="3" borderId="12" xfId="0" applyFont="1" applyFill="1" applyBorder="1" applyAlignment="1">
      <alignment horizontal="center" vertical="center" wrapText="1"/>
    </xf>
    <xf numFmtId="44" fontId="54" fillId="3" borderId="12" xfId="6" applyFont="1" applyFill="1" applyBorder="1" applyAlignment="1">
      <alignment horizontal="center" vertical="center"/>
    </xf>
    <xf numFmtId="0" fontId="46" fillId="3" borderId="35" xfId="0" applyFont="1" applyFill="1" applyBorder="1" applyAlignment="1">
      <alignment horizontal="right" vertical="top" wrapText="1"/>
    </xf>
    <xf numFmtId="49" fontId="23" fillId="3" borderId="6" xfId="0" applyNumberFormat="1" applyFont="1" applyFill="1" applyBorder="1" applyAlignment="1">
      <alignment horizontal="center" vertical="center" wrapText="1"/>
    </xf>
    <xf numFmtId="0" fontId="8" fillId="3" borderId="6" xfId="0" applyFont="1" applyFill="1" applyBorder="1" applyAlignment="1">
      <alignment horizontal="left" vertical="top" wrapText="1"/>
    </xf>
    <xf numFmtId="0" fontId="6" fillId="3" borderId="6" xfId="0" applyFont="1" applyFill="1" applyBorder="1" applyAlignment="1">
      <alignment horizontal="left" vertical="top" wrapText="1"/>
    </xf>
    <xf numFmtId="0" fontId="11" fillId="21" borderId="4" xfId="1" applyFont="1" applyFill="1" applyBorder="1" applyAlignment="1">
      <alignment horizontal="left" vertical="center" wrapText="1"/>
    </xf>
    <xf numFmtId="0" fontId="40" fillId="21" borderId="4" xfId="0" applyFont="1" applyFill="1" applyBorder="1" applyAlignment="1">
      <alignment horizontal="center" vertical="center" wrapText="1"/>
    </xf>
    <xf numFmtId="0" fontId="49" fillId="21" borderId="4" xfId="1" applyFont="1" applyFill="1" applyBorder="1" applyAlignment="1">
      <alignment horizontal="center" vertical="center"/>
    </xf>
    <xf numFmtId="166" fontId="49" fillId="21" borderId="4" xfId="5" applyNumberFormat="1" applyFont="1" applyFill="1" applyBorder="1" applyAlignment="1">
      <alignment horizontal="center" vertical="center"/>
    </xf>
    <xf numFmtId="165" fontId="32" fillId="21" borderId="4" xfId="0" applyNumberFormat="1" applyFont="1" applyFill="1" applyBorder="1" applyAlignment="1">
      <alignment horizontal="center" vertical="center" wrapText="1"/>
    </xf>
    <xf numFmtId="0" fontId="11" fillId="21" borderId="4" xfId="1" applyFont="1" applyFill="1" applyBorder="1" applyAlignment="1">
      <alignment horizontal="right" vertical="center" wrapText="1"/>
    </xf>
    <xf numFmtId="49" fontId="23" fillId="0" borderId="13" xfId="0" applyNumberFormat="1" applyFont="1" applyBorder="1" applyAlignment="1">
      <alignment horizontal="center" vertical="center" wrapText="1"/>
    </xf>
    <xf numFmtId="0" fontId="39" fillId="3" borderId="37" xfId="1" applyFont="1" applyFill="1" applyBorder="1" applyAlignment="1">
      <alignment horizontal="right" vertical="top" wrapText="1"/>
    </xf>
    <xf numFmtId="0" fontId="33" fillId="3" borderId="4" xfId="0" applyFont="1" applyFill="1" applyBorder="1" applyAlignment="1">
      <alignment horizontal="center" vertical="center" wrapText="1"/>
    </xf>
    <xf numFmtId="0" fontId="39" fillId="0" borderId="4" xfId="0" applyFont="1" applyBorder="1" applyAlignment="1">
      <alignment horizontal="right" vertical="top" wrapText="1"/>
    </xf>
    <xf numFmtId="44" fontId="41" fillId="3" borderId="4" xfId="6" applyFont="1" applyFill="1" applyBorder="1" applyAlignment="1">
      <alignment horizontal="center" vertical="center"/>
    </xf>
    <xf numFmtId="166" fontId="32" fillId="0" borderId="4" xfId="0" applyNumberFormat="1" applyFont="1" applyBorder="1" applyAlignment="1">
      <alignment horizontal="center" vertical="center" wrapText="1"/>
    </xf>
    <xf numFmtId="166" fontId="32" fillId="0" borderId="4" xfId="6" applyNumberFormat="1" applyFont="1" applyBorder="1" applyAlignment="1">
      <alignment horizontal="center" vertical="center" wrapText="1"/>
    </xf>
    <xf numFmtId="0" fontId="0" fillId="3" borderId="0" xfId="0" applyFill="1"/>
    <xf numFmtId="0" fontId="56" fillId="24" borderId="4" xfId="0" applyFont="1" applyFill="1" applyBorder="1" applyAlignment="1">
      <alignment horizontal="center" vertical="center" wrapText="1"/>
    </xf>
    <xf numFmtId="0" fontId="59" fillId="24" borderId="4" xfId="9" applyFont="1" applyFill="1" applyBorder="1" applyAlignment="1">
      <alignment vertical="top" wrapText="1"/>
    </xf>
    <xf numFmtId="0" fontId="38" fillId="24" borderId="4" xfId="9" applyFont="1" applyFill="1" applyBorder="1" applyAlignment="1">
      <alignment horizontal="center" vertical="center"/>
    </xf>
    <xf numFmtId="0" fontId="79" fillId="24" borderId="4" xfId="9" applyFont="1" applyFill="1" applyBorder="1" applyAlignment="1">
      <alignment horizontal="center" vertical="center" wrapText="1"/>
    </xf>
    <xf numFmtId="44" fontId="54" fillId="24" borderId="4" xfId="6" applyFont="1" applyFill="1" applyBorder="1" applyAlignment="1">
      <alignment horizontal="center" vertical="center"/>
    </xf>
    <xf numFmtId="0" fontId="0" fillId="24" borderId="0" xfId="0" applyFill="1"/>
    <xf numFmtId="0" fontId="31" fillId="3" borderId="4" xfId="1" applyFont="1" applyFill="1" applyBorder="1" applyAlignment="1">
      <alignment horizontal="right" vertical="top" wrapText="1"/>
    </xf>
    <xf numFmtId="166" fontId="54" fillId="3" borderId="9" xfId="6" applyNumberFormat="1" applyFont="1" applyFill="1" applyBorder="1" applyAlignment="1">
      <alignment horizontal="center" vertical="center"/>
    </xf>
    <xf numFmtId="0" fontId="23" fillId="22" borderId="1" xfId="0" applyFont="1" applyFill="1" applyBorder="1" applyAlignment="1">
      <alignment horizontal="left" vertical="top"/>
    </xf>
    <xf numFmtId="165" fontId="54" fillId="24" borderId="4" xfId="6" applyNumberFormat="1" applyFont="1" applyFill="1" applyBorder="1" applyAlignment="1">
      <alignment horizontal="center" vertical="center"/>
    </xf>
    <xf numFmtId="165" fontId="53" fillId="11" borderId="4" xfId="1" applyNumberFormat="1" applyFont="1" applyFill="1" applyBorder="1" applyAlignment="1">
      <alignment horizontal="center" vertical="center"/>
    </xf>
    <xf numFmtId="169" fontId="23" fillId="23" borderId="9" xfId="1" applyNumberFormat="1" applyFont="1" applyFill="1" applyBorder="1" applyAlignment="1">
      <alignment horizontal="center"/>
    </xf>
    <xf numFmtId="165" fontId="34" fillId="6" borderId="33" xfId="0" applyNumberFormat="1" applyFont="1" applyFill="1" applyBorder="1" applyAlignment="1">
      <alignment horizontal="center" vertical="center" wrapText="1"/>
    </xf>
    <xf numFmtId="0" fontId="40" fillId="13" borderId="23" xfId="0" applyFont="1" applyFill="1" applyBorder="1" applyAlignment="1">
      <alignment vertical="top" wrapText="1"/>
    </xf>
    <xf numFmtId="0" fontId="40" fillId="13" borderId="39" xfId="0" applyFont="1" applyFill="1" applyBorder="1" applyAlignment="1">
      <alignment vertical="top" wrapText="1"/>
    </xf>
    <xf numFmtId="165" fontId="40" fillId="13" borderId="23" xfId="0" applyNumberFormat="1" applyFont="1" applyFill="1" applyBorder="1" applyAlignment="1">
      <alignment horizontal="center" vertical="center" wrapText="1"/>
    </xf>
    <xf numFmtId="166" fontId="23" fillId="7" borderId="12" xfId="0" applyNumberFormat="1" applyFont="1" applyFill="1" applyBorder="1" applyAlignment="1">
      <alignment horizontal="center" vertical="center" wrapText="1"/>
    </xf>
    <xf numFmtId="166" fontId="54" fillId="21" borderId="4" xfId="6" applyNumberFormat="1" applyFont="1" applyFill="1" applyBorder="1" applyAlignment="1">
      <alignment horizontal="center" vertical="center"/>
    </xf>
    <xf numFmtId="166" fontId="45" fillId="4" borderId="7" xfId="0" applyNumberFormat="1" applyFont="1" applyFill="1" applyBorder="1" applyAlignment="1">
      <alignment horizontal="center" vertical="center" wrapText="1"/>
    </xf>
    <xf numFmtId="166" fontId="53" fillId="11" borderId="6" xfId="1" applyNumberFormat="1" applyFont="1" applyFill="1" applyBorder="1" applyAlignment="1">
      <alignment horizontal="center" vertical="center"/>
    </xf>
    <xf numFmtId="166" fontId="54" fillId="3" borderId="4" xfId="6" applyNumberFormat="1" applyFont="1" applyFill="1" applyBorder="1" applyAlignment="1">
      <alignment horizontal="center" vertical="center"/>
    </xf>
    <xf numFmtId="166" fontId="53" fillId="11" borderId="12" xfId="1" applyNumberFormat="1" applyFont="1" applyFill="1" applyBorder="1" applyAlignment="1">
      <alignment horizontal="center" vertical="center"/>
    </xf>
    <xf numFmtId="166" fontId="50" fillId="3" borderId="4" xfId="0" applyNumberFormat="1" applyFont="1" applyFill="1" applyBorder="1" applyAlignment="1">
      <alignment horizontal="center" vertical="center" wrapText="1"/>
    </xf>
    <xf numFmtId="166" fontId="53" fillId="11" borderId="4" xfId="1" applyNumberFormat="1" applyFont="1" applyFill="1" applyBorder="1" applyAlignment="1">
      <alignment horizontal="center" vertical="center"/>
    </xf>
    <xf numFmtId="166" fontId="50" fillId="3" borderId="5" xfId="0" applyNumberFormat="1" applyFont="1" applyFill="1" applyBorder="1" applyAlignment="1">
      <alignment horizontal="center" vertical="center" wrapText="1"/>
    </xf>
    <xf numFmtId="166" fontId="0" fillId="0" borderId="4" xfId="0" applyNumberFormat="1" applyBorder="1" applyAlignment="1">
      <alignment horizontal="center" vertical="center" wrapText="1"/>
    </xf>
    <xf numFmtId="166" fontId="0" fillId="3" borderId="4" xfId="0" applyNumberFormat="1" applyFill="1" applyBorder="1" applyAlignment="1">
      <alignment horizontal="center" vertical="center" wrapText="1"/>
    </xf>
    <xf numFmtId="166" fontId="0" fillId="3" borderId="5" xfId="0" applyNumberFormat="1" applyFill="1" applyBorder="1" applyAlignment="1">
      <alignment horizontal="center" vertical="center" wrapText="1"/>
    </xf>
    <xf numFmtId="166" fontId="32" fillId="0" borderId="5" xfId="0" applyNumberFormat="1" applyFont="1" applyBorder="1" applyAlignment="1">
      <alignment horizontal="center" vertical="center" wrapText="1"/>
    </xf>
    <xf numFmtId="166" fontId="34" fillId="6" borderId="33" xfId="0" applyNumberFormat="1" applyFont="1" applyFill="1" applyBorder="1" applyAlignment="1">
      <alignment vertical="center" wrapText="1"/>
    </xf>
    <xf numFmtId="166" fontId="0" fillId="0" borderId="0" xfId="0" applyNumberFormat="1"/>
    <xf numFmtId="166" fontId="23" fillId="7" borderId="33" xfId="0" applyNumberFormat="1" applyFont="1" applyFill="1" applyBorder="1" applyAlignment="1">
      <alignment horizontal="center" vertical="center" wrapText="1"/>
    </xf>
    <xf numFmtId="166" fontId="50" fillId="0" borderId="4" xfId="0" applyNumberFormat="1" applyFont="1" applyBorder="1" applyAlignment="1">
      <alignment horizontal="center" vertical="center" wrapText="1"/>
    </xf>
    <xf numFmtId="166" fontId="53" fillId="8" borderId="6" xfId="6" applyNumberFormat="1" applyFont="1" applyFill="1" applyBorder="1" applyAlignment="1">
      <alignment horizontal="left" vertical="top" wrapText="1"/>
    </xf>
    <xf numFmtId="166" fontId="54" fillId="0" borderId="6" xfId="6" applyNumberFormat="1" applyFont="1" applyFill="1" applyBorder="1" applyAlignment="1">
      <alignment horizontal="center" vertical="center"/>
    </xf>
    <xf numFmtId="166" fontId="54" fillId="3" borderId="6" xfId="0" applyNumberFormat="1" applyFont="1" applyFill="1" applyBorder="1" applyAlignment="1">
      <alignment horizontal="center" vertical="center" wrapText="1"/>
    </xf>
    <xf numFmtId="166" fontId="32" fillId="3" borderId="4" xfId="0" applyNumberFormat="1" applyFont="1" applyFill="1" applyBorder="1" applyAlignment="1">
      <alignment horizontal="center" vertical="center" wrapText="1"/>
    </xf>
    <xf numFmtId="0" fontId="61" fillId="3" borderId="4" xfId="2" applyFont="1" applyFill="1" applyBorder="1" applyAlignment="1">
      <alignment horizontal="center" vertical="center" wrapText="1" readingOrder="1"/>
    </xf>
    <xf numFmtId="0" fontId="8" fillId="0" borderId="4" xfId="0" applyFont="1" applyBorder="1" applyAlignment="1">
      <alignment horizontal="left" vertical="top" wrapText="1" readingOrder="1"/>
    </xf>
    <xf numFmtId="0" fontId="54" fillId="9" borderId="9" xfId="0" applyFont="1" applyFill="1" applyBorder="1" applyAlignment="1">
      <alignment horizontal="right" vertical="top" wrapText="1"/>
    </xf>
    <xf numFmtId="0" fontId="32" fillId="0" borderId="5" xfId="0" applyFont="1" applyBorder="1" applyAlignment="1">
      <alignment horizontal="left" vertical="top" wrapText="1"/>
    </xf>
    <xf numFmtId="0" fontId="48" fillId="3" borderId="5" xfId="1" applyFont="1" applyFill="1" applyBorder="1" applyAlignment="1">
      <alignment horizontal="center" vertical="center" wrapText="1"/>
    </xf>
    <xf numFmtId="165" fontId="1" fillId="3" borderId="12" xfId="3" applyNumberFormat="1" applyFill="1" applyBorder="1" applyAlignment="1">
      <alignment horizontal="center" vertical="center" wrapText="1"/>
    </xf>
    <xf numFmtId="0" fontId="39" fillId="3" borderId="5" xfId="1" applyFont="1" applyFill="1" applyBorder="1" applyAlignment="1">
      <alignment horizontal="right" vertical="top" wrapText="1"/>
    </xf>
    <xf numFmtId="49" fontId="23" fillId="0" borderId="7" xfId="0" applyNumberFormat="1" applyFont="1" applyBorder="1" applyAlignment="1">
      <alignment horizontal="center" vertical="center" wrapText="1"/>
    </xf>
    <xf numFmtId="0" fontId="46" fillId="3" borderId="7" xfId="0" applyFont="1" applyFill="1" applyBorder="1" applyAlignment="1">
      <alignment horizontal="left" vertical="top" wrapText="1"/>
    </xf>
    <xf numFmtId="0" fontId="48" fillId="0" borderId="7" xfId="1" applyFont="1" applyBorder="1" applyAlignment="1">
      <alignment horizontal="center" vertical="center" wrapText="1"/>
    </xf>
    <xf numFmtId="166" fontId="49" fillId="0" borderId="7" xfId="5" applyNumberFormat="1" applyFont="1" applyFill="1" applyBorder="1" applyAlignment="1">
      <alignment horizontal="center" vertical="center"/>
    </xf>
    <xf numFmtId="165" fontId="1" fillId="3" borderId="9" xfId="3" applyNumberFormat="1" applyFill="1" applyBorder="1" applyAlignment="1">
      <alignment horizontal="center" vertical="center" wrapText="1"/>
    </xf>
    <xf numFmtId="0" fontId="32" fillId="0" borderId="7" xfId="0" applyFont="1" applyBorder="1" applyAlignment="1">
      <alignment horizontal="right" vertical="top" wrapText="1"/>
    </xf>
    <xf numFmtId="0" fontId="0" fillId="3" borderId="4" xfId="3" applyFont="1" applyFill="1" applyBorder="1" applyAlignment="1">
      <alignment vertical="top" wrapText="1"/>
    </xf>
    <xf numFmtId="0" fontId="39" fillId="3" borderId="4" xfId="8" applyFont="1" applyFill="1" applyBorder="1" applyAlignment="1">
      <alignment horizontal="left" vertical="center" wrapText="1"/>
    </xf>
    <xf numFmtId="0" fontId="53" fillId="0" borderId="4" xfId="0" applyFont="1" applyBorder="1" applyAlignment="1">
      <alignment horizontal="center" vertical="center" wrapText="1"/>
    </xf>
    <xf numFmtId="0" fontId="54" fillId="3" borderId="4" xfId="0" applyFont="1" applyFill="1" applyBorder="1" applyAlignment="1">
      <alignment horizontal="center" vertical="center" wrapText="1"/>
    </xf>
    <xf numFmtId="165" fontId="54" fillId="3" borderId="4" xfId="0" applyNumberFormat="1" applyFont="1" applyFill="1" applyBorder="1" applyAlignment="1">
      <alignment horizontal="center" vertical="center" wrapText="1"/>
    </xf>
    <xf numFmtId="165" fontId="32" fillId="3" borderId="5" xfId="0" applyNumberFormat="1" applyFont="1" applyFill="1" applyBorder="1" applyAlignment="1">
      <alignment horizontal="center" vertical="center" wrapText="1"/>
    </xf>
    <xf numFmtId="0" fontId="46" fillId="3" borderId="5" xfId="0" applyFont="1" applyFill="1" applyBorder="1" applyAlignment="1">
      <alignment horizontal="right" vertical="top" wrapText="1"/>
    </xf>
    <xf numFmtId="0" fontId="46" fillId="0" borderId="7" xfId="0" applyFont="1" applyBorder="1" applyAlignment="1">
      <alignment horizontal="left" vertical="top" wrapText="1"/>
    </xf>
    <xf numFmtId="0" fontId="40" fillId="0" borderId="7" xfId="0" applyFont="1" applyBorder="1" applyAlignment="1">
      <alignment horizontal="center" vertical="center" wrapText="1"/>
    </xf>
    <xf numFmtId="0" fontId="46" fillId="0" borderId="5" xfId="0" applyFont="1" applyBorder="1" applyAlignment="1">
      <alignment horizontal="left" vertical="top" wrapText="1"/>
    </xf>
    <xf numFmtId="166" fontId="54" fillId="3" borderId="51" xfId="6" applyNumberFormat="1" applyFont="1" applyFill="1" applyBorder="1" applyAlignment="1">
      <alignment horizontal="center" vertical="center"/>
    </xf>
    <xf numFmtId="0" fontId="46" fillId="0" borderId="5" xfId="0" applyFont="1" applyBorder="1" applyAlignment="1">
      <alignment horizontal="right" vertical="top" wrapText="1"/>
    </xf>
    <xf numFmtId="2" fontId="61" fillId="0" borderId="4" xfId="2" applyNumberFormat="1" applyFont="1" applyBorder="1" applyAlignment="1">
      <alignment horizontal="center" vertical="center" wrapText="1" readingOrder="1"/>
    </xf>
    <xf numFmtId="0" fontId="85" fillId="3" borderId="6" xfId="0" applyFont="1" applyFill="1" applyBorder="1" applyAlignment="1">
      <alignment horizontal="left" vertical="top" wrapText="1"/>
    </xf>
    <xf numFmtId="172" fontId="3" fillId="3" borderId="6" xfId="0" applyNumberFormat="1" applyFont="1" applyFill="1" applyBorder="1" applyAlignment="1">
      <alignment horizontal="center" vertical="center" wrapText="1"/>
    </xf>
    <xf numFmtId="0" fontId="15" fillId="0" borderId="6" xfId="10" applyFont="1" applyBorder="1" applyAlignment="1">
      <alignment horizontal="center" vertical="center" wrapText="1" readingOrder="1"/>
    </xf>
    <xf numFmtId="166" fontId="3" fillId="3" borderId="6" xfId="0" applyNumberFormat="1" applyFont="1" applyFill="1" applyBorder="1" applyAlignment="1">
      <alignment horizontal="center" vertical="center" wrapText="1"/>
    </xf>
    <xf numFmtId="166" fontId="15" fillId="3" borderId="6" xfId="0" applyNumberFormat="1" applyFont="1" applyFill="1" applyBorder="1" applyAlignment="1">
      <alignment horizontal="center" vertical="center" wrapText="1"/>
    </xf>
    <xf numFmtId="0" fontId="86" fillId="3" borderId="6" xfId="0" applyFont="1" applyFill="1" applyBorder="1" applyAlignment="1">
      <alignment horizontal="right" vertical="top" wrapText="1" indent="1" readingOrder="2"/>
    </xf>
    <xf numFmtId="0" fontId="38" fillId="0" borderId="10" xfId="9" applyFont="1" applyBorder="1" applyAlignment="1">
      <alignment horizontal="center" vertical="center" wrapText="1"/>
    </xf>
    <xf numFmtId="49" fontId="38" fillId="0" borderId="10" xfId="9" applyNumberFormat="1" applyFont="1" applyBorder="1" applyAlignment="1">
      <alignment horizontal="center" vertical="center"/>
    </xf>
    <xf numFmtId="0" fontId="79" fillId="0" borderId="6" xfId="9" applyFont="1" applyBorder="1" applyAlignment="1">
      <alignment horizontal="center" vertical="center"/>
    </xf>
    <xf numFmtId="0" fontId="79" fillId="0" borderId="6" xfId="9" applyFont="1" applyBorder="1" applyAlignment="1">
      <alignment vertical="top" wrapText="1"/>
    </xf>
    <xf numFmtId="0" fontId="38" fillId="0" borderId="6" xfId="9" applyFont="1" applyBorder="1" applyAlignment="1">
      <alignment horizontal="center" vertical="center" wrapText="1"/>
    </xf>
    <xf numFmtId="0" fontId="38" fillId="0" borderId="6" xfId="9" applyFont="1" applyBorder="1" applyAlignment="1">
      <alignment vertical="top" wrapText="1" readingOrder="1"/>
    </xf>
    <xf numFmtId="0" fontId="38" fillId="0" borderId="6" xfId="9" applyFont="1" applyBorder="1" applyAlignment="1">
      <alignment horizontal="left" vertical="top" wrapText="1" readingOrder="1"/>
    </xf>
    <xf numFmtId="0" fontId="87" fillId="0" borderId="6" xfId="9" applyFont="1" applyBorder="1" applyAlignment="1">
      <alignment vertical="top" wrapText="1"/>
    </xf>
    <xf numFmtId="0" fontId="87" fillId="0" borderId="6" xfId="9" applyFont="1" applyBorder="1" applyAlignment="1">
      <alignment horizontal="center" vertical="center"/>
    </xf>
    <xf numFmtId="0" fontId="88" fillId="0" borderId="6" xfId="9" applyFont="1" applyBorder="1" applyAlignment="1">
      <alignment horizontal="center" vertical="center"/>
    </xf>
    <xf numFmtId="0" fontId="38" fillId="0" borderId="6" xfId="9" applyFont="1" applyBorder="1" applyAlignment="1">
      <alignment horizontal="right" vertical="top" wrapText="1"/>
    </xf>
    <xf numFmtId="0" fontId="38" fillId="0" borderId="6" xfId="9" applyFont="1" applyBorder="1" applyAlignment="1">
      <alignment horizontal="left" vertical="top" wrapText="1"/>
    </xf>
    <xf numFmtId="0" fontId="89" fillId="0" borderId="6" xfId="9" applyFont="1" applyBorder="1" applyAlignment="1">
      <alignment horizontal="left" vertical="center" wrapText="1"/>
    </xf>
    <xf numFmtId="0" fontId="79" fillId="0" borderId="6" xfId="9" applyFont="1" applyBorder="1" applyAlignment="1">
      <alignment horizontal="right" vertical="top" wrapText="1"/>
    </xf>
    <xf numFmtId="44" fontId="79" fillId="0" borderId="6" xfId="5" applyNumberFormat="1" applyFont="1" applyBorder="1" applyAlignment="1">
      <alignment horizontal="center" vertical="center"/>
    </xf>
    <xf numFmtId="44" fontId="79" fillId="0" borderId="6" xfId="5" applyNumberFormat="1" applyFont="1" applyBorder="1" applyAlignment="1">
      <alignment horizontal="center" vertical="center" wrapText="1"/>
    </xf>
    <xf numFmtId="0" fontId="23" fillId="13" borderId="22" xfId="0" applyFont="1" applyFill="1" applyBorder="1" applyAlignment="1">
      <alignment horizontal="center" vertical="top" wrapText="1"/>
    </xf>
    <xf numFmtId="0" fontId="23" fillId="13" borderId="9" xfId="0" applyFont="1" applyFill="1" applyBorder="1" applyAlignment="1">
      <alignment horizontal="right" vertical="top" wrapText="1" indent="1"/>
    </xf>
    <xf numFmtId="49" fontId="38" fillId="0" borderId="14" xfId="9" applyNumberFormat="1" applyFont="1" applyBorder="1" applyAlignment="1">
      <alignment horizontal="center" vertical="center"/>
    </xf>
    <xf numFmtId="0" fontId="38" fillId="0" borderId="12" xfId="9" applyFont="1" applyBorder="1" applyAlignment="1">
      <alignment horizontal="left" vertical="top" wrapText="1"/>
    </xf>
    <xf numFmtId="0" fontId="38" fillId="0" borderId="12" xfId="9" applyFont="1" applyBorder="1" applyAlignment="1">
      <alignment horizontal="center" vertical="center"/>
    </xf>
    <xf numFmtId="0" fontId="79" fillId="0" borderId="12" xfId="9" applyFont="1" applyBorder="1" applyAlignment="1">
      <alignment horizontal="center" vertical="center"/>
    </xf>
    <xf numFmtId="44" fontId="79" fillId="0" borderId="12" xfId="5" applyNumberFormat="1" applyFont="1" applyBorder="1" applyAlignment="1">
      <alignment horizontal="center" vertical="center"/>
    </xf>
    <xf numFmtId="0" fontId="38" fillId="0" borderId="12" xfId="9" applyFont="1" applyBorder="1" applyAlignment="1">
      <alignment horizontal="right" vertical="top" wrapText="1"/>
    </xf>
    <xf numFmtId="49" fontId="38" fillId="0" borderId="4" xfId="9" applyNumberFormat="1" applyFont="1" applyBorder="1" applyAlignment="1">
      <alignment horizontal="center" vertical="center"/>
    </xf>
    <xf numFmtId="0" fontId="89" fillId="0" borderId="4" xfId="9" applyFont="1" applyBorder="1" applyAlignment="1">
      <alignment horizontal="left" vertical="center" wrapText="1"/>
    </xf>
    <xf numFmtId="0" fontId="79" fillId="0" borderId="4" xfId="9" applyFont="1" applyBorder="1" applyAlignment="1">
      <alignment horizontal="center" vertical="center"/>
    </xf>
    <xf numFmtId="44" fontId="79" fillId="0" borderId="4" xfId="5" applyNumberFormat="1" applyFont="1" applyBorder="1" applyAlignment="1">
      <alignment horizontal="center" vertical="center"/>
    </xf>
    <xf numFmtId="0" fontId="79" fillId="0" borderId="4" xfId="9" applyFont="1" applyBorder="1" applyAlignment="1">
      <alignment horizontal="right" vertical="top" wrapText="1"/>
    </xf>
    <xf numFmtId="0" fontId="38" fillId="3" borderId="4" xfId="9" applyFont="1" applyFill="1" applyBorder="1" applyAlignment="1">
      <alignment vertical="top" wrapText="1"/>
    </xf>
    <xf numFmtId="0" fontId="38" fillId="3" borderId="4" xfId="9" applyFont="1" applyFill="1" applyBorder="1" applyAlignment="1">
      <alignment horizontal="center" vertical="center"/>
    </xf>
    <xf numFmtId="0" fontId="79" fillId="3" borderId="4" xfId="9" applyFont="1" applyFill="1" applyBorder="1" applyAlignment="1">
      <alignment horizontal="center" vertical="center" wrapText="1"/>
    </xf>
    <xf numFmtId="0" fontId="5" fillId="0" borderId="0" xfId="0" applyFont="1" applyAlignment="1">
      <alignment vertical="center"/>
    </xf>
    <xf numFmtId="0" fontId="90" fillId="0" borderId="0" xfId="0" applyFont="1" applyAlignment="1">
      <alignment horizontal="center" vertical="center"/>
    </xf>
    <xf numFmtId="0" fontId="23" fillId="3" borderId="1" xfId="0" applyFont="1" applyFill="1" applyBorder="1" applyAlignment="1">
      <alignment horizontal="center" vertical="center" wrapText="1"/>
    </xf>
    <xf numFmtId="172" fontId="59" fillId="3" borderId="6" xfId="0" applyNumberFormat="1" applyFont="1" applyFill="1" applyBorder="1" applyAlignment="1">
      <alignment horizontal="center" vertical="center" wrapText="1"/>
    </xf>
    <xf numFmtId="0" fontId="91" fillId="0" borderId="6" xfId="10" applyFont="1" applyBorder="1" applyAlignment="1">
      <alignment horizontal="center" vertical="center" wrapText="1" readingOrder="1"/>
    </xf>
    <xf numFmtId="166" fontId="59" fillId="3" borderId="6" xfId="0" applyNumberFormat="1" applyFont="1" applyFill="1" applyBorder="1" applyAlignment="1">
      <alignment horizontal="center" vertical="center" wrapText="1"/>
    </xf>
    <xf numFmtId="166" fontId="91" fillId="3" borderId="6" xfId="0" applyNumberFormat="1" applyFont="1" applyFill="1" applyBorder="1" applyAlignment="1">
      <alignment horizontal="center" vertical="center" wrapText="1"/>
    </xf>
    <xf numFmtId="0" fontId="0" fillId="0" borderId="52" xfId="0" applyBorder="1" applyAlignment="1">
      <alignment vertical="top" wrapText="1"/>
    </xf>
    <xf numFmtId="0" fontId="32" fillId="3" borderId="7" xfId="0" applyFont="1" applyFill="1" applyBorder="1" applyAlignment="1">
      <alignment horizontal="center" vertical="center" wrapText="1"/>
    </xf>
    <xf numFmtId="44" fontId="54" fillId="3" borderId="24" xfId="6" applyFont="1" applyFill="1" applyBorder="1" applyAlignment="1">
      <alignment horizontal="center" vertical="center"/>
    </xf>
    <xf numFmtId="44" fontId="61" fillId="0" borderId="4" xfId="6" applyFont="1" applyBorder="1" applyAlignment="1">
      <alignment horizontal="center" vertical="center" wrapText="1" readingOrder="1"/>
    </xf>
    <xf numFmtId="44" fontId="15" fillId="3" borderId="6" xfId="6" applyFont="1" applyFill="1" applyBorder="1" applyAlignment="1">
      <alignment horizontal="center" vertical="center" wrapText="1"/>
    </xf>
    <xf numFmtId="0" fontId="92" fillId="3" borderId="6" xfId="0" applyFont="1" applyFill="1" applyBorder="1" applyAlignment="1">
      <alignment horizontal="left" vertical="top" wrapText="1"/>
    </xf>
    <xf numFmtId="0" fontId="93" fillId="3" borderId="6" xfId="0" applyFont="1" applyFill="1" applyBorder="1" applyAlignment="1">
      <alignment horizontal="right" vertical="top" wrapText="1" indent="1" readingOrder="2"/>
    </xf>
    <xf numFmtId="0" fontId="95" fillId="7" borderId="14" xfId="0" applyFont="1" applyFill="1" applyBorder="1" applyAlignment="1">
      <alignment horizontal="center" vertical="center" wrapText="1"/>
    </xf>
    <xf numFmtId="0" fontId="95" fillId="7" borderId="12" xfId="0" applyFont="1" applyFill="1" applyBorder="1" applyAlignment="1">
      <alignment vertical="center" wrapText="1"/>
    </xf>
    <xf numFmtId="0" fontId="95" fillId="7" borderId="12" xfId="0" applyFont="1" applyFill="1" applyBorder="1" applyAlignment="1">
      <alignment horizontal="center" vertical="center" wrapText="1"/>
    </xf>
    <xf numFmtId="0" fontId="95" fillId="7" borderId="35" xfId="0" applyFont="1" applyFill="1" applyBorder="1" applyAlignment="1">
      <alignment horizontal="right" vertical="center" wrapText="1"/>
    </xf>
    <xf numFmtId="169" fontId="70" fillId="15" borderId="1" xfId="6" applyNumberFormat="1" applyFont="1" applyFill="1" applyBorder="1" applyAlignment="1">
      <alignment horizontal="center" vertical="center" wrapText="1" readingOrder="1"/>
    </xf>
    <xf numFmtId="165" fontId="23" fillId="6" borderId="33" xfId="3" applyNumberFormat="1" applyFont="1" applyFill="1" applyBorder="1" applyAlignment="1">
      <alignment horizontal="center" vertical="center"/>
    </xf>
    <xf numFmtId="0" fontId="3" fillId="10" borderId="33" xfId="0" applyFont="1" applyFill="1" applyBorder="1" applyAlignment="1">
      <alignment horizontal="center" vertical="center"/>
    </xf>
    <xf numFmtId="0" fontId="36" fillId="9" borderId="36" xfId="0" applyFont="1" applyFill="1" applyBorder="1" applyAlignment="1">
      <alignment horizontal="center" vertical="center"/>
    </xf>
    <xf numFmtId="0" fontId="36" fillId="9" borderId="33" xfId="0" applyFont="1" applyFill="1" applyBorder="1" applyAlignment="1">
      <alignment horizontal="center" vertical="center"/>
    </xf>
    <xf numFmtId="0" fontId="36" fillId="9" borderId="34" xfId="0" applyFont="1" applyFill="1" applyBorder="1" applyAlignment="1">
      <alignment horizontal="center" vertical="center"/>
    </xf>
    <xf numFmtId="0" fontId="0" fillId="0" borderId="10" xfId="0" applyBorder="1" applyAlignment="1">
      <alignment horizontal="center" vertical="center"/>
    </xf>
    <xf numFmtId="0" fontId="0" fillId="0" borderId="6" xfId="0" applyBorder="1" applyAlignment="1">
      <alignment vertical="center"/>
    </xf>
    <xf numFmtId="44" fontId="0" fillId="0" borderId="11" xfId="6" applyFont="1" applyBorder="1" applyAlignment="1">
      <alignment vertical="center"/>
    </xf>
    <xf numFmtId="0" fontId="0" fillId="0" borderId="12" xfId="0" applyBorder="1" applyAlignment="1">
      <alignment vertical="center"/>
    </xf>
    <xf numFmtId="44" fontId="0" fillId="0" borderId="35" xfId="6" applyFont="1" applyBorder="1" applyAlignment="1">
      <alignment vertical="center"/>
    </xf>
    <xf numFmtId="44" fontId="0" fillId="0" borderId="6" xfId="6" applyFont="1" applyBorder="1" applyAlignment="1">
      <alignment vertical="center"/>
    </xf>
    <xf numFmtId="0" fontId="3" fillId="10" borderId="36" xfId="0" applyFont="1" applyFill="1" applyBorder="1" applyAlignment="1">
      <alignment horizontal="center" vertical="center"/>
    </xf>
    <xf numFmtId="168" fontId="3" fillId="10" borderId="34" xfId="6" applyNumberFormat="1" applyFont="1" applyFill="1" applyBorder="1" applyAlignment="1">
      <alignmen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5" fillId="3" borderId="1"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0" fillId="3" borderId="1" xfId="0" applyFill="1" applyBorder="1" applyAlignment="1">
      <alignment horizontal="right" vertical="center" wrapText="1"/>
    </xf>
    <xf numFmtId="0" fontId="5" fillId="3" borderId="2" xfId="0" applyFont="1" applyFill="1" applyBorder="1" applyAlignment="1">
      <alignment horizontal="right" vertical="center" wrapText="1"/>
    </xf>
    <xf numFmtId="0" fontId="5" fillId="3" borderId="3" xfId="0" applyFont="1" applyFill="1" applyBorder="1" applyAlignment="1">
      <alignment horizontal="right" vertical="center" wrapText="1"/>
    </xf>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23" fillId="6" borderId="1" xfId="0" applyFont="1" applyFill="1" applyBorder="1" applyAlignment="1">
      <alignment horizontal="center" vertical="center"/>
    </xf>
    <xf numFmtId="0" fontId="23" fillId="6" borderId="2" xfId="0" applyFont="1" applyFill="1" applyBorder="1" applyAlignment="1">
      <alignment horizontal="center" vertical="center"/>
    </xf>
    <xf numFmtId="0" fontId="23" fillId="6" borderId="1" xfId="0" applyFont="1" applyFill="1" applyBorder="1" applyAlignment="1">
      <alignment horizontal="center" vertical="top"/>
    </xf>
    <xf numFmtId="0" fontId="23" fillId="6" borderId="2" xfId="0" applyFont="1" applyFill="1" applyBorder="1" applyAlignment="1">
      <alignment horizontal="center" vertical="top"/>
    </xf>
    <xf numFmtId="0" fontId="23" fillId="6" borderId="3" xfId="0" applyFont="1" applyFill="1" applyBorder="1" applyAlignment="1">
      <alignment horizontal="center" vertical="top"/>
    </xf>
    <xf numFmtId="0" fontId="0" fillId="3" borderId="2" xfId="0" applyFill="1" applyBorder="1" applyAlignment="1">
      <alignment horizontal="right" vertical="center" wrapText="1"/>
    </xf>
    <xf numFmtId="0" fontId="0" fillId="3" borderId="3" xfId="0" applyFill="1" applyBorder="1" applyAlignment="1">
      <alignment horizontal="right"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4" borderId="5"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 fillId="4" borderId="5" xfId="0" applyFont="1" applyFill="1" applyBorder="1" applyAlignment="1">
      <alignment horizontal="right" vertical="center" wrapText="1"/>
    </xf>
    <xf numFmtId="0" fontId="2" fillId="4" borderId="7" xfId="0" applyFont="1" applyFill="1" applyBorder="1" applyAlignment="1">
      <alignment horizontal="right" vertical="center" wrapText="1"/>
    </xf>
    <xf numFmtId="164" fontId="2" fillId="4" borderId="5" xfId="0" applyNumberFormat="1" applyFont="1" applyFill="1" applyBorder="1" applyAlignment="1">
      <alignment horizontal="center" vertical="center" wrapText="1"/>
    </xf>
    <xf numFmtId="164" fontId="2" fillId="4" borderId="7" xfId="0" applyNumberFormat="1" applyFont="1" applyFill="1" applyBorder="1" applyAlignment="1">
      <alignment horizontal="center" vertical="center" wrapText="1"/>
    </xf>
    <xf numFmtId="0" fontId="23" fillId="6" borderId="28" xfId="0" applyFont="1" applyFill="1" applyBorder="1" applyAlignment="1">
      <alignment horizontal="center" vertical="top"/>
    </xf>
    <xf numFmtId="0" fontId="23" fillId="6" borderId="29" xfId="0" applyFont="1" applyFill="1" applyBorder="1" applyAlignment="1">
      <alignment horizontal="center" vertical="top"/>
    </xf>
    <xf numFmtId="0" fontId="4" fillId="2" borderId="26" xfId="0" applyFont="1" applyFill="1" applyBorder="1" applyAlignment="1">
      <alignment horizontal="center"/>
    </xf>
    <xf numFmtId="0" fontId="4" fillId="2" borderId="21" xfId="0" applyFont="1" applyFill="1" applyBorder="1" applyAlignment="1">
      <alignment horizontal="center"/>
    </xf>
    <xf numFmtId="0" fontId="4" fillId="2" borderId="27" xfId="0" applyFont="1" applyFill="1" applyBorder="1" applyAlignment="1">
      <alignment horizontal="center"/>
    </xf>
    <xf numFmtId="0" fontId="5" fillId="3" borderId="10"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11" xfId="0" applyFont="1" applyFill="1" applyBorder="1" applyAlignment="1">
      <alignment horizontal="left" vertical="top" wrapText="1"/>
    </xf>
    <xf numFmtId="0" fontId="0" fillId="3" borderId="10" xfId="0" applyFill="1" applyBorder="1" applyAlignment="1">
      <alignment horizontal="right" vertical="center" wrapText="1"/>
    </xf>
    <xf numFmtId="0" fontId="0" fillId="3" borderId="6" xfId="0" applyFill="1" applyBorder="1" applyAlignment="1">
      <alignment horizontal="right" vertical="center" wrapText="1"/>
    </xf>
    <xf numFmtId="0" fontId="0" fillId="3" borderId="11" xfId="0" applyFill="1" applyBorder="1" applyAlignment="1">
      <alignment horizontal="right" vertical="center" wrapText="1"/>
    </xf>
    <xf numFmtId="0" fontId="3" fillId="2" borderId="10"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1" xfId="0" applyFont="1" applyFill="1" applyBorder="1" applyAlignment="1">
      <alignment horizontal="center" vertical="center"/>
    </xf>
    <xf numFmtId="0" fontId="2" fillId="4" borderId="6" xfId="0" applyFont="1" applyFill="1" applyBorder="1" applyAlignment="1">
      <alignment horizontal="left" vertical="center" wrapText="1"/>
    </xf>
    <xf numFmtId="0" fontId="2" fillId="4" borderId="11" xfId="0" applyFont="1" applyFill="1" applyBorder="1" applyAlignment="1">
      <alignment horizontal="right" vertical="center" wrapText="1"/>
    </xf>
    <xf numFmtId="164" fontId="2" fillId="4" borderId="14" xfId="0" applyNumberFormat="1" applyFont="1" applyFill="1" applyBorder="1" applyAlignment="1">
      <alignment horizontal="center" vertical="center" wrapText="1"/>
    </xf>
    <xf numFmtId="164" fontId="2" fillId="4" borderId="8" xfId="0" applyNumberFormat="1" applyFont="1" applyFill="1" applyBorder="1" applyAlignment="1">
      <alignment horizontal="center" vertical="center" wrapText="1"/>
    </xf>
    <xf numFmtId="0" fontId="46" fillId="3" borderId="18" xfId="0" applyFont="1" applyFill="1" applyBorder="1" applyAlignment="1">
      <alignment horizontal="center" vertical="top" wrapText="1"/>
    </xf>
    <xf numFmtId="0" fontId="46" fillId="3" borderId="19" xfId="0" applyFont="1" applyFill="1" applyBorder="1" applyAlignment="1">
      <alignment horizontal="center" vertical="top" wrapText="1"/>
    </xf>
    <xf numFmtId="0" fontId="46" fillId="3" borderId="20" xfId="0" applyFont="1" applyFill="1" applyBorder="1" applyAlignment="1">
      <alignment horizontal="center" vertical="top" wrapText="1"/>
    </xf>
    <xf numFmtId="0" fontId="46" fillId="3" borderId="25" xfId="0" applyFont="1" applyFill="1" applyBorder="1" applyAlignment="1">
      <alignment horizontal="center" vertical="top" wrapText="1"/>
    </xf>
    <xf numFmtId="0" fontId="23" fillId="6" borderId="25" xfId="3" applyFont="1" applyFill="1" applyBorder="1" applyAlignment="1">
      <alignment horizontal="center"/>
    </xf>
    <xf numFmtId="0" fontId="23" fillId="6" borderId="19" xfId="3" applyFont="1" applyFill="1" applyBorder="1" applyAlignment="1">
      <alignment horizontal="center"/>
    </xf>
    <xf numFmtId="0" fontId="23" fillId="6" borderId="20" xfId="3" applyFont="1" applyFill="1" applyBorder="1" applyAlignment="1">
      <alignment horizontal="center"/>
    </xf>
    <xf numFmtId="0" fontId="33" fillId="7" borderId="1" xfId="0" applyFont="1" applyFill="1" applyBorder="1" applyAlignment="1">
      <alignment horizontal="center" vertical="center" wrapText="1"/>
    </xf>
    <xf numFmtId="0" fontId="33" fillId="7" borderId="3"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7" borderId="3" xfId="0" applyFont="1" applyFill="1" applyBorder="1" applyAlignment="1">
      <alignment horizontal="center" vertical="center" wrapText="1"/>
    </xf>
    <xf numFmtId="0" fontId="43" fillId="3" borderId="1" xfId="3" applyFont="1" applyFill="1" applyBorder="1" applyAlignment="1">
      <alignment horizontal="left" vertical="top" wrapText="1"/>
    </xf>
    <xf numFmtId="0" fontId="43" fillId="3" borderId="2" xfId="3" applyFont="1" applyFill="1" applyBorder="1" applyAlignment="1">
      <alignment horizontal="left" vertical="top" wrapText="1"/>
    </xf>
    <xf numFmtId="0" fontId="43" fillId="3" borderId="3" xfId="3" applyFont="1" applyFill="1" applyBorder="1" applyAlignment="1">
      <alignment horizontal="left" vertical="top" wrapText="1"/>
    </xf>
    <xf numFmtId="0" fontId="32" fillId="3" borderId="1" xfId="3" applyFont="1" applyFill="1" applyBorder="1" applyAlignment="1">
      <alignment horizontal="right" vertical="center" wrapText="1"/>
    </xf>
    <xf numFmtId="0" fontId="43" fillId="3" borderId="2" xfId="3" applyFont="1" applyFill="1" applyBorder="1" applyAlignment="1">
      <alignment horizontal="right" vertical="center" wrapText="1"/>
    </xf>
    <xf numFmtId="0" fontId="43" fillId="3" borderId="3" xfId="3" applyFont="1" applyFill="1" applyBorder="1" applyAlignment="1">
      <alignment horizontal="right" vertical="center" wrapText="1"/>
    </xf>
    <xf numFmtId="164" fontId="45" fillId="4" borderId="5" xfId="3" applyNumberFormat="1" applyFont="1" applyFill="1" applyBorder="1" applyAlignment="1">
      <alignment horizontal="center" vertical="center" wrapText="1"/>
    </xf>
    <xf numFmtId="164" fontId="45" fillId="4" borderId="7" xfId="3" applyNumberFormat="1" applyFont="1" applyFill="1" applyBorder="1" applyAlignment="1">
      <alignment horizontal="center" vertical="center" wrapText="1"/>
    </xf>
    <xf numFmtId="0" fontId="45" fillId="4" borderId="5" xfId="3" applyFont="1" applyFill="1" applyBorder="1" applyAlignment="1">
      <alignment horizontal="center" vertical="center" wrapText="1"/>
    </xf>
    <xf numFmtId="0" fontId="45" fillId="4" borderId="7" xfId="3" applyFont="1" applyFill="1" applyBorder="1" applyAlignment="1">
      <alignment horizontal="center" vertical="center" wrapText="1"/>
    </xf>
    <xf numFmtId="0" fontId="34" fillId="6" borderId="1" xfId="0" applyFont="1" applyFill="1" applyBorder="1" applyAlignment="1">
      <alignment horizontal="center" vertical="center" wrapText="1"/>
    </xf>
    <xf numFmtId="0" fontId="34" fillId="6" borderId="2" xfId="0" applyFont="1" applyFill="1" applyBorder="1" applyAlignment="1">
      <alignment horizontal="center" vertical="center" wrapText="1"/>
    </xf>
    <xf numFmtId="0" fontId="34" fillId="6" borderId="32" xfId="0" applyFont="1" applyFill="1" applyBorder="1" applyAlignment="1">
      <alignment horizontal="center" vertical="center" wrapText="1"/>
    </xf>
    <xf numFmtId="0" fontId="23" fillId="6" borderId="1" xfId="3" applyFont="1" applyFill="1" applyBorder="1" applyAlignment="1">
      <alignment horizontal="center"/>
    </xf>
    <xf numFmtId="0" fontId="23" fillId="6" borderId="2" xfId="3" applyFont="1" applyFill="1" applyBorder="1" applyAlignment="1">
      <alignment horizontal="center"/>
    </xf>
    <xf numFmtId="0" fontId="23" fillId="6" borderId="32" xfId="3" applyFont="1" applyFill="1" applyBorder="1" applyAlignment="1">
      <alignment horizontal="center"/>
    </xf>
    <xf numFmtId="0" fontId="59" fillId="17" borderId="10" xfId="0" applyFont="1" applyFill="1" applyBorder="1" applyAlignment="1">
      <alignment horizontal="center" vertical="center"/>
    </xf>
    <xf numFmtId="0" fontId="59" fillId="17" borderId="6" xfId="0" applyFont="1" applyFill="1" applyBorder="1" applyAlignment="1">
      <alignment horizontal="center" vertical="center"/>
    </xf>
    <xf numFmtId="0" fontId="59" fillId="17" borderId="11" xfId="0" applyFont="1" applyFill="1" applyBorder="1" applyAlignment="1">
      <alignment horizontal="center" vertical="center"/>
    </xf>
    <xf numFmtId="0" fontId="59" fillId="8" borderId="6" xfId="0" applyFont="1" applyFill="1" applyBorder="1" applyAlignment="1">
      <alignment horizontal="center" vertical="center"/>
    </xf>
    <xf numFmtId="0" fontId="59" fillId="8" borderId="12" xfId="0" applyFont="1" applyFill="1" applyBorder="1" applyAlignment="1">
      <alignment horizontal="center" vertical="center"/>
    </xf>
    <xf numFmtId="0" fontId="59" fillId="8" borderId="11" xfId="0" applyFont="1" applyFill="1" applyBorder="1" applyAlignment="1">
      <alignment horizontal="center" vertical="center"/>
    </xf>
    <xf numFmtId="0" fontId="67" fillId="2" borderId="44" xfId="2" applyFont="1" applyFill="1" applyBorder="1" applyAlignment="1">
      <alignment horizontal="center" vertical="center" wrapText="1" readingOrder="1"/>
    </xf>
    <xf numFmtId="0" fontId="67" fillId="2" borderId="43" xfId="2" applyFont="1" applyFill="1" applyBorder="1" applyAlignment="1">
      <alignment horizontal="center" vertical="center" wrapText="1" readingOrder="1"/>
    </xf>
    <xf numFmtId="0" fontId="67" fillId="2" borderId="22" xfId="2" applyFont="1" applyFill="1" applyBorder="1" applyAlignment="1">
      <alignment horizontal="center" vertical="center" wrapText="1" readingOrder="1"/>
    </xf>
    <xf numFmtId="0" fontId="36" fillId="19" borderId="1" xfId="0" applyFont="1" applyFill="1" applyBorder="1" applyAlignment="1">
      <alignment horizontal="center" vertical="center"/>
    </xf>
    <xf numFmtId="0" fontId="36" fillId="19" borderId="2" xfId="0" applyFont="1" applyFill="1" applyBorder="1" applyAlignment="1">
      <alignment horizontal="center" vertical="center"/>
    </xf>
    <xf numFmtId="0" fontId="36" fillId="19" borderId="3" xfId="0" applyFont="1" applyFill="1" applyBorder="1" applyAlignment="1">
      <alignment horizontal="center" vertical="center"/>
    </xf>
    <xf numFmtId="0" fontId="67" fillId="2" borderId="46" xfId="2" applyFont="1" applyFill="1" applyBorder="1" applyAlignment="1">
      <alignment horizontal="center" vertical="center" wrapText="1" readingOrder="1"/>
    </xf>
    <xf numFmtId="0" fontId="67" fillId="2" borderId="39" xfId="2" applyFont="1" applyFill="1" applyBorder="1" applyAlignment="1">
      <alignment horizontal="center" vertical="center" wrapText="1" readingOrder="1"/>
    </xf>
    <xf numFmtId="0" fontId="67" fillId="2" borderId="24" xfId="2" applyFont="1" applyFill="1" applyBorder="1" applyAlignment="1">
      <alignment horizontal="center" vertical="center" wrapText="1" readingOrder="1"/>
    </xf>
    <xf numFmtId="0" fontId="36" fillId="19" borderId="9" xfId="0" applyFont="1" applyFill="1" applyBorder="1" applyAlignment="1">
      <alignment horizontal="center" vertical="center"/>
    </xf>
    <xf numFmtId="0" fontId="36" fillId="19" borderId="11" xfId="0" applyFont="1" applyFill="1" applyBorder="1" applyAlignment="1">
      <alignment horizontal="center" vertical="center"/>
    </xf>
    <xf numFmtId="0" fontId="62" fillId="2" borderId="1" xfId="2" applyFont="1" applyFill="1" applyBorder="1" applyAlignment="1">
      <alignment horizontal="center" vertical="center" wrapText="1" readingOrder="1"/>
    </xf>
    <xf numFmtId="0" fontId="62" fillId="2" borderId="2" xfId="2" applyFont="1" applyFill="1" applyBorder="1" applyAlignment="1">
      <alignment horizontal="center" vertical="center" wrapText="1" readingOrder="1"/>
    </xf>
    <xf numFmtId="0" fontId="62" fillId="2" borderId="32" xfId="2" applyFont="1" applyFill="1" applyBorder="1" applyAlignment="1">
      <alignment horizontal="center" vertical="center" wrapText="1" readingOrder="1"/>
    </xf>
    <xf numFmtId="0" fontId="65" fillId="19" borderId="1" xfId="0" applyFont="1" applyFill="1" applyBorder="1" applyAlignment="1">
      <alignment horizontal="center" vertical="center"/>
    </xf>
    <xf numFmtId="0" fontId="65" fillId="19" borderId="2" xfId="0" applyFont="1" applyFill="1" applyBorder="1" applyAlignment="1">
      <alignment horizontal="center" vertical="center"/>
    </xf>
    <xf numFmtId="0" fontId="65" fillId="19" borderId="3" xfId="0" applyFont="1" applyFill="1" applyBorder="1" applyAlignment="1">
      <alignment horizontal="center" vertical="center"/>
    </xf>
    <xf numFmtId="0" fontId="71" fillId="2" borderId="46" xfId="2" applyFont="1" applyFill="1" applyBorder="1" applyAlignment="1">
      <alignment horizontal="center" vertical="center" wrapText="1" readingOrder="1"/>
    </xf>
    <xf numFmtId="0" fontId="71" fillId="2" borderId="39" xfId="2" applyFont="1" applyFill="1" applyBorder="1" applyAlignment="1">
      <alignment horizontal="center" vertical="center" wrapText="1" readingOrder="1"/>
    </xf>
    <xf numFmtId="0" fontId="71" fillId="2" borderId="24" xfId="2" applyFont="1" applyFill="1" applyBorder="1" applyAlignment="1">
      <alignment horizontal="center" vertical="center" wrapText="1" readingOrder="1"/>
    </xf>
    <xf numFmtId="0" fontId="23" fillId="15" borderId="1" xfId="0" applyFont="1" applyFill="1" applyBorder="1" applyAlignment="1">
      <alignment horizontal="center" vertical="top"/>
    </xf>
    <xf numFmtId="0" fontId="23" fillId="15" borderId="2" xfId="0" applyFont="1" applyFill="1" applyBorder="1" applyAlignment="1">
      <alignment horizontal="center" vertical="top"/>
    </xf>
    <xf numFmtId="0" fontId="23" fillId="15" borderId="3" xfId="0" applyFont="1" applyFill="1" applyBorder="1" applyAlignment="1">
      <alignment horizontal="center" vertical="top"/>
    </xf>
    <xf numFmtId="0" fontId="32" fillId="0" borderId="1" xfId="0" applyFont="1" applyBorder="1" applyAlignment="1">
      <alignment horizontal="center" vertical="top" wrapText="1"/>
    </xf>
    <xf numFmtId="0" fontId="32" fillId="0" borderId="2" xfId="0" applyFont="1" applyBorder="1" applyAlignment="1">
      <alignment horizontal="center" vertical="top" wrapText="1"/>
    </xf>
    <xf numFmtId="0" fontId="32" fillId="0" borderId="3" xfId="0" applyFont="1" applyBorder="1" applyAlignment="1">
      <alignment horizontal="center" vertical="top" wrapText="1"/>
    </xf>
    <xf numFmtId="0" fontId="46" fillId="0" borderId="1" xfId="0" applyFont="1" applyBorder="1" applyAlignment="1">
      <alignment horizontal="center" vertical="top" wrapText="1"/>
    </xf>
    <xf numFmtId="0" fontId="46" fillId="0" borderId="2" xfId="0" applyFont="1" applyBorder="1" applyAlignment="1">
      <alignment horizontal="center" vertical="top" wrapText="1"/>
    </xf>
    <xf numFmtId="0" fontId="46" fillId="0" borderId="3" xfId="0" applyFont="1" applyBorder="1" applyAlignment="1">
      <alignment horizontal="center" vertical="top" wrapText="1"/>
    </xf>
    <xf numFmtId="0" fontId="46" fillId="0" borderId="18" xfId="0" applyFont="1" applyBorder="1" applyAlignment="1">
      <alignment horizontal="center" vertical="top" wrapText="1"/>
    </xf>
    <xf numFmtId="0" fontId="46" fillId="0" borderId="19" xfId="0" applyFont="1" applyBorder="1" applyAlignment="1">
      <alignment horizontal="center" vertical="top" wrapText="1"/>
    </xf>
    <xf numFmtId="0" fontId="46" fillId="0" borderId="20" xfId="0" applyFont="1" applyBorder="1" applyAlignment="1">
      <alignment horizontal="center" vertical="top" wrapText="1"/>
    </xf>
    <xf numFmtId="0" fontId="46" fillId="0" borderId="25" xfId="0" applyFont="1" applyBorder="1" applyAlignment="1">
      <alignment horizontal="center" vertical="top" wrapText="1"/>
    </xf>
    <xf numFmtId="0" fontId="33" fillId="3" borderId="1"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23" fillId="0" borderId="17" xfId="0" applyFont="1" applyBorder="1" applyAlignment="1">
      <alignment horizontal="center" vertical="top" wrapText="1"/>
    </xf>
    <xf numFmtId="0" fontId="40" fillId="13" borderId="23" xfId="0" applyFont="1" applyFill="1" applyBorder="1" applyAlignment="1">
      <alignment horizontal="left" vertical="top" wrapText="1"/>
    </xf>
    <xf numFmtId="0" fontId="40" fillId="13" borderId="39" xfId="0" applyFont="1" applyFill="1" applyBorder="1" applyAlignment="1">
      <alignment horizontal="left" vertical="top" wrapText="1"/>
    </xf>
    <xf numFmtId="0" fontId="40" fillId="13" borderId="24" xfId="0" applyFont="1" applyFill="1" applyBorder="1" applyAlignment="1">
      <alignment horizontal="left" vertical="top" wrapText="1"/>
    </xf>
    <xf numFmtId="0" fontId="23" fillId="22" borderId="15" xfId="0" applyFont="1" applyFill="1" applyBorder="1" applyAlignment="1">
      <alignment horizontal="left" vertical="top"/>
    </xf>
    <xf numFmtId="0" fontId="23" fillId="22" borderId="16" xfId="0" applyFont="1" applyFill="1" applyBorder="1" applyAlignment="1">
      <alignment horizontal="left" vertical="top"/>
    </xf>
    <xf numFmtId="0" fontId="23" fillId="22" borderId="17" xfId="0" applyFont="1" applyFill="1" applyBorder="1" applyAlignment="1">
      <alignment horizontal="left" vertical="top"/>
    </xf>
    <xf numFmtId="0" fontId="23" fillId="22" borderId="48" xfId="0" applyFont="1" applyFill="1" applyBorder="1" applyAlignment="1">
      <alignment horizontal="left" vertical="top"/>
    </xf>
    <xf numFmtId="0" fontId="23" fillId="22" borderId="49" xfId="0" applyFont="1" applyFill="1" applyBorder="1" applyAlignment="1">
      <alignment horizontal="left" vertical="top"/>
    </xf>
    <xf numFmtId="0" fontId="23" fillId="22" borderId="50" xfId="0" applyFont="1" applyFill="1" applyBorder="1" applyAlignment="1">
      <alignment horizontal="left" vertical="top"/>
    </xf>
    <xf numFmtId="0" fontId="23" fillId="15" borderId="15" xfId="0" applyFont="1" applyFill="1" applyBorder="1" applyAlignment="1">
      <alignment horizontal="left" vertical="top"/>
    </xf>
    <xf numFmtId="0" fontId="23" fillId="15" borderId="16" xfId="0" applyFont="1" applyFill="1" applyBorder="1" applyAlignment="1">
      <alignment horizontal="left" vertical="top"/>
    </xf>
    <xf numFmtId="0" fontId="23" fillId="15" borderId="17" xfId="0" applyFont="1" applyFill="1" applyBorder="1" applyAlignment="1">
      <alignment horizontal="left" vertical="top"/>
    </xf>
    <xf numFmtId="44" fontId="54" fillId="25" borderId="4" xfId="6" applyFont="1" applyFill="1" applyBorder="1" applyAlignment="1">
      <alignment horizontal="center" vertical="center"/>
    </xf>
    <xf numFmtId="44" fontId="79" fillId="0" borderId="4" xfId="5" applyNumberFormat="1" applyFont="1" applyBorder="1" applyAlignment="1">
      <alignment horizontal="center" vertical="center"/>
    </xf>
    <xf numFmtId="0" fontId="34" fillId="3" borderId="18" xfId="0" applyFont="1" applyFill="1" applyBorder="1" applyAlignment="1">
      <alignment horizontal="center" vertical="center" wrapText="1"/>
    </xf>
    <xf numFmtId="0" fontId="34" fillId="3" borderId="19"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4" fillId="0" borderId="0" xfId="0" applyFont="1" applyAlignment="1">
      <alignment horizontal="center" vertical="center" wrapText="1"/>
    </xf>
    <xf numFmtId="0" fontId="4" fillId="0" borderId="16" xfId="0" applyFont="1" applyBorder="1" applyAlignment="1">
      <alignment horizontal="center" vertical="center" wrapText="1"/>
    </xf>
  </cellXfs>
  <cellStyles count="11">
    <cellStyle name="Comma" xfId="7" builtinId="3"/>
    <cellStyle name="Currency" xfId="6" builtinId="4"/>
    <cellStyle name="Currency 2" xfId="5" xr:uid="{CF496C2F-1795-458F-A8EA-A27CD0E3F151}"/>
    <cellStyle name="Normal" xfId="0" builtinId="0"/>
    <cellStyle name="Normal 12" xfId="9" xr:uid="{441FD8DF-AAC2-4EB8-9ED2-4232514B10E1}"/>
    <cellStyle name="Normal 2" xfId="3" xr:uid="{86888EC8-C38D-43E5-B21D-02DB485F4146}"/>
    <cellStyle name="Normal 2 2" xfId="1" xr:uid="{CC097323-B093-4FFA-A214-A2B40B97CE79}"/>
    <cellStyle name="Normal 2 3" xfId="4" xr:uid="{D7F310E7-2A07-48C9-A468-A5AF3916E432}"/>
    <cellStyle name="Normal 3 2" xfId="10" xr:uid="{80B978E3-5862-44BE-8F08-48CB4CA99D0D}"/>
    <cellStyle name="Normal 5" xfId="2" xr:uid="{7F9DD4E5-01D9-4FD8-8BB4-93718233AC6B}"/>
    <cellStyle name="Normal_الكمب اجمالي الكميات" xfId="8" xr:uid="{67C24B24-A7C1-4A13-880D-CE6D6B90BE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3.xml"/><Relationship Id="rId21" Type="http://schemas.openxmlformats.org/officeDocument/2006/relationships/externalLink" Target="externalLinks/externalLink7.xml"/><Relationship Id="rId42" Type="http://schemas.openxmlformats.org/officeDocument/2006/relationships/externalLink" Target="externalLinks/externalLink28.xml"/><Relationship Id="rId63" Type="http://schemas.openxmlformats.org/officeDocument/2006/relationships/externalLink" Target="externalLinks/externalLink49.xml"/><Relationship Id="rId84" Type="http://schemas.openxmlformats.org/officeDocument/2006/relationships/externalLink" Target="externalLinks/externalLink70.xml"/><Relationship Id="rId138" Type="http://schemas.openxmlformats.org/officeDocument/2006/relationships/externalLink" Target="externalLinks/externalLink124.xml"/><Relationship Id="rId159" Type="http://schemas.openxmlformats.org/officeDocument/2006/relationships/externalLink" Target="externalLinks/externalLink145.xml"/><Relationship Id="rId170" Type="http://schemas.openxmlformats.org/officeDocument/2006/relationships/externalLink" Target="externalLinks/externalLink156.xml"/><Relationship Id="rId191" Type="http://schemas.openxmlformats.org/officeDocument/2006/relationships/externalLink" Target="externalLinks/externalLink177.xml"/><Relationship Id="rId205" Type="http://schemas.openxmlformats.org/officeDocument/2006/relationships/externalLink" Target="externalLinks/externalLink191.xml"/><Relationship Id="rId107" Type="http://schemas.openxmlformats.org/officeDocument/2006/relationships/externalLink" Target="externalLinks/externalLink93.xml"/><Relationship Id="rId11" Type="http://schemas.openxmlformats.org/officeDocument/2006/relationships/worksheet" Target="worksheets/sheet11.xml"/><Relationship Id="rId32" Type="http://schemas.openxmlformats.org/officeDocument/2006/relationships/externalLink" Target="externalLinks/externalLink18.xml"/><Relationship Id="rId53" Type="http://schemas.openxmlformats.org/officeDocument/2006/relationships/externalLink" Target="externalLinks/externalLink39.xml"/><Relationship Id="rId74" Type="http://schemas.openxmlformats.org/officeDocument/2006/relationships/externalLink" Target="externalLinks/externalLink60.xml"/><Relationship Id="rId128" Type="http://schemas.openxmlformats.org/officeDocument/2006/relationships/externalLink" Target="externalLinks/externalLink114.xml"/><Relationship Id="rId149" Type="http://schemas.openxmlformats.org/officeDocument/2006/relationships/externalLink" Target="externalLinks/externalLink135.xml"/><Relationship Id="rId5" Type="http://schemas.openxmlformats.org/officeDocument/2006/relationships/worksheet" Target="worksheets/sheet5.xml"/><Relationship Id="rId95" Type="http://schemas.openxmlformats.org/officeDocument/2006/relationships/externalLink" Target="externalLinks/externalLink81.xml"/><Relationship Id="rId160" Type="http://schemas.openxmlformats.org/officeDocument/2006/relationships/externalLink" Target="externalLinks/externalLink146.xml"/><Relationship Id="rId181" Type="http://schemas.openxmlformats.org/officeDocument/2006/relationships/externalLink" Target="externalLinks/externalLink167.xml"/><Relationship Id="rId216" Type="http://schemas.openxmlformats.org/officeDocument/2006/relationships/externalLink" Target="externalLinks/externalLink202.xml"/><Relationship Id="rId22" Type="http://schemas.openxmlformats.org/officeDocument/2006/relationships/externalLink" Target="externalLinks/externalLink8.xml"/><Relationship Id="rId43" Type="http://schemas.openxmlformats.org/officeDocument/2006/relationships/externalLink" Target="externalLinks/externalLink29.xml"/><Relationship Id="rId64" Type="http://schemas.openxmlformats.org/officeDocument/2006/relationships/externalLink" Target="externalLinks/externalLink50.xml"/><Relationship Id="rId118" Type="http://schemas.openxmlformats.org/officeDocument/2006/relationships/externalLink" Target="externalLinks/externalLink104.xml"/><Relationship Id="rId139" Type="http://schemas.openxmlformats.org/officeDocument/2006/relationships/externalLink" Target="externalLinks/externalLink125.xml"/><Relationship Id="rId85" Type="http://schemas.openxmlformats.org/officeDocument/2006/relationships/externalLink" Target="externalLinks/externalLink71.xml"/><Relationship Id="rId150" Type="http://schemas.openxmlformats.org/officeDocument/2006/relationships/externalLink" Target="externalLinks/externalLink136.xml"/><Relationship Id="rId171" Type="http://schemas.openxmlformats.org/officeDocument/2006/relationships/externalLink" Target="externalLinks/externalLink157.xml"/><Relationship Id="rId192" Type="http://schemas.openxmlformats.org/officeDocument/2006/relationships/externalLink" Target="externalLinks/externalLink178.xml"/><Relationship Id="rId206" Type="http://schemas.openxmlformats.org/officeDocument/2006/relationships/externalLink" Target="externalLinks/externalLink192.xml"/><Relationship Id="rId12" Type="http://schemas.openxmlformats.org/officeDocument/2006/relationships/worksheet" Target="worksheets/sheet12.xml"/><Relationship Id="rId33" Type="http://schemas.openxmlformats.org/officeDocument/2006/relationships/externalLink" Target="externalLinks/externalLink19.xml"/><Relationship Id="rId108" Type="http://schemas.openxmlformats.org/officeDocument/2006/relationships/externalLink" Target="externalLinks/externalLink94.xml"/><Relationship Id="rId129" Type="http://schemas.openxmlformats.org/officeDocument/2006/relationships/externalLink" Target="externalLinks/externalLink115.xml"/><Relationship Id="rId54" Type="http://schemas.openxmlformats.org/officeDocument/2006/relationships/externalLink" Target="externalLinks/externalLink40.xml"/><Relationship Id="rId75" Type="http://schemas.openxmlformats.org/officeDocument/2006/relationships/externalLink" Target="externalLinks/externalLink61.xml"/><Relationship Id="rId96" Type="http://schemas.openxmlformats.org/officeDocument/2006/relationships/externalLink" Target="externalLinks/externalLink82.xml"/><Relationship Id="rId140" Type="http://schemas.openxmlformats.org/officeDocument/2006/relationships/externalLink" Target="externalLinks/externalLink126.xml"/><Relationship Id="rId161" Type="http://schemas.openxmlformats.org/officeDocument/2006/relationships/externalLink" Target="externalLinks/externalLink147.xml"/><Relationship Id="rId182" Type="http://schemas.openxmlformats.org/officeDocument/2006/relationships/externalLink" Target="externalLinks/externalLink168.xml"/><Relationship Id="rId217" Type="http://schemas.openxmlformats.org/officeDocument/2006/relationships/externalLink" Target="externalLinks/externalLink203.xml"/><Relationship Id="rId6" Type="http://schemas.openxmlformats.org/officeDocument/2006/relationships/worksheet" Target="worksheets/sheet6.xml"/><Relationship Id="rId23" Type="http://schemas.openxmlformats.org/officeDocument/2006/relationships/externalLink" Target="externalLinks/externalLink9.xml"/><Relationship Id="rId119" Type="http://schemas.openxmlformats.org/officeDocument/2006/relationships/externalLink" Target="externalLinks/externalLink105.xml"/><Relationship Id="rId44" Type="http://schemas.openxmlformats.org/officeDocument/2006/relationships/externalLink" Target="externalLinks/externalLink30.xml"/><Relationship Id="rId65" Type="http://schemas.openxmlformats.org/officeDocument/2006/relationships/externalLink" Target="externalLinks/externalLink51.xml"/><Relationship Id="rId86" Type="http://schemas.openxmlformats.org/officeDocument/2006/relationships/externalLink" Target="externalLinks/externalLink72.xml"/><Relationship Id="rId130" Type="http://schemas.openxmlformats.org/officeDocument/2006/relationships/externalLink" Target="externalLinks/externalLink116.xml"/><Relationship Id="rId151" Type="http://schemas.openxmlformats.org/officeDocument/2006/relationships/externalLink" Target="externalLinks/externalLink137.xml"/><Relationship Id="rId172" Type="http://schemas.openxmlformats.org/officeDocument/2006/relationships/externalLink" Target="externalLinks/externalLink158.xml"/><Relationship Id="rId193" Type="http://schemas.openxmlformats.org/officeDocument/2006/relationships/externalLink" Target="externalLinks/externalLink179.xml"/><Relationship Id="rId207" Type="http://schemas.openxmlformats.org/officeDocument/2006/relationships/externalLink" Target="externalLinks/externalLink193.xml"/><Relationship Id="rId13" Type="http://schemas.openxmlformats.org/officeDocument/2006/relationships/worksheet" Target="worksheets/sheet13.xml"/><Relationship Id="rId109" Type="http://schemas.openxmlformats.org/officeDocument/2006/relationships/externalLink" Target="externalLinks/externalLink95.xml"/><Relationship Id="rId34" Type="http://schemas.openxmlformats.org/officeDocument/2006/relationships/externalLink" Target="externalLinks/externalLink20.xml"/><Relationship Id="rId55" Type="http://schemas.openxmlformats.org/officeDocument/2006/relationships/externalLink" Target="externalLinks/externalLink41.xml"/><Relationship Id="rId76" Type="http://schemas.openxmlformats.org/officeDocument/2006/relationships/externalLink" Target="externalLinks/externalLink62.xml"/><Relationship Id="rId97" Type="http://schemas.openxmlformats.org/officeDocument/2006/relationships/externalLink" Target="externalLinks/externalLink83.xml"/><Relationship Id="rId120" Type="http://schemas.openxmlformats.org/officeDocument/2006/relationships/externalLink" Target="externalLinks/externalLink106.xml"/><Relationship Id="rId141" Type="http://schemas.openxmlformats.org/officeDocument/2006/relationships/externalLink" Target="externalLinks/externalLink127.xml"/><Relationship Id="rId7" Type="http://schemas.openxmlformats.org/officeDocument/2006/relationships/worksheet" Target="worksheets/sheet7.xml"/><Relationship Id="rId162" Type="http://schemas.openxmlformats.org/officeDocument/2006/relationships/externalLink" Target="externalLinks/externalLink148.xml"/><Relationship Id="rId183" Type="http://schemas.openxmlformats.org/officeDocument/2006/relationships/externalLink" Target="externalLinks/externalLink169.xml"/><Relationship Id="rId218" Type="http://schemas.openxmlformats.org/officeDocument/2006/relationships/externalLink" Target="externalLinks/externalLink204.xml"/><Relationship Id="rId24" Type="http://schemas.openxmlformats.org/officeDocument/2006/relationships/externalLink" Target="externalLinks/externalLink10.xml"/><Relationship Id="rId45" Type="http://schemas.openxmlformats.org/officeDocument/2006/relationships/externalLink" Target="externalLinks/externalLink31.xml"/><Relationship Id="rId66" Type="http://schemas.openxmlformats.org/officeDocument/2006/relationships/externalLink" Target="externalLinks/externalLink52.xml"/><Relationship Id="rId87" Type="http://schemas.openxmlformats.org/officeDocument/2006/relationships/externalLink" Target="externalLinks/externalLink73.xml"/><Relationship Id="rId110" Type="http://schemas.openxmlformats.org/officeDocument/2006/relationships/externalLink" Target="externalLinks/externalLink96.xml"/><Relationship Id="rId131" Type="http://schemas.openxmlformats.org/officeDocument/2006/relationships/externalLink" Target="externalLinks/externalLink117.xml"/><Relationship Id="rId152" Type="http://schemas.openxmlformats.org/officeDocument/2006/relationships/externalLink" Target="externalLinks/externalLink138.xml"/><Relationship Id="rId173" Type="http://schemas.openxmlformats.org/officeDocument/2006/relationships/externalLink" Target="externalLinks/externalLink159.xml"/><Relationship Id="rId194" Type="http://schemas.openxmlformats.org/officeDocument/2006/relationships/externalLink" Target="externalLinks/externalLink180.xml"/><Relationship Id="rId208" Type="http://schemas.openxmlformats.org/officeDocument/2006/relationships/externalLink" Target="externalLinks/externalLink194.xml"/><Relationship Id="rId14" Type="http://schemas.openxmlformats.org/officeDocument/2006/relationships/worksheet" Target="worksheets/sheet14.xml"/><Relationship Id="rId35" Type="http://schemas.openxmlformats.org/officeDocument/2006/relationships/externalLink" Target="externalLinks/externalLink21.xml"/><Relationship Id="rId56" Type="http://schemas.openxmlformats.org/officeDocument/2006/relationships/externalLink" Target="externalLinks/externalLink42.xml"/><Relationship Id="rId77" Type="http://schemas.openxmlformats.org/officeDocument/2006/relationships/externalLink" Target="externalLinks/externalLink63.xml"/><Relationship Id="rId100" Type="http://schemas.openxmlformats.org/officeDocument/2006/relationships/externalLink" Target="externalLinks/externalLink86.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93" Type="http://schemas.openxmlformats.org/officeDocument/2006/relationships/externalLink" Target="externalLinks/externalLink79.xml"/><Relationship Id="rId98" Type="http://schemas.openxmlformats.org/officeDocument/2006/relationships/externalLink" Target="externalLinks/externalLink84.xml"/><Relationship Id="rId121" Type="http://schemas.openxmlformats.org/officeDocument/2006/relationships/externalLink" Target="externalLinks/externalLink107.xml"/><Relationship Id="rId142" Type="http://schemas.openxmlformats.org/officeDocument/2006/relationships/externalLink" Target="externalLinks/externalLink128.xml"/><Relationship Id="rId163" Type="http://schemas.openxmlformats.org/officeDocument/2006/relationships/externalLink" Target="externalLinks/externalLink149.xml"/><Relationship Id="rId184" Type="http://schemas.openxmlformats.org/officeDocument/2006/relationships/externalLink" Target="externalLinks/externalLink170.xml"/><Relationship Id="rId189" Type="http://schemas.openxmlformats.org/officeDocument/2006/relationships/externalLink" Target="externalLinks/externalLink175.xml"/><Relationship Id="rId219" Type="http://schemas.openxmlformats.org/officeDocument/2006/relationships/externalLink" Target="externalLinks/externalLink205.xml"/><Relationship Id="rId3" Type="http://schemas.openxmlformats.org/officeDocument/2006/relationships/worksheet" Target="worksheets/sheet3.xml"/><Relationship Id="rId214" Type="http://schemas.openxmlformats.org/officeDocument/2006/relationships/externalLink" Target="externalLinks/externalLink200.xml"/><Relationship Id="rId25" Type="http://schemas.openxmlformats.org/officeDocument/2006/relationships/externalLink" Target="externalLinks/externalLink11.xml"/><Relationship Id="rId46" Type="http://schemas.openxmlformats.org/officeDocument/2006/relationships/externalLink" Target="externalLinks/externalLink32.xml"/><Relationship Id="rId67" Type="http://schemas.openxmlformats.org/officeDocument/2006/relationships/externalLink" Target="externalLinks/externalLink53.xml"/><Relationship Id="rId116" Type="http://schemas.openxmlformats.org/officeDocument/2006/relationships/externalLink" Target="externalLinks/externalLink102.xml"/><Relationship Id="rId137" Type="http://schemas.openxmlformats.org/officeDocument/2006/relationships/externalLink" Target="externalLinks/externalLink123.xml"/><Relationship Id="rId158" Type="http://schemas.openxmlformats.org/officeDocument/2006/relationships/externalLink" Target="externalLinks/externalLink144.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62" Type="http://schemas.openxmlformats.org/officeDocument/2006/relationships/externalLink" Target="externalLinks/externalLink48.xml"/><Relationship Id="rId83" Type="http://schemas.openxmlformats.org/officeDocument/2006/relationships/externalLink" Target="externalLinks/externalLink69.xml"/><Relationship Id="rId88" Type="http://schemas.openxmlformats.org/officeDocument/2006/relationships/externalLink" Target="externalLinks/externalLink74.xml"/><Relationship Id="rId111" Type="http://schemas.openxmlformats.org/officeDocument/2006/relationships/externalLink" Target="externalLinks/externalLink97.xml"/><Relationship Id="rId132" Type="http://schemas.openxmlformats.org/officeDocument/2006/relationships/externalLink" Target="externalLinks/externalLink118.xml"/><Relationship Id="rId153" Type="http://schemas.openxmlformats.org/officeDocument/2006/relationships/externalLink" Target="externalLinks/externalLink139.xml"/><Relationship Id="rId174" Type="http://schemas.openxmlformats.org/officeDocument/2006/relationships/externalLink" Target="externalLinks/externalLink160.xml"/><Relationship Id="rId179" Type="http://schemas.openxmlformats.org/officeDocument/2006/relationships/externalLink" Target="externalLinks/externalLink165.xml"/><Relationship Id="rId195" Type="http://schemas.openxmlformats.org/officeDocument/2006/relationships/externalLink" Target="externalLinks/externalLink181.xml"/><Relationship Id="rId209" Type="http://schemas.openxmlformats.org/officeDocument/2006/relationships/externalLink" Target="externalLinks/externalLink195.xml"/><Relationship Id="rId190" Type="http://schemas.openxmlformats.org/officeDocument/2006/relationships/externalLink" Target="externalLinks/externalLink176.xml"/><Relationship Id="rId204" Type="http://schemas.openxmlformats.org/officeDocument/2006/relationships/externalLink" Target="externalLinks/externalLink190.xml"/><Relationship Id="rId220" Type="http://schemas.openxmlformats.org/officeDocument/2006/relationships/externalLink" Target="externalLinks/externalLink206.xml"/><Relationship Id="rId15" Type="http://schemas.openxmlformats.org/officeDocument/2006/relationships/externalLink" Target="externalLinks/externalLink1.xml"/><Relationship Id="rId36" Type="http://schemas.openxmlformats.org/officeDocument/2006/relationships/externalLink" Target="externalLinks/externalLink22.xml"/><Relationship Id="rId57" Type="http://schemas.openxmlformats.org/officeDocument/2006/relationships/externalLink" Target="externalLinks/externalLink43.xml"/><Relationship Id="rId106" Type="http://schemas.openxmlformats.org/officeDocument/2006/relationships/externalLink" Target="externalLinks/externalLink92.xml"/><Relationship Id="rId127" Type="http://schemas.openxmlformats.org/officeDocument/2006/relationships/externalLink" Target="externalLinks/externalLink113.xml"/><Relationship Id="rId10" Type="http://schemas.openxmlformats.org/officeDocument/2006/relationships/worksheet" Target="worksheets/sheet10.xml"/><Relationship Id="rId31" Type="http://schemas.openxmlformats.org/officeDocument/2006/relationships/externalLink" Target="externalLinks/externalLink17.xml"/><Relationship Id="rId52" Type="http://schemas.openxmlformats.org/officeDocument/2006/relationships/externalLink" Target="externalLinks/externalLink38.xml"/><Relationship Id="rId73" Type="http://schemas.openxmlformats.org/officeDocument/2006/relationships/externalLink" Target="externalLinks/externalLink59.xml"/><Relationship Id="rId78" Type="http://schemas.openxmlformats.org/officeDocument/2006/relationships/externalLink" Target="externalLinks/externalLink64.xml"/><Relationship Id="rId94" Type="http://schemas.openxmlformats.org/officeDocument/2006/relationships/externalLink" Target="externalLinks/externalLink80.xml"/><Relationship Id="rId99" Type="http://schemas.openxmlformats.org/officeDocument/2006/relationships/externalLink" Target="externalLinks/externalLink85.xml"/><Relationship Id="rId101" Type="http://schemas.openxmlformats.org/officeDocument/2006/relationships/externalLink" Target="externalLinks/externalLink87.xml"/><Relationship Id="rId122" Type="http://schemas.openxmlformats.org/officeDocument/2006/relationships/externalLink" Target="externalLinks/externalLink108.xml"/><Relationship Id="rId143" Type="http://schemas.openxmlformats.org/officeDocument/2006/relationships/externalLink" Target="externalLinks/externalLink129.xml"/><Relationship Id="rId148" Type="http://schemas.openxmlformats.org/officeDocument/2006/relationships/externalLink" Target="externalLinks/externalLink134.xml"/><Relationship Id="rId164" Type="http://schemas.openxmlformats.org/officeDocument/2006/relationships/externalLink" Target="externalLinks/externalLink150.xml"/><Relationship Id="rId169" Type="http://schemas.openxmlformats.org/officeDocument/2006/relationships/externalLink" Target="externalLinks/externalLink155.xml"/><Relationship Id="rId185" Type="http://schemas.openxmlformats.org/officeDocument/2006/relationships/externalLink" Target="externalLinks/externalLink17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6.xml"/><Relationship Id="rId210" Type="http://schemas.openxmlformats.org/officeDocument/2006/relationships/externalLink" Target="externalLinks/externalLink196.xml"/><Relationship Id="rId215" Type="http://schemas.openxmlformats.org/officeDocument/2006/relationships/externalLink" Target="externalLinks/externalLink201.xml"/><Relationship Id="rId26" Type="http://schemas.openxmlformats.org/officeDocument/2006/relationships/externalLink" Target="externalLinks/externalLink12.xml"/><Relationship Id="rId47" Type="http://schemas.openxmlformats.org/officeDocument/2006/relationships/externalLink" Target="externalLinks/externalLink33.xml"/><Relationship Id="rId68" Type="http://schemas.openxmlformats.org/officeDocument/2006/relationships/externalLink" Target="externalLinks/externalLink54.xml"/><Relationship Id="rId89" Type="http://schemas.openxmlformats.org/officeDocument/2006/relationships/externalLink" Target="externalLinks/externalLink75.xml"/><Relationship Id="rId112" Type="http://schemas.openxmlformats.org/officeDocument/2006/relationships/externalLink" Target="externalLinks/externalLink98.xml"/><Relationship Id="rId133" Type="http://schemas.openxmlformats.org/officeDocument/2006/relationships/externalLink" Target="externalLinks/externalLink119.xml"/><Relationship Id="rId154" Type="http://schemas.openxmlformats.org/officeDocument/2006/relationships/externalLink" Target="externalLinks/externalLink140.xml"/><Relationship Id="rId175" Type="http://schemas.openxmlformats.org/officeDocument/2006/relationships/externalLink" Target="externalLinks/externalLink161.xml"/><Relationship Id="rId196" Type="http://schemas.openxmlformats.org/officeDocument/2006/relationships/externalLink" Target="externalLinks/externalLink182.xml"/><Relationship Id="rId200" Type="http://schemas.openxmlformats.org/officeDocument/2006/relationships/externalLink" Target="externalLinks/externalLink186.xml"/><Relationship Id="rId16" Type="http://schemas.openxmlformats.org/officeDocument/2006/relationships/externalLink" Target="externalLinks/externalLink2.xml"/><Relationship Id="rId221" Type="http://schemas.openxmlformats.org/officeDocument/2006/relationships/theme" Target="theme/theme1.xml"/><Relationship Id="rId37" Type="http://schemas.openxmlformats.org/officeDocument/2006/relationships/externalLink" Target="externalLinks/externalLink23.xml"/><Relationship Id="rId58" Type="http://schemas.openxmlformats.org/officeDocument/2006/relationships/externalLink" Target="externalLinks/externalLink44.xml"/><Relationship Id="rId79" Type="http://schemas.openxmlformats.org/officeDocument/2006/relationships/externalLink" Target="externalLinks/externalLink65.xml"/><Relationship Id="rId102" Type="http://schemas.openxmlformats.org/officeDocument/2006/relationships/externalLink" Target="externalLinks/externalLink88.xml"/><Relationship Id="rId123" Type="http://schemas.openxmlformats.org/officeDocument/2006/relationships/externalLink" Target="externalLinks/externalLink109.xml"/><Relationship Id="rId144" Type="http://schemas.openxmlformats.org/officeDocument/2006/relationships/externalLink" Target="externalLinks/externalLink130.xml"/><Relationship Id="rId90" Type="http://schemas.openxmlformats.org/officeDocument/2006/relationships/externalLink" Target="externalLinks/externalLink76.xml"/><Relationship Id="rId165" Type="http://schemas.openxmlformats.org/officeDocument/2006/relationships/externalLink" Target="externalLinks/externalLink151.xml"/><Relationship Id="rId186" Type="http://schemas.openxmlformats.org/officeDocument/2006/relationships/externalLink" Target="externalLinks/externalLink172.xml"/><Relationship Id="rId211" Type="http://schemas.openxmlformats.org/officeDocument/2006/relationships/externalLink" Target="externalLinks/externalLink197.xml"/><Relationship Id="rId27" Type="http://schemas.openxmlformats.org/officeDocument/2006/relationships/externalLink" Target="externalLinks/externalLink13.xml"/><Relationship Id="rId48" Type="http://schemas.openxmlformats.org/officeDocument/2006/relationships/externalLink" Target="externalLinks/externalLink34.xml"/><Relationship Id="rId69" Type="http://schemas.openxmlformats.org/officeDocument/2006/relationships/externalLink" Target="externalLinks/externalLink55.xml"/><Relationship Id="rId113" Type="http://schemas.openxmlformats.org/officeDocument/2006/relationships/externalLink" Target="externalLinks/externalLink99.xml"/><Relationship Id="rId134" Type="http://schemas.openxmlformats.org/officeDocument/2006/relationships/externalLink" Target="externalLinks/externalLink120.xml"/><Relationship Id="rId80" Type="http://schemas.openxmlformats.org/officeDocument/2006/relationships/externalLink" Target="externalLinks/externalLink66.xml"/><Relationship Id="rId155" Type="http://schemas.openxmlformats.org/officeDocument/2006/relationships/externalLink" Target="externalLinks/externalLink141.xml"/><Relationship Id="rId176" Type="http://schemas.openxmlformats.org/officeDocument/2006/relationships/externalLink" Target="externalLinks/externalLink162.xml"/><Relationship Id="rId197" Type="http://schemas.openxmlformats.org/officeDocument/2006/relationships/externalLink" Target="externalLinks/externalLink183.xml"/><Relationship Id="rId201" Type="http://schemas.openxmlformats.org/officeDocument/2006/relationships/externalLink" Target="externalLinks/externalLink187.xml"/><Relationship Id="rId222" Type="http://schemas.openxmlformats.org/officeDocument/2006/relationships/styles" Target="styles.xml"/><Relationship Id="rId17" Type="http://schemas.openxmlformats.org/officeDocument/2006/relationships/externalLink" Target="externalLinks/externalLink3.xml"/><Relationship Id="rId38" Type="http://schemas.openxmlformats.org/officeDocument/2006/relationships/externalLink" Target="externalLinks/externalLink24.xml"/><Relationship Id="rId59" Type="http://schemas.openxmlformats.org/officeDocument/2006/relationships/externalLink" Target="externalLinks/externalLink45.xml"/><Relationship Id="rId103" Type="http://schemas.openxmlformats.org/officeDocument/2006/relationships/externalLink" Target="externalLinks/externalLink89.xml"/><Relationship Id="rId124" Type="http://schemas.openxmlformats.org/officeDocument/2006/relationships/externalLink" Target="externalLinks/externalLink110.xml"/><Relationship Id="rId70" Type="http://schemas.openxmlformats.org/officeDocument/2006/relationships/externalLink" Target="externalLinks/externalLink56.xml"/><Relationship Id="rId91" Type="http://schemas.openxmlformats.org/officeDocument/2006/relationships/externalLink" Target="externalLinks/externalLink77.xml"/><Relationship Id="rId145" Type="http://schemas.openxmlformats.org/officeDocument/2006/relationships/externalLink" Target="externalLinks/externalLink131.xml"/><Relationship Id="rId166" Type="http://schemas.openxmlformats.org/officeDocument/2006/relationships/externalLink" Target="externalLinks/externalLink152.xml"/><Relationship Id="rId187" Type="http://schemas.openxmlformats.org/officeDocument/2006/relationships/externalLink" Target="externalLinks/externalLink173.xml"/><Relationship Id="rId1" Type="http://schemas.openxmlformats.org/officeDocument/2006/relationships/worksheet" Target="worksheets/sheet1.xml"/><Relationship Id="rId212" Type="http://schemas.openxmlformats.org/officeDocument/2006/relationships/externalLink" Target="externalLinks/externalLink198.xml"/><Relationship Id="rId28" Type="http://schemas.openxmlformats.org/officeDocument/2006/relationships/externalLink" Target="externalLinks/externalLink14.xml"/><Relationship Id="rId49" Type="http://schemas.openxmlformats.org/officeDocument/2006/relationships/externalLink" Target="externalLinks/externalLink35.xml"/><Relationship Id="rId114" Type="http://schemas.openxmlformats.org/officeDocument/2006/relationships/externalLink" Target="externalLinks/externalLink100.xml"/><Relationship Id="rId60" Type="http://schemas.openxmlformats.org/officeDocument/2006/relationships/externalLink" Target="externalLinks/externalLink46.xml"/><Relationship Id="rId81" Type="http://schemas.openxmlformats.org/officeDocument/2006/relationships/externalLink" Target="externalLinks/externalLink67.xml"/><Relationship Id="rId135" Type="http://schemas.openxmlformats.org/officeDocument/2006/relationships/externalLink" Target="externalLinks/externalLink121.xml"/><Relationship Id="rId156" Type="http://schemas.openxmlformats.org/officeDocument/2006/relationships/externalLink" Target="externalLinks/externalLink142.xml"/><Relationship Id="rId177" Type="http://schemas.openxmlformats.org/officeDocument/2006/relationships/externalLink" Target="externalLinks/externalLink163.xml"/><Relationship Id="rId198" Type="http://schemas.openxmlformats.org/officeDocument/2006/relationships/externalLink" Target="externalLinks/externalLink184.xml"/><Relationship Id="rId202" Type="http://schemas.openxmlformats.org/officeDocument/2006/relationships/externalLink" Target="externalLinks/externalLink188.xml"/><Relationship Id="rId223" Type="http://schemas.openxmlformats.org/officeDocument/2006/relationships/sharedStrings" Target="sharedStrings.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50" Type="http://schemas.openxmlformats.org/officeDocument/2006/relationships/externalLink" Target="externalLinks/externalLink36.xml"/><Relationship Id="rId104" Type="http://schemas.openxmlformats.org/officeDocument/2006/relationships/externalLink" Target="externalLinks/externalLink90.xml"/><Relationship Id="rId125" Type="http://schemas.openxmlformats.org/officeDocument/2006/relationships/externalLink" Target="externalLinks/externalLink111.xml"/><Relationship Id="rId146" Type="http://schemas.openxmlformats.org/officeDocument/2006/relationships/externalLink" Target="externalLinks/externalLink132.xml"/><Relationship Id="rId167" Type="http://schemas.openxmlformats.org/officeDocument/2006/relationships/externalLink" Target="externalLinks/externalLink153.xml"/><Relationship Id="rId188" Type="http://schemas.openxmlformats.org/officeDocument/2006/relationships/externalLink" Target="externalLinks/externalLink174.xml"/><Relationship Id="rId71" Type="http://schemas.openxmlformats.org/officeDocument/2006/relationships/externalLink" Target="externalLinks/externalLink57.xml"/><Relationship Id="rId92" Type="http://schemas.openxmlformats.org/officeDocument/2006/relationships/externalLink" Target="externalLinks/externalLink78.xml"/><Relationship Id="rId213" Type="http://schemas.openxmlformats.org/officeDocument/2006/relationships/externalLink" Target="externalLinks/externalLink199.xml"/><Relationship Id="rId2" Type="http://schemas.openxmlformats.org/officeDocument/2006/relationships/worksheet" Target="worksheets/sheet2.xml"/><Relationship Id="rId29" Type="http://schemas.openxmlformats.org/officeDocument/2006/relationships/externalLink" Target="externalLinks/externalLink15.xml"/><Relationship Id="rId40" Type="http://schemas.openxmlformats.org/officeDocument/2006/relationships/externalLink" Target="externalLinks/externalLink26.xml"/><Relationship Id="rId115" Type="http://schemas.openxmlformats.org/officeDocument/2006/relationships/externalLink" Target="externalLinks/externalLink101.xml"/><Relationship Id="rId136" Type="http://schemas.openxmlformats.org/officeDocument/2006/relationships/externalLink" Target="externalLinks/externalLink122.xml"/><Relationship Id="rId157" Type="http://schemas.openxmlformats.org/officeDocument/2006/relationships/externalLink" Target="externalLinks/externalLink143.xml"/><Relationship Id="rId178" Type="http://schemas.openxmlformats.org/officeDocument/2006/relationships/externalLink" Target="externalLinks/externalLink164.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99" Type="http://schemas.openxmlformats.org/officeDocument/2006/relationships/externalLink" Target="externalLinks/externalLink185.xml"/><Relationship Id="rId203" Type="http://schemas.openxmlformats.org/officeDocument/2006/relationships/externalLink" Target="externalLinks/externalLink189.xml"/><Relationship Id="rId19" Type="http://schemas.openxmlformats.org/officeDocument/2006/relationships/externalLink" Target="externalLinks/externalLink5.xml"/><Relationship Id="rId224" Type="http://schemas.openxmlformats.org/officeDocument/2006/relationships/calcChain" Target="calcChain.xml"/><Relationship Id="rId30" Type="http://schemas.openxmlformats.org/officeDocument/2006/relationships/externalLink" Target="externalLinks/externalLink16.xml"/><Relationship Id="rId105" Type="http://schemas.openxmlformats.org/officeDocument/2006/relationships/externalLink" Target="externalLinks/externalLink91.xml"/><Relationship Id="rId126" Type="http://schemas.openxmlformats.org/officeDocument/2006/relationships/externalLink" Target="externalLinks/externalLink112.xml"/><Relationship Id="rId147" Type="http://schemas.openxmlformats.org/officeDocument/2006/relationships/externalLink" Target="externalLinks/externalLink133.xml"/><Relationship Id="rId168"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1</xdr:row>
      <xdr:rowOff>66677</xdr:rowOff>
    </xdr:from>
    <xdr:to>
      <xdr:col>6</xdr:col>
      <xdr:colOff>3019002</xdr:colOff>
      <xdr:row>1</xdr:row>
      <xdr:rowOff>819150</xdr:rowOff>
    </xdr:to>
    <xdr:pic>
      <xdr:nvPicPr>
        <xdr:cNvPr id="2" name="Picture 1" descr="imc_logo_2017_03_27_01_12_34_pm-695x130 (1)">
          <a:extLst>
            <a:ext uri="{FF2B5EF4-FFF2-40B4-BE49-F238E27FC236}">
              <a16:creationId xmlns:a16="http://schemas.microsoft.com/office/drawing/2014/main" id="{B280098D-2AFE-4CF7-8F84-962EDB55893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3825" y="307977"/>
          <a:ext cx="3380952" cy="75247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1057275</xdr:colOff>
      <xdr:row>1</xdr:row>
      <xdr:rowOff>63504</xdr:rowOff>
    </xdr:from>
    <xdr:to>
      <xdr:col>6</xdr:col>
      <xdr:colOff>2133601</xdr:colOff>
      <xdr:row>1</xdr:row>
      <xdr:rowOff>457200</xdr:rowOff>
    </xdr:to>
    <xdr:pic>
      <xdr:nvPicPr>
        <xdr:cNvPr id="2" name="Picture 1" descr="imc_logo_2017_03_27_01_12_34_pm-695x130 (1)">
          <a:extLst>
            <a:ext uri="{FF2B5EF4-FFF2-40B4-BE49-F238E27FC236}">
              <a16:creationId xmlns:a16="http://schemas.microsoft.com/office/drawing/2014/main" id="{AFB5F351-1D55-404C-9B40-A15D35FD873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40650" y="304804"/>
          <a:ext cx="1079501" cy="39052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257175</xdr:colOff>
      <xdr:row>1</xdr:row>
      <xdr:rowOff>171454</xdr:rowOff>
    </xdr:from>
    <xdr:to>
      <xdr:col>6</xdr:col>
      <xdr:colOff>2006602</xdr:colOff>
      <xdr:row>1</xdr:row>
      <xdr:rowOff>730250</xdr:rowOff>
    </xdr:to>
    <xdr:pic>
      <xdr:nvPicPr>
        <xdr:cNvPr id="2" name="Picture 1" descr="imc_logo_2017_03_27_01_12_34_pm-695x130 (1)">
          <a:extLst>
            <a:ext uri="{FF2B5EF4-FFF2-40B4-BE49-F238E27FC236}">
              <a16:creationId xmlns:a16="http://schemas.microsoft.com/office/drawing/2014/main" id="{EC05F591-627B-404D-AC84-6FE7A3E2EB0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05625" y="409579"/>
          <a:ext cx="1749427" cy="55879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51811</xdr:colOff>
      <xdr:row>0</xdr:row>
      <xdr:rowOff>63500</xdr:rowOff>
    </xdr:from>
    <xdr:ext cx="2738847" cy="721895"/>
    <xdr:pic>
      <xdr:nvPicPr>
        <xdr:cNvPr id="3" name="Picture 2">
          <a:extLst>
            <a:ext uri="{FF2B5EF4-FFF2-40B4-BE49-F238E27FC236}">
              <a16:creationId xmlns:a16="http://schemas.microsoft.com/office/drawing/2014/main" id="{ED3335CD-B4BF-4ABD-83C0-6EF0E28EA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8686" y="63500"/>
          <a:ext cx="2738847" cy="7218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36691</xdr:colOff>
      <xdr:row>0</xdr:row>
      <xdr:rowOff>122763</xdr:rowOff>
    </xdr:from>
    <xdr:ext cx="2900514" cy="745067"/>
    <xdr:pic>
      <xdr:nvPicPr>
        <xdr:cNvPr id="3" name="Picture 2">
          <a:extLst>
            <a:ext uri="{FF2B5EF4-FFF2-40B4-BE49-F238E27FC236}">
              <a16:creationId xmlns:a16="http://schemas.microsoft.com/office/drawing/2014/main" id="{C7037357-03FE-4746-B4EF-0605935840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2858" y="122763"/>
          <a:ext cx="2900514" cy="745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140188</xdr:colOff>
      <xdr:row>0</xdr:row>
      <xdr:rowOff>58373</xdr:rowOff>
    </xdr:from>
    <xdr:ext cx="3418334" cy="1039286"/>
    <xdr:pic>
      <xdr:nvPicPr>
        <xdr:cNvPr id="6" name="Picture 5">
          <a:extLst>
            <a:ext uri="{FF2B5EF4-FFF2-40B4-BE49-F238E27FC236}">
              <a16:creationId xmlns:a16="http://schemas.microsoft.com/office/drawing/2014/main" id="{AE5203FB-6330-4D1F-B294-2166683276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95476" y="58373"/>
          <a:ext cx="3418334" cy="1039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51811</xdr:colOff>
      <xdr:row>0</xdr:row>
      <xdr:rowOff>63500</xdr:rowOff>
    </xdr:from>
    <xdr:ext cx="2738847" cy="721895"/>
    <xdr:pic>
      <xdr:nvPicPr>
        <xdr:cNvPr id="3" name="Picture 2">
          <a:extLst>
            <a:ext uri="{FF2B5EF4-FFF2-40B4-BE49-F238E27FC236}">
              <a16:creationId xmlns:a16="http://schemas.microsoft.com/office/drawing/2014/main" id="{8997D638-3EDD-490C-B0F0-533A69E338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85861" y="63500"/>
          <a:ext cx="2738847" cy="7218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51811</xdr:colOff>
      <xdr:row>0</xdr:row>
      <xdr:rowOff>63500</xdr:rowOff>
    </xdr:from>
    <xdr:ext cx="2738847" cy="721895"/>
    <xdr:pic>
      <xdr:nvPicPr>
        <xdr:cNvPr id="3" name="Picture 2">
          <a:extLst>
            <a:ext uri="{FF2B5EF4-FFF2-40B4-BE49-F238E27FC236}">
              <a16:creationId xmlns:a16="http://schemas.microsoft.com/office/drawing/2014/main" id="{29FF94F0-54FE-48BF-AEA6-079C94E35D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0232" y="63500"/>
          <a:ext cx="2738847" cy="7218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80432</xdr:colOff>
      <xdr:row>1</xdr:row>
      <xdr:rowOff>50799</xdr:rowOff>
    </xdr:from>
    <xdr:ext cx="3513667" cy="1068271"/>
    <xdr:pic>
      <xdr:nvPicPr>
        <xdr:cNvPr id="2" name="Picture 1">
          <a:extLst>
            <a:ext uri="{FF2B5EF4-FFF2-40B4-BE49-F238E27FC236}">
              <a16:creationId xmlns:a16="http://schemas.microsoft.com/office/drawing/2014/main" id="{D5927E21-85F2-41B5-8F73-188DAF8E12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35232" y="50799"/>
          <a:ext cx="3513667" cy="1068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140188</xdr:colOff>
      <xdr:row>0</xdr:row>
      <xdr:rowOff>58373</xdr:rowOff>
    </xdr:from>
    <xdr:ext cx="3418334" cy="1039286"/>
    <xdr:pic>
      <xdr:nvPicPr>
        <xdr:cNvPr id="2" name="Picture 1">
          <a:extLst>
            <a:ext uri="{FF2B5EF4-FFF2-40B4-BE49-F238E27FC236}">
              <a16:creationId xmlns:a16="http://schemas.microsoft.com/office/drawing/2014/main" id="{0054BE5B-9BE9-4E72-8CDC-936628AAA3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4428" y="58373"/>
          <a:ext cx="3418334" cy="1039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140188</xdr:colOff>
      <xdr:row>0</xdr:row>
      <xdr:rowOff>58373</xdr:rowOff>
    </xdr:from>
    <xdr:ext cx="3418334" cy="1039286"/>
    <xdr:pic>
      <xdr:nvPicPr>
        <xdr:cNvPr id="2" name="Picture 1">
          <a:extLst>
            <a:ext uri="{FF2B5EF4-FFF2-40B4-BE49-F238E27FC236}">
              <a16:creationId xmlns:a16="http://schemas.microsoft.com/office/drawing/2014/main" id="{F27748C9-0372-4F55-8B8C-7C5C00FF4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4428" y="58373"/>
          <a:ext cx="3418334" cy="1039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140188</xdr:colOff>
      <xdr:row>0</xdr:row>
      <xdr:rowOff>58373</xdr:rowOff>
    </xdr:from>
    <xdr:ext cx="3418334" cy="1039286"/>
    <xdr:pic>
      <xdr:nvPicPr>
        <xdr:cNvPr id="2" name="Picture 1">
          <a:extLst>
            <a:ext uri="{FF2B5EF4-FFF2-40B4-BE49-F238E27FC236}">
              <a16:creationId xmlns:a16="http://schemas.microsoft.com/office/drawing/2014/main" id="{AA4D8A59-E27C-4A77-94A5-B3727DDDF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8638" y="58373"/>
          <a:ext cx="3418334" cy="1039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2</xdr:col>
      <xdr:colOff>140188</xdr:colOff>
      <xdr:row>0</xdr:row>
      <xdr:rowOff>58373</xdr:rowOff>
    </xdr:from>
    <xdr:ext cx="3418334" cy="1039286"/>
    <xdr:pic>
      <xdr:nvPicPr>
        <xdr:cNvPr id="2" name="Picture 1">
          <a:extLst>
            <a:ext uri="{FF2B5EF4-FFF2-40B4-BE49-F238E27FC236}">
              <a16:creationId xmlns:a16="http://schemas.microsoft.com/office/drawing/2014/main" id="{A26893F5-9B19-4249-B8A1-D578F629AD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8638" y="58373"/>
          <a:ext cx="3418334" cy="1039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ternationalmedicalcorps-my.sharepoint.com/Cd/SharedDocs/Missions/MYANMAR/Gestion/Suivi%20budg&#233;taire/2010/1009/DOCUME~1/Mission/LOCALS~1/Temp/7zO168.tmp/08DG693%20Budget%20follow%20up%2022%2010%20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ternationalmedicalcorps-my.sharepoint.com/Cd/SharedDocs/Missions/MYANMAR/Gestion/Suivi%20budg&#233;taire/2010/1009/Mes%20documents/MISSIONS/THAILANDE/from%20bureau/08DG693/Budget%20follow%20up%2008DG693%2020-11-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ternationalmedicalcorps-my.sharepoint.com/Logco/Shared%20Documents/Missions/MYANMAR/Gestion/Suivi%20budg&#233;taire/2010/1009/DOCUME~1/Mission/LOCALS~1/Temp/7zO168.tmp/08DG693%20Budget%20follow%20up%2022%2010%2009.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internationalmedicalcorps-my.sharepoint.com/Logco/Shared%20Documents/Missions/MYANMAR/Gestion/Suivi%20budg&#233;taire/2010/1009/Mes%20documents/MISSIONS/THAILANDE/from%20bureau/08DG693/Budget%20follow%20up%2008DG693%2020-11-2008.xls?F91D1003" TargetMode="External"/><Relationship Id="rId1" Type="http://schemas.openxmlformats.org/officeDocument/2006/relationships/externalLinkPath" Target="file:///\\F91D1003\Budget%20follow%20up%2008DG693%2020-11-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nternationalmedicalcorps-my.sharepoint.com/SOLFICHIERS/Solidarites/Mission%20KEN%20(Back%20up%20only)/Accounting/1.%20KENYA%20SOMALIA/1.%20Base%20Nairobi/1.%20Journal%20de%20caisse/import%20SAGA%20KENYA%20NAI%20APRIL%2008%20(2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ternationalmedicalcorps-my.sharepoint.com/Dptadmincoordo/shared%20doc/Mission%20KEN%20(Back%20up%20only)/Accounting/1.%20KENYA%20SOMALIA/1.%20Base%20Nairobi/1.%20Journal%20de%20caisse/import%20SAGA%20KENYA%20NAI%20APRIL%2008%20(2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internationalmedicalcorps-my.sharepoint.com/SUSU-PC/Mission%20KEN%20(Back%20up%20only)/Accounting/1.%20KENYA%20SOMALIA/1.%20Base%20Nairobi/1.%20Journal%20de%20caisse/import%20SAGA%20KENYA%20NAI%20APRIL%2008%20(2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ernationalmedicalcorps-my.sharepoint.com/SUSU-PC/Missions/MYANMAR/Gestion/Suivi%20budg&#233;taire/2010/1009/DOCUME~1/Mission/LOCALS~1/Temp/7zO168.tmp/08DG693%20Budget%20follow%20up%2022%2010%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internationalmedicalcorps-my.sharepoint.com/SUSU-PC/Missions/MYANMAR/Gestion/Suivi%20budg&#233;taire/2010/1009/Mes%20documents/MISSIONS/THAILANDE/from%20bureau/08DG693/Budget%20follow%20up%2008DG693%2020-11-20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DOCUME~1\mission\LOCALS~1\Temp\7zOC5.tmp\HR%20Database%20JORDAN%202012_V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internationalmedicalcorps-my.sharepoint.com/Filer/p/Documents%20and%20Settings/Administrateur/Bureau/nadege2/Kit%20Gestion%20MSF/4%20-%20Budget/1%20-%20Matrice/Francais/Capital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internationalmedicalcorps-my.sharepoint.com/Filer/P/Mission%20KEN%20(Back%20up%20only)/Accounting/1.%20KENYA%20SOMALIA/1.%20Base%20Nairobi/1.%20Journal%20de%20caisse/import%20SAGA%20KENYA%20NAI%20APRIL%2008%20(2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Mes%20documents\COORDO%20RH\E%20-%20Admin%20autre%20que%20RH\BUDGETS\Propal%20OFDA%2008%20SHA\HR%20part%20-%20budget%20OFDA%202007%20SHA%20190520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internationalmedicalcorps-my.sharepoint.com/filer/S/Documents%20and%20Settings/Administrateur/Bureau/nadege2/Kit%20Gestion%20MSF/4%20-%20Budget/1%20-%20Matrice/Francais/Capital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internationalmedicalcorps-my.sharepoint.com/filer/S/Mission%20KEN%20(Back%20up%20only)/Accounting/1.%20KENYA%20SOMALIA/1.%20Base%20Nairobi/1.%20Journal%20de%20caisse/import%20SAGA%20KENYA%20NAI%20APRIL%2008%20(2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1\Mission\LOCALS~1\Temp\7zO168.tmp\08DG693%20Budget%20follow%20up%2022%2010%2009.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https://internationalmedicalcorps-my.sharepoint.com/Filer/P/Users/Nicolasmouly/Downloads/Serverkl/DATA/Documents%20and%20Settings/Finance/Local%20Settings/Temporary%20Internet%20Files/Content.IE5/S95F5662/OctoberBudget_SeptActual.XLS?E4FA1D13" TargetMode="External"/><Relationship Id="rId1" Type="http://schemas.openxmlformats.org/officeDocument/2006/relationships/externalLinkPath" Target="file:///\\E4FA1D13\OctoberBudget_SeptActu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internationalmedicalcorps-my.sharepoint.com/Filer/P/G/Users/OK/AppData/Local/Temp/Rar$DIa0.457/120521%20-%20NI%20-%20BUDGET%20ECHO-12-Mirriah%201%20150K%207%20mois%20pour%20MSF.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DOCUME~1\mission\LOCALS~1\Temp\Document%20de%20VPOWIELAJEW\15.%20BACKUP%20MISSION\%23%20PAKISTAN%20%23\KPK-Pakistan\3.%20Human%20Resources\1.%20Local%20Staff\3.%20HR%20Database\ISB\HR%20Database%202011%20-%2031st%20March%20201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ernationalmedicalcorps-my.sharepoint.com/Filer/p/Finance/FIELD/Countries/Sudan%20-%20South/Grants/31093%20PRM/MCSS%20PRM%20BudgetRevised%20July01%20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internationalmedicalcorps-my.sharepoint.com/Filer/p/Finance/FIELD/Countries/Sudan%20-%20South/Grants/30553%20TARGET.CAN/Budget/MCSS%20OFDA%20TARGET%20mod%20budge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00MissionBAN\ADM\E-FINANCE%20&amp;%20PROJECTS\05-BFU+OFU+LFU+Global\11-Nov\789\BFU%20789%20%20RA+JL+JM.xlsx"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https://internationalmedicalcorps.sharepoint.com/imcssplit01/DATACENTAR/Documents%20and%20Settings/Administrator/Local%20Settings/Temporary%20Internet%20Files/Content.IE5/9VECAT01/DRC%20342%20OFDA%20-%20FEB%2006%20(Preliminary%20pipelines).xls?91FF690B" TargetMode="External"/><Relationship Id="rId1" Type="http://schemas.openxmlformats.org/officeDocument/2006/relationships/externalLinkPath" Target="file:///\\91FF690B\DRC%20342%20OFDA%20-%20FEB%2006%20(Preliminary%20pipeline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DOCUME~1\mission\LOCALS~1\Temp\01%20-%20Kenya\03%20-%20MANAGEMENT%20FINANCIAL%20RESOURCES\306%20-%20Proposals\Submitted%20proposals\UNHCR%202010\V271009\HCR%20BUDGET%202010%20221009%20a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Mes%20documents\MISSIONS\THAILANDE\from%20bureau\08DG693\Budget%20follow%20up%2008DG693%2020-11-20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ocuments%20and%20Settings\Association\Local%20Settings\Temporary%20Internet%20Files\OLK52\BANGLADESH-RF%20Version%20interne%20260209.xls" TargetMode="External"/></Relationships>
</file>

<file path=xl/externalLinks/_rels/externalLink28.xml.rels><?xml version="1.0" encoding="UTF-8" standalone="yes"?>
<Relationships xmlns="http://schemas.openxmlformats.org/package/2006/relationships"><Relationship Id="rId2" Type="http://schemas.microsoft.com/office/2019/04/relationships/externalLinkLongPath" Target="https://internationalmedicalcorps-my.sharepoint.com/country/Yemen/Files/Grant%20Proposals/2023%20Funding%20Opportunities/FCDO%202023%20Opportunity/FCDO%20Budget/Budget%20IMC_FCDO%20Proposal%20Budget/SSU%20-%20BFU%20-%201012%20-%2003%2013%20-%202013%2005%2013%20+%20AV.xls?F6C4110A" TargetMode="External"/><Relationship Id="rId1" Type="http://schemas.openxmlformats.org/officeDocument/2006/relationships/externalLinkPath" Target="file:///\\F6C4110A\SSU%20-%20BFU%20-%201012%20-%2003%2013%20-%202013%2005%2013%20+%20AV.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Users\Administrator\Documents\Copy%20of%20Copy%20of%20US-%20YMN%20-%20TAI%20-BTJ%20%20-%20USD%20%20%20YER%20-%20Feb2016.xlsm" TargetMode="External"/></Relationships>
</file>

<file path=xl/externalLinks/_rels/externalLink30.xml.rels><?xml version="1.0" encoding="UTF-8" standalone="yes"?>
<Relationships xmlns="http://schemas.openxmlformats.org/package/2006/relationships"><Relationship Id="rId2" Type="http://schemas.microsoft.com/office/2019/04/relationships/externalLinkLongPath" Target="file:///E:\DOCUME~1\mission\LOCALS~1\Temp\7zOAE.tmp\Documents%20and%20Settings\Mission\Local%20Settings\Temporary%20Internet%20Files\OLK7C\01.%20BCI\02.%20BANGUI\01.%20BCI.BAN.LOG\02.%20BCI.BAN.LOG.2008\PROCEDURES\Mes%20Documents\Logistique\Rapport%20fi?54944A27" TargetMode="External"/><Relationship Id="rId1" Type="http://schemas.openxmlformats.org/officeDocument/2006/relationships/externalLinkPath" Target="file:///\\54944A27\Rapport%20fi"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internationalmedicalcorps-my.sharepoint.com/Rs-3-1/LOGISTIC/Mes%20Documents/Logistique/Rapport%20fin%20de%20mois%20-%20Nyiragongo/Avril%202005/Gestion%20des%20BCI%20-%20Nyiragongo%20%20avril%20200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DMINISTRATION%20DARFUR\FINANCE\BUDGET\A1%20ECHO\A1W\ADMINISTRATION%20DARFUR\HUMAN%20RESSOURCES\1-SUDANESE%20EMPLOYEES\1-BasesMonthlyDATABASE\2005%2010\Staff%20database%20NY%20-October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E:\Finance%20Backup%20Oct%2016,%202017\1-Yemen%20Finance\Pipelines\2019\7-%20July%202019\4-%20IMC%20Yemen%20July%2019%20pipelines\07-%20IMC%20July%202019%20Yemen%20Pipelines\4-WFP%203747%20-%20July%20Pipeline%202019%2022-8-201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internationalmedicalcorps-my.sharepoint.com/Filer/p/Users/Mission/AppData/Local/Microsoft/Windows/Temporary%20Internet%20Files/Content.Outlook/38NG62T0/3Ws%20template_OFDA%20LEARN%20(1).xlsx" TargetMode="External"/></Relationships>
</file>

<file path=xl/externalLinks/_rels/externalLink35.xml.rels><?xml version="1.0" encoding="UTF-8" standalone="yes"?>
<Relationships xmlns="http://schemas.openxmlformats.org/package/2006/relationships"><Relationship Id="rId2" Type="http://schemas.microsoft.com/office/2019/04/relationships/externalLinkLongPath" Target="https://internationalmedicalcorps-my.sharepoint.com/Logco/shared%20documents/mesdocuments/PROG%20COORDO%20MYA%202010/Giri/SOL/Myebon%20Assessment/SOL%20village%20list%20for%20Giri%20(Myebon)/SOL%20village%20list%20for%20Giri%20(Myebon)/3WProjectDataEntry_CycloneGIRI_Solidarites%2028NOV.xlsx?A576DD70" TargetMode="External"/><Relationship Id="rId1" Type="http://schemas.openxmlformats.org/officeDocument/2006/relationships/externalLinkPath" Target="file:///\\A576DD70\3WProjectDataEntry_CycloneGIRI_Solidarites%2028NOV.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Documents%20and%20Settings\mission\Local%20Settings\Temporary%20Internet%20Files\Content.Outlook\2HYTMSW5\DOCUME~1\ADMIN\LOCALS~1\Temp\Rar$DI00.243\Suivi%20budg&#233;taire%20Indo%2030%20juin%2006_V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internationalmedicalcorps-my.sharepoint.com/FILER/Sbis/Administration/03_HR/2.Staff%20Data%20Base%20El%20Fasher/06%2011%20NOVEMBER%2006/New%20EFStaffData%20Base%20November%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internationalmedicalcorps-my.sharepoint.com/Solfichiers/solidarites/Bureau/STOCK%20FUEL%20WATSAN%20ECHO53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internationalmedicalcorps-my.sharepoint.com/Filer/P/Deputy%20Admin%20Coordinator/04%20-%20Financial%20Management/03%20-%20Budget%20Follow%20Up/2013/BFU%20Pack/Dec%2013/BFU%20EC%201072%20Dec%202013%20SU%20SU%20311213.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internationalmedicalcorps-my.sharepoint.com/Filer/p/Users/gantoine/AppData/Local/Temp/Temp1_SI%20Budget%20-%20CDC%20proposal%20-%2025.02.2015%20internal%20version%20validated.zip/ConceptNoteTemplate.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internationalmedicalcorps-my.sharepoint.com/FILER/Sbis/Tosave/FP/ALO/PLAN%20FI%20EQ%20SOUDAN%202007%200703151%20AL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internationalmedicalcorps-my.sharepoint.com/FILER/Sbis/C/Users/pablorengifodelasota/Downloads/Admin2/admin2share!/windows/TEMP/MULTIBUD/TRES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ocs%20Kal&#233;mie\DEVIS\DEVIS%20de%20tous%20les%20ouvrage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internationalmedicalcorps-my.sharepoint.com/192.168.0.217/backup%20(w)/DOCUME~1/Kiki/LOCALS~1/Temp/notesE1EF34/Copy%20of%20CSC_NP_RCHCME_1_2007111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internationalmedicalcorps.sharepoint.com/Users/Daniel%20Nyabera/AppData/Local/Microsoft/Windows/Temporary%20Internet%20Files/Content.Outlook/46VDK80D/IMC%20Program%20Management%20Tool_2016_UNCIEF%20AL%20DALEE.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internationalmedicalcorps-my.sharepoint.com/filer/S/Users/KRG13085-003/Desktop/KRG%20Admin%2001-05-14/5-HR/National%20staff/Salaries/KRG%20HR%20Data%20Base%20July%202014%20Nathalie.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internationalmedicalcorps-my.sharepoint.com/SOLFICHIERS/Solidarites/MissionKEN%20(Jonce)/Accounting/KENYA%20SOMALIA/1.%20Base%20Nairobi/1.%20Journal%20de%20caisse/import%20SAGA%20KENYA%20NAI%20mar07%2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MesdocuOlivier\PROG%20MISSIONS%202009%20VOTEE\Programmation%202009%20modifi&#233;e%200601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internationalmedicalcorps-my.sharepoint.com/Budget2/c/Mes%20Documents/MATHIEU/Comptabilite%20mission/Kosovo/Balance/Compta%20Kosovo%20juin%2099%20def.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internationalmedicalcorps-my.sharepoint.com/SERVEUR/COMPTA/Mes%20documents/KOSOVO/Balance/Compta%20Kosovo%2010%20200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internationalmedicalcorps-my.sharepoint.com/Solfichiers/solidarites/DOCUME~1/ADMIN/LOCALS~1/Temp/Rar$DI00.243/Suivi%20budg&#233;taire%20Indo%2030%20juin%2006_V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DOCUME~1\LCALES~1\LOCALS~1\Temp\notesF9EF07\Documents%20and%20Settings\Claude\Local%20Settings\Temporary%20Internet%20Files\OLKF5\Y0602%20Staff.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Projet%20Outils%20pour%20les%20missions%20internationales\Documents%20de%20travail%20(Ateliers)\RH\Staff%20national\Gestion%20du%20personnel\Outils\Gestion%20&amp;%20paiement%20des%20salaires\database%20local%20staff%20V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internationalmedicalcorps-my.sharepoint.com/Filer/P/2.%20Programs/1.%20On-Going/14%20EC%201207/OFU/SYR%20-%2012%20EC%201207%20-%20OFU%20-%20November%2014_1107%20-%20AM.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My%20Documents\00-Docs%20Teknaf\02-Logistic\2.%20Devis\BOQ%20TW\100503%20-%20Tecknaf%20PRM%20Budget%20final%20draft.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Documents%20and%20Settings\assistgest3\Local%20Settings\Temporary%20Internet%20Files\Content.Outlook\KDCOFAPB\05142013%20BAN%20Proposal%20PRM%204%20TEK+AJ+%20RAju.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Admin%20Deputy\Desktop\0910%20BFU%20with%20new%20activities\BFU%20807%20101001%20JM%20test+kh.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internationalmedicalcorps-my.sharepoint.com/Filer/P/Anne-Lise/00-Docs/1%20MissionMYA/04-Finance/03-BFU/2014/05-%20May/BFU%20DANIDA%201057%20DZ%20CHIN%20MAY%202014%20viewed%20COADM.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internationalmedicalcorps.sharepoint.com/imcssplit01/DATACENTAR/Documents%20and%20Settings/IMC/My%20Documents/a%20PIPELINES/342%20OFDA%20-%20Oct2005%20%20FINAL%20PIPELINE.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imcssplit01\DATACENTAR\Documents%20and%20Settings\Administrator\Local%20Settings\Temporary%20Internet%20Files\Content.IE5\9VECAT01\DRC%20342%20OFDA%20-%20FEB%2006%20(Preliminary%20pipeline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to%20save\My%20documents\ADMIN%20FINANCE\PLANS%20FI%20SU%202007\PREPARATION%20DATA\Generators%20costs%20to%20be%20included%20in%20equipment%20FP.xls" TargetMode="External"/></Relationships>
</file>

<file path=xl/externalLinks/_rels/externalLink62.xml.rels><?xml version="1.0" encoding="UTF-8" standalone="yes"?>
<Relationships xmlns="http://schemas.openxmlformats.org/package/2006/relationships"><Relationship Id="rId2" Type="http://schemas.microsoft.com/office/2019/04/relationships/externalLinkLongPath" Target="https://internationalmedicalcorps-my.sharepoint.com/Finkabul/SHARED%20Guillaume%20Farid/Mes%20documents/COORDO_ADMIN/1%20ADMIN/03%20PROJECTS%20EN%20COURS/DG%20582/Audit/2008/preparation/THAILANDE%20EXEMPLE/Working%20doc%201st%20AUDIT%2007DG581.xls?700A1EF8" TargetMode="External"/><Relationship Id="rId1" Type="http://schemas.openxmlformats.org/officeDocument/2006/relationships/externalLinkPath" Target="file:///\\700A1EF8\Working%20doc%201st%20AUDIT%2007DG58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internationalmedicalcorps-my.sharepoint.com/Filer/p/Users/ofavier/Documents/SAUVEGARDE/SSD/PROGRAMMES/PROPALES/13%20OF%201127/Financier/After%20issue%20letter%201/130529%20-%20budget%20OFDA%20v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internationalmedicalcorps.sharepoint.com/C:/Users/gshareef/AppData/Local/Temp/notes0B0357/RO%20&amp;%20SR%20-%20offcamp.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internationalmedicalcorps-my.sharepoint.com/Filer/p/Users/mission/Desktop/201408%20CFF%20EN+kh.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internationalmedicalcorps-my.sharepoint.com/filer/S/Mes%20documents/ADMIN/Accountancy/Accountancy%20books/2008/04%202008/IMPORT%2004%20CASHBOX%20AND%20BANK%20-%20V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internationalmedicalcorps-my.sharepoint.com/FILER/Sbis/Documents%20and%20Settings/ACF/Desktop/WFP%20June%20distrib%20doc/Rashand%20june/NutVal%20RSG060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1\mission\LOCALS~1\Temp\Document%20de%20VPOWIELAJEW\15.%20BACKUP%20MISSION\%23%20PAKISTAN%20%23\KPK-Pakistan\3.%20Human%20Resources\1.%20Local%20Staff\3.%20HR%20Database\ISB\December-10\salary-January-201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internationalmedicalcorps-my.sharepoint.com/ownCloud/ALM%20Managment%20Team/IOFs%20-%20OwnCloud/IOFs%202019/IOF-ALM-WSH-046-ALM-19-CDC-diesel%20for%20pumping%20test%20for%20Moshaq%20wells.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G:\Delta-DFID\Final%20Delta-Budget_Follow_Up%20(End%20May%200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internationalmedicalcorps.sharepoint.com/M:/Users/Jossie/Desktop/DFID%20Working%20File/IMC%20Project%20Management%20Tool-Raqqa%20response%20%20V021217.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internationalmedicalcorps-my.sharepoint.com/Filer/P/Docs/1%20MissionMYA/04-Finance/03-BFU/2013/12%20December/BFU%20DANIDA%201057%20DZ%20CHIN%20Dec%202013%20viewed%20COADM.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R:\KPK%20PAKISTAN\2.%20Budgets%20Follow%20Up\3.%20CoFinancement%20ECHO-CIDA-RRA-ADH\old%20versions\Cofi_BFU-Forecast_31.07.2011%20-%20250811%20C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internationalmedicalcorps-my.sharepoint.com/Filer/P/Users/bboisanfray/AppData/Local/Temp/Temp1_Annexes.zip/Annexes%20version%20finale/Annex%20A%20-%20Detailed%20Budget%20OFD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COORD-ADMIN\1%20ADMIN\01%20ACCOUNTANCY\01%20SAGA\02%20Admin%20files%20from%20KLB%20YAK%20KHD%20ROY\05%20Roy-e-doab\Saga%20Saving\2008\import%20Saga%20RD%20July%202008.xls" TargetMode="External"/></Relationships>
</file>

<file path=xl/externalLinks/_rels/externalLink76.xml.rels><?xml version="1.0" encoding="UTF-8" standalone="yes"?>
<Relationships xmlns="http://schemas.openxmlformats.org/package/2006/relationships"><Relationship Id="rId2" Type="http://schemas.microsoft.com/office/2019/04/relationships/externalLinkLongPath" Target="file:///\\Kat-bur-116\SharedDocs\LOGISTIQUE\Documents%20and%20Settings\SOL%20RDC\Mes%20documents\RDC\TABLEAU%20D'AFFECTATIONS\NYIRA\DOCUME~1\MAINTE~1\LOCALS~1\Temp\Rar$DI00.218\Documents%20and%20Settings\SOL%20RDC\Mes%20documents\COORDINATION\LOG\Consommation%20-?FC61166E" TargetMode="External"/><Relationship Id="rId1" Type="http://schemas.openxmlformats.org/officeDocument/2006/relationships/externalLinkPath" Target="file:///\\FC61166E\Consommation%20-"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internationalmedicalcorps-my.sharepoint.com/Filer/P/C/Users/user/Documents/1%20-%20EMERGENCY%20DEPARTMENT/Perso_Nodji_Dakar/Budget%20Mission%20Explo%20Arm&#233;nie.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Mes%20documents\Catherine\Admin%20de%20Base\A-BUDGETS\Suivis%20Budg&#233;taires\2008\02\Journal%20F&#233;vrier%2008%20mahag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G:\Documents%20and%20Settings\mission\Local%20Settings\Temporary%20Internet%20Files\Content.Outlook\2HYTMSW5\Mes%20documents\COORDO%20ADMIN%20%20ISLAMABAD\02%20-%20Comptabilite\01%20-%20Journaux%20de%20caisse\JUNE%2009\CASH%20BOOK%20ISBD%20060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onecorps.internationalmedicalcorps.org/Users/User/Desktop/BPRM%202018/BPRM%20Gambella/Drug%20WO/Copy%20of%20IMC%20Order%20Tool%200%208%20-%20FINAL%20%20Sept%202018%20(002).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internationalmedicalcorps-my.sharepoint.com/FILER/Sbis/Documents%20and%20Settings/Admin/Local%20Settings/Temp/wz3b83/budget%20echo%2007%20CDA1+K1.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EGCO%20FY10%20Original%20Budget-Final%2024.09.0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internationalmedicalcorps-my.sharepoint.com/Officeassistant/SHARED%20DOC/MISSIONS/Thailand/Managment/Accountancy%20Follow%20Up/2009/Jan%2009/Import%20Saga%20Jan%200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Mes%20Documents%20de%20Cmaurer\Outils\01%20Guides%20admin%20HI\R&#233;vision%20guide%20RH\Docs%20bureau%20Stephanie\Docs%20RDC\PAYROLL%20TEST%20JANV12%20GOMA%20VF1.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internationalmedicalcorps-my.sharepoint.com/Dptadmincoordo/shared%20doc/D_drive/1.2%20Projects/02%20RP/02%20RP/Amendments/02%20RP%20Amendment%20TO%20BE%20SUB/FINAL%20PROPOSAL%20for%20BPRM%20PIK%20and%20BAHLK.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internationalmedicalcorps-my.sharepoint.com/Filer/p/F/Mes%20documents/SOL/82_Admin%20support/Documentation_about_budgets/563%20ECHO/V3-Finale/Construction%20Budgets%20lines%20EC%20Global%20Plan%20MUH%20200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internationalmedicalcorps.sharepoint.com/Users/Adel/Desktop/Updating%20GCC%20Plan%202019/Copy%20of%20Consolidated%20Budget%20File%20MER%202-YEMEN%20Programs_09Jan.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internationalmedicalcorps-my.sharepoint.com/Dptadmincoordo/shared%20doc/DOCUME~1/ICE/LOCALS~1/Temp/Danida%20Logframe,%20budget%20and%20internal%20budget%20(1%20year)%20last%20version%2029-10-0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internationalmedicalcorps-my.sharepoint.com/filer/S/DOCUME~1/SOLSOU~1/LOCALS~1/Temp/Rar$DI00.844/Capitale.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internationalmedicalcorps-my.sharepoint.com/Lenovo-c63b768c/shareddocs/Documents%20and%20Settings/MISSION/Bureau/CRF/TP_salaire_corrige.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Documents%20and%20Settings\hirmoge\Local%20Settings\Temporary%20Internet%20Files\Content.Outlook\W5SPPE45\KE69202%20HGBF%20GWI%20CARE%20KENYA%20Financial%20Report%20September%202010%20revised.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internationalmedicalcorps-my.sharepoint.com/Filer/P/Anne-Lise/00-Docs/1%20MissionMYA/04-Finance/03-BFU/2014/04-April/BFU%20DANIDA%201057%20DZ%20CHIN%20APRIL%202014%20SWEET.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internationalmedicalcorps-my.sharepoint.com/filer/S/MISSIONS/Salary/Salary%20for%20OCT%2010/Maesot%20Salary%20OCT%202010/Mae%20Sot%20data%20salairer%20October2010.xls"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BDD%20SALAIRES%20SAMPWE%202007%20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internationalmedicalcorps.sharepoint.com/C:/Users/bevans/Downloads/Readme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internationalmedicalcorps-my.sharepoint.com/FILER/Sbis/Documents%20and%20Settings/admincohr.PCADMINCOHR/Local%20Settings/Temp/EFStaffData%20Base-%20april-%202007%20MEDICAL%20COST-DEF.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internationalmedicalcorps.sharepoint.com/F:/Finance%20Public/Grant%20Files/IMC%20US%20GRANT%20FILES/MIDDLE%20EAST%20REGIONAL/2059%20OFDA/04%20Budget/IMC%20AID-OFDA-A-12-00007%20Modification%20(01-28-2013).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internationalmedicalcorps.sharepoint.com/sauer/data/JRF/2017/Blank_forms_2016/HQ/WHO_UNICEF_JRF_E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internationalmedicalcorps-my.sharepoint.com/filer/P/Users/mission/AppData/Local/Microsoft/Windows/INetCache/Content.Outlook/7ND2CA5K/Procurement%20plan%20%20with%20supply%20plan.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Users\Julian\AppData\Local\Microsoft\Windows\Temporary%20Internet%20Files\Content.Outlook\2XW98NQ9\DFATD%20EGY%20-%20Budget%20-%202014-11-20.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internationalmedicalcorps.sharepoint.com/D:/&#1605;&#1580;&#1604;&#1583;%202015/(BIG)%20CMAM%20Database%20v02_22_2015_11.xlsb"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internationalmedicalcorps.sharepoint.com/C:/D:/C:/C:/Users/bernarditagaspar/Desktop/Yemen%20Mission%202019%20/Program%20Development/10-2019/2nd%20Allocation%20YHF/2nd%20Allocation%20YHF/2nd%20allocation_Target%20Setting.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internationalmedicalcorps.sharepoint.com/M:/Users/User/AppData/Local/Microsoft/Windows/Temporary%20Internet%20Files/Content.Outlook/ISLYSDYX/DFID%20logframe%20Workbook%20Guidance%202016.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internationalmedicalcorps-my.sharepoint.com/Filer/p/YEMEN/5.%20Programs/1750%20YHPF/4.%20Suivi%20Ope/180425_CD1732-YH1750_FSL_OFU.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RH\2.%20RH%20TERRAIN\20.%20Projet%20RH%20nationales\6-%20Guidelines%20-%20policies\2-%20Politique%20de%20r&#233;mun&#233;ration\Etude%20co&#251;t%20de%20la%20vie.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internationalmedicalcorps-my.sharepoint.com/Solidarites14/ProgData/Logistique/Achat%20et%20r&#233;parations/En_cours/En%20cour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internationalmedicalcorps.sharepoint.com/Finance%20Public/Grant%20Files/IMC%20US%20GRANT%20FILES/MIDDLE%20EAST%20REGIONAL/2059%20OFDA/04%20Budget/IMC%20AID-OFDA-A-12-00007%20Modification%20(01-28-2013).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internationalmedicalcorps.sharepoint.com/Users/Program/Desktop/Custom%20clearance%20PR.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ADMINISTRATION%20DARFUR\FINANCE\BUDGET\A1%20ECHO\A1W\Documents%20and%20Settings\Admindr\Desktop\Staff%20Database%20NY_SeptemberV2.xls" TargetMode="External"/></Relationships>
</file>

<file path=xl/externalLinks/_rels/externalLink110.xml.rels><?xml version="1.0" encoding="UTF-8" standalone="yes"?>
<Relationships xmlns="http://schemas.openxmlformats.org/package/2006/relationships"><Relationship Id="rId2" Type="http://schemas.microsoft.com/office/2019/04/relationships/externalLinkLongPath" Target="https://internationalmedicalcorps-my.sharepoint.com/FILER/Sbis/ADMINISTRATION%20DARFUR/FINANCE/BUDGET/A1%20ECHO/A1W/ADMINISTRATION%20DARFUR/HUMAN%20RESSOURCES/1-SUDANESE%20EMPLOYEES/1-BasesMonthlyDATABASE/2005%2010/Staff%20database%20NY%20-October2.xls?17E24F82" TargetMode="External"/><Relationship Id="rId1" Type="http://schemas.openxmlformats.org/officeDocument/2006/relationships/externalLinkPath" Target="file:///\\17E24F82\Staff%20database%20NY%20-October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File%20Tree\Work\Payroll%202013\May\Payslip\May%20Payroll%202013%20Master%20Sheet%20with%20payslip.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internationalmedicalcorps-my.sharepoint.com/Filer/P/Administration%20-%20Finance%20-%20HR/5.%20HR/2.%20INPAT%20SYRIA%20+%20TURKEY/10.%20Salary/Salary%20payment/2013/12%20December/131227%20-%20SYR%20-%20Salary%20Database%20-%2012.2013%20-%20VF.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R:\Mission%20Pakistan\01%20-%20FINANCE\Budget%20Global%20Pakistan%202011-12.01.11.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internationalmedicalcorps-my.sharepoint.com/Budget2/c/WINDOWS/Temporary%20Internet%20Files/Content.IE5/GLQ2C5QU/Mes%20Documents/COMPTABILITE/COMPTA%202000/Compta%20Kin/Cpta%20Kin%20avril%20200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internationalmedicalcorps.sharepoint.com/M:/Users/aapoian/Desktop/IMC%20US%20Budget%20FY17%20Final%20(print).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https://internationalmedicalcorps.sharepoint.com/sauer/data/JRF/2015/Blank_forms_2015/HQ/JRF_data_for_2014_english.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internationalmedicalcorps-my.sharepoint.com/RCA_BUR_126/LOG%20ADM/04%20SUPPLY/4-1%20Coordinnation/4-11%20Achat/110418%20Suivi%20BCI%202011.xlsm"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internationalmedicalcorps-my.sharepoint.com/FILER/Sbis/Documents%20and%20Settings/evi/Local%20Settings/Temp/@Yann/MSF/Capitale.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internationalmedicalcorps-my.sharepoint.com/FILER/Sbis/Users/USER3/AppData/Local/Microsoft/Windows/Temporary%20Internet%20Files/Content.Outlook/2HWKGJD3/WASH%20PPP_ECHO-%2010-2011.xls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G:\DOCUME~1\mission\LOCALS~1\Temp\Documents%20and%20Settings\mission\Local%20Settings\Temporary%20Internet%20Files\OLK36\KENYA\1.%20Human%20Ressources\2.%20Local%20Staff\3.%20Salary%20Scale\Revision%20in%20Scale%20-%20010"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internationalmedicalcorps-my.sharepoint.com/filer/S/Documents%20and%20Settings/Chenchira/Local%20Settings/Temporary%20Internet%20Files/OLK144/Accountancy%20Jan%2010%20(back-up).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Documents%20and%20Settings\Mission\Bureau\Final%20report%20581\Working%20documents\working%20doc%20581%20Final%20financial%20report.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s://internationalmedicalcorps-my.sharepoint.com/FILER/Sbis/to%20complete/SD127SAL%20decV0.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G:\Documents%20and%20Settings\olivier\Mes%20documents\Olivier\01.%20Programmation\07.%20Prog%2008\Consolidation\Programmation%202008%2017012008\Programmation%202008%2017012008.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internationalmedicalcorps-my.sharepoint.com/Email/heidi/windows/TEMP/CTR%20SUPPORT%20-%20OCt%200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s://internationalmedicalcorps.sharepoint.com/Users/darweesho/Desktop/COVID%2019,%20new%20WB%20project/Procurement%20Plan%20for%20EHNP%202nd%20Qtr,%20COVID%2019,%20AS,Osama%2026-3-20.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internationalmedicalcorps.sharepoint.com/D:/Users/Abdullah%20Noman/Desktop/Fiel%202016/Payrool/Copy%20of%20IMC%20-%20payroll%20December%202016%20-AK%20-eidted.xlsx" TargetMode="External"/></Relationships>
</file>

<file path=xl/externalLinks/_rels/externalLink128.xml.rels><?xml version="1.0" encoding="UTF-8" standalone="yes"?>
<Relationships xmlns="http://schemas.openxmlformats.org/package/2006/relationships"><Relationship Id="rId2" Type="http://schemas.microsoft.com/office/2019/04/relationships/externalLinkLongPath" Target="https://internationalmedicalcorps-my.sharepoint.com/Logco/Shared%20Documents/Missions/MYANMAR/Gestion/Suivi%20budg&#233;taire/2010/1009/ADMIN%20BOGALAY/02%20-%20Comptabilite/01%20-%20Journaux%20de%20caisse/2010/CASH%20BOOK%20JAN%202010%2011%2001%2010.xls?16D43822" TargetMode="External"/><Relationship Id="rId1" Type="http://schemas.openxmlformats.org/officeDocument/2006/relationships/externalLinkPath" Target="file:///\\16D43822\CASH%20BOOK%20JAN%202010%2011%2001%20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internationalmedicalcorps-my.sharepoint.com/Filer/P/Documents%20and%20Settings/expat/Mes%20documents/CFM%20ACTED/Titanic/25.%20TITANIC%20-%200811/1-%20ACTED/CFM/4-%20STAFF_RH/Paies%20Aout%20Intermon%20Oxfam.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Projet%20Outils%20pour%20les%20missions%20internationales\Documents%20de%20travail%20(Ateliers)\RH\Staff%20national\Gestion%20du%20personnel\Outils\Gestion%20&amp;%20paiement%20des%20salaires\database%20local%20staff%20V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intranet.who.int/Users/betorin/AppData/Local/Microsoft/Windows/Temporary%20Internet%20Files/Content.Outlook/FSPMB3Z6/Proposition_logframe_2.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My%20Documents\00-Docs%20Teknaf\02-Logistic\2.%20Devis\100906-BOQ%20Teknaf.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Documents%20and%20Settings\mission\Application%20Data\Microsoft\Excel\090807%20-%20Devis%20Maesot.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DOCUME~1\mission\LOCALS~1\Temp\Temporary%20Directory%201%20for%20090807%20-%20Devis%20DG693%20(2).zip\090807%20-%20Devis%20DG693.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https://internationalmedicalcorps.sharepoint.com/10.14.44.31/who-store1/WORK/WCH%20-%20SUDAN/OPERATIONS/FINANCE/BUDGETS/4M%20REVISIONS/SD%2025%202010%20Kajo%20-%20Keji%20Child%20Rights%20Promotion%20and%20Protection%204%20M%20Revise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es%20documents\ADMIN%20G\COMPTABILITE\Balances\Compta%20Int&#233;gr&#233;e\Final%20Compta%20int&#233;gre%20janvier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G:\Mes%20Documents%20de%20Cmaurer\Outils\01%20Guides%20admin%20HI\R&#233;vision%20guide%20RH\Docs%20bureau%20Stephanie\Docs%20Kenya\Leave_Follow%20up%20April%2024%20%202012%20correction%20formulas.xlsx"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internationalmedicalcorps-my.sharepoint.com/Dptadmincoordo/shared%20doc/GRET%20HQ/montage%20de%20projets/Budget_et_co&#195;&#187;t_de_revient_0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Documents%20and%20Settings\mission\Local%20Settings\Temporary%20Internet%20Files\Content.Outlook\MXDB4ZIK\0901%20Pack%20Log%20Ad&#23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s://internationalmedicalcorps-my.sharepoint.com/Filer/P/2.%20Programs/3.%20Proposal/Budget%20Proposal/Budget%20Syria-Lebanon%20internal%20version%20%2020140428.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G:\DOCUME~1\mission\LOCALS~1\Temp\Documents%20and%20Settings\Alphonse.ADMINISTRATOR\Desktop\Documents%20and%20Settings\Mike.Onyango\My%20Documents\Finance\DONORS\BPRM\Financial%20Report\Sent%20reports\BPRM"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Users\ofavier\AppData\Local\Microsoft\Windows\Temporary%20Internet%20Files\Content.Outlook\TCCC5ANE\2008%2011%20Pack%20Logistique.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E:\Missions\BANGLADESH\Programmes\proposals\1011%20-%20LEDA%20II\Version%20Interne\Financier\101208%20-%20LEDA%20II%20ECHO%20Budget%20VF2%20inter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Users\mission\Desktop\HPF%20BOQs%20revision\160907_Final%20BOQ%20revised.xlsx" TargetMode="External"/></Relationships>
</file>

<file path=xl/externalLinks/_rels/externalLink145.xml.rels><?xml version="1.0" encoding="UTF-8" standalone="yes"?>
<Relationships xmlns="http://schemas.openxmlformats.org/package/2006/relationships"><Relationship Id="rId2" Type="http://schemas.microsoft.com/office/2019/04/relationships/externalLinkLongPath" Target="https://internationalmedicalcorps-my.sharepoint.com/Logco/shared%20documents/DOCUME~1/ADMINC~1/LOCALS~1/Temp/Rar$DI00.750/Missions/SERVICE%20MISSIONS/Semaine%20Coordos%20Admins/2008/Ateliers/Budget%20de%20reference%20HI/BP-PF03%20format%20vierge.xls?B965FFAA" TargetMode="External"/><Relationship Id="rId1" Type="http://schemas.openxmlformats.org/officeDocument/2006/relationships/externalLinkPath" Target="file:///\\B965FFAA\BP-PF03%20format%20vierge.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https://internationalmedicalcorps-my.sharepoint.com/Filer/P/G/Users/Nodji/Desktop/Budget%20GAZA%2020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https://internationalmedicalcorps.sharepoint.com/M:/Finance%20Public/pipelines/FY%2019-20/07%20January%202020/Yemen/07-OFDA%203673_pipeline_Final_AT%20sh.xlsm"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internationalmedicalcorps-my.sharepoint.com/filer/S/MISSIONS/THAILAND/Managment/Accountancy%20Follow%20Up/2009/October%202009/Accountancy%20October2009%20%20with%20remarks.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NEW%20BUDGET.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s://internationalmedicalcorps-my.sharepoint.com/Filer/p/Documents%20and%20Settings/mission/Local%20Settings/Temporary%20Internet%20Files/Content.Outlook/MXDB4ZIK/0901%20Pack%20Log%20Ad&#233;.xls" TargetMode="External"/></Relationships>
</file>

<file path=xl/externalLinks/_rels/externalLink151.xml.rels><?xml version="1.0" encoding="UTF-8" standalone="yes"?>
<Relationships xmlns="http://schemas.openxmlformats.org/package/2006/relationships"><Relationship Id="rId2" Type="http://schemas.microsoft.com/office/2019/04/relationships/externalLinkLongPath" Target="file:///\\SUSU-PC\Documents%20and%20Settings\bruyer_o\Mes%20documents\atravail\Burkina%20Faso\Dem%20finct%20et%20suivi%20financier\Finct%20en%20cours%20ou%20demand&#233;s\A&#224;P%20UE%20BF%20juin%202007\Docs%20d&#233;pos&#233;s%20&#224;%20UE%201er%20juin%202007\Cadre%20logique%20et%20Budget%20UE%20BF%2029%20mai%202007.xls?FE1763F8" TargetMode="External"/><Relationship Id="rId1" Type="http://schemas.openxmlformats.org/officeDocument/2006/relationships/externalLinkPath" Target="file:///\\FE1763F8\Cadre%20logique%20et%20Budget%20UE%20BF%2029%20mai%202007.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H:\DOCUME~1\Mission\LOCALS~1\Temp\7zO168.tmp\757%20SDC%20%20Budget%20follow%20up%2021-10-0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https://internationalmedicalcorps-my.sharepoint.com/Filer/p/Users/Dr%20Javed%20Khan/Documents/OFDA/Pak_RI%20OFDA%20AIA%20DFD-G-00-08-00347-00%20Cost%20Mod%20Budget%20_18Feb0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G:\Mes%20documents\Mission%20Tchad%20Back%20up\110328%20Mission%20Tchad\Solidarit&#233;s%20UNICEF%20834%20nord%20Am%20Timan\BOQ\110119%20BOQ%20UNICEF%20834.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http://cw-insight/Teamsites/ts-523/Shared%20documents/02%20Project%20Management/01%20New%20Project%20Development/DFID%20Logframe%20Template.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s://internationalmedicalcorps-my.sharepoint.com/Solfichiers/solidarites/Documents%20and%20Settings/Admin/My%20Documents/Jo%20OF/Abyei/Finance/Salaries/Abyei%20Salary.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110328_IRC_OG186%20_BVA_Feb%2011_AUD.xlsx" TargetMode="External"/></Relationships>
</file>

<file path=xl/externalLinks/_rels/externalLink158.xml.rels><?xml version="1.0" encoding="UTF-8" standalone="yes"?>
<Relationships xmlns="http://schemas.openxmlformats.org/package/2006/relationships"><Relationship Id="rId1" Type="http://schemas.microsoft.com/office/2006/relationships/xlExternalLinkPath/xlPathMissing" Target="OFDA%20Budget%204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H:\00MissionBAN\ADM\E-FINANCE%20&amp;%20PROJECTS\05-BFU+OFU+LFU+Global\11-Nov\840\BFU%20840%2020101203%20(for%20IR).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internationalmedicalcorps-my.sharepoint.com/Filer/p/Users/mission/AppData/Local/Microsoft/Windows/Temporary%20Internet%20Files/Content.Outlook/Z314180P/CARO/BFU/OFDA%201127/August%202014/BFU%20OFDA%201127%2019%2008%2014.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http://hub.savechildren.org/Documents%20and%20Settings/Administrator/My%20Documents/Iraq/03%20-%20Concept%20Notes/SIDA/Sida%20Budget%20-%20KAE_21Apr1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R:\Finances\COMPTA%20MISSION\Brazza\%23%20Contrat%20-%20Propal%20-%20CN\PK34C%20-%20Centre%20de%20crise\Budget%20Trame%20HI%20-%20Floods%20Sindh%201511201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https://internationalmedicalcorps-my.sharepoint.com/FILER/Sbis/sauvegarde/PU_RDC/03_RESSOURCES%20HUMAINES/Staff%20NATIONAL/_RH%20general/00_Database/Tchad/2008/Mars/DATA%20RH%202008%20HCR%20Mar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https://internationalmedicalcorps-my.sharepoint.com/Filer/p/Users/mission/AppData/Local/Microsoft/Windows/Temporary%20Internet%20Files/Content.Outlook/Z314180P/Water%20Distribution%20Module%20Lebanon%20BOQ.xlsx" TargetMode="External"/></Relationships>
</file>

<file path=xl/externalLinks/_rels/externalLink165.xml.rels><?xml version="1.0" encoding="UTF-8" standalone="yes"?>
<Relationships xmlns="http://schemas.openxmlformats.org/package/2006/relationships"><Relationship Id="rId2" Type="http://schemas.microsoft.com/office/2019/04/relationships/externalLinkLongPath" Target="https://internationalmedicalcorps-my.sharepoint.com/SOLFICHIERS/Solidarites/Documents%20and%20Settings/Association/Bureau/Helene/Logistic%20MAT%20270609/11%20-%20Monthly%20pack%20log/Pack%20log%20Bangladesh%200907/Purchase%20chronogram%20BAN%20090725.xls?376A18E0" TargetMode="External"/><Relationship Id="rId1" Type="http://schemas.openxmlformats.org/officeDocument/2006/relationships/externalLinkPath" Target="file:///\\376A18E0\Purchase%20chronogram%20BAN%2009072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internationalmedicalcorps-my.sharepoint.com/Filer/P/Users/assistgestdesk3/AppData/Local/Microsoft/Windows/Temporary%20Internet%20Files/Content.Outlook/VRHKMOU7/2%20%20Chronogramme%20Achat%20%20MISSION%20SYRIA%20BASE%20KILIS.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internationalmedicalcorps.sharepoint.com/C:/Users/Akram%20Taher/Desktop/WASH%20%20Budget%20%20%20Log%20Monitoring_All-GO.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Documents%20and%20Settings\user.US6RLTM81\Local%20Settings\Temp\Documents%20and%20Settings\User\Local%20Settings\Temporary%20Internet%20Files\Content.IE5\IFBDGKLA\Finance\RFA-USAID\Proposals%20and%20Budgets\budget%207-19-02%20-final.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https://internationalmedicalcorps.sharepoint.com/Users/Akram/Desktop/Desktop/Grant%20Files/BvAs%20&amp;%20pipeline/2018/2-Feb%2018%20pipeline/03-WFP%203472%20Feb%2018%20pipeline.xlsx"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internationalmedicalcorps-my.sharepoint.com/filer/S/Users/gantoine/AppData/Local/Microsoft/Windows/Temporary%20Internet%20Files/Content.Outlook/Y0LDIJJU/Salary%20Grid_Iraq%20%20benchmark.xlsx"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s://internationalmedicalcorps.sharepoint.com/I:/Budget/Pipelines/IMC%20US/FY%2013-14/09%20Mar/Pipelines_Mar_FY2014%20v2%20(for%20Pipeline).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https://internationalmedicalcorps-my.sharepoint.com/Logco/shared%20documents/DOCUME~1/ADMINC~1/LOCALS~1/Temp/Rar$DI00.750/DOCUME~1/ASSIST~1/LOCALS~1/Temp/7zO2AA.tmp/BFU%20global%20MYANMAR%2009%202009%20-%2028%2010%202009%20CAM.xls" TargetMode="External"/></Relationships>
</file>

<file path=xl/externalLinks/_rels/externalLink173.xml.rels><?xml version="1.0" encoding="UTF-8" standalone="yes"?>
<Relationships xmlns="http://schemas.openxmlformats.org/package/2006/relationships"><Relationship Id="rId2" Type="http://schemas.microsoft.com/office/2019/04/relationships/externalLinkLongPath" Target="https://internationalmedicalcorps-my.sharepoint.com/Logco/shared%20documents/DOCUME~1/ADMINC~1/LOCALS~1/Temp/Rar$DI00.750/Documents%20and%20Settings/assistgest3/Local%20Settings/Temporary%20Internet%20Files/Content.Outlook/BHQE11IB/SIDR%20Budget%20VER?95E2C8AE" TargetMode="External"/><Relationship Id="rId1" Type="http://schemas.openxmlformats.org/officeDocument/2006/relationships/externalLinkPath" Target="file:///\\95E2C8AE\SIDR%20Budget%20VER"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https://internationalmedicalcorps-my.sharepoint.com/filer/S/Users/solinstallateur/AppData/Local/Temp/Temp1_LEB%20-%20EC&amp;UN%202015%20-%20Budget%2020150107%20-%20v2.zip/141118%20ME%20Plan%202014.xlsx"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internationalmedicalcorps-my.sharepoint.com/FILER/Sbis/Users/Admin/AppData/Local/Microsoft/Windows/Temporary%20Internet%20Files/Content.Outlook/M2L4GF03/Malualkon-Payroll%20May%202012-.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internationalmedicalcorps-my.sharepoint.com/FILER/Sbis/AdminKit/kitcompt/Missions/WINDOWS/TEMP/MULTIBUD/CHANGE9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G:\DOCUME~1\mission\LOCALS~1\Temp\DAU-ERU-Amir-Back-Up\Amir-Backup-Data%20D\DAU-PSH\HR%20Managment\Employee%20Detail%20file\October-2010\HI%20Pakistan%20New%20Working%20Contracts-updated.till-30-September.xl"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https://internationalmedicalcorps-my.sharepoint.com/Secretariat-log/Mes%20documents/COORDO%20ADMIN%20%20ISLAMABAD/02%20-%20Comptabilite/01%20-%20Journaux%20de%20caisse/JUNE%2009/CASH%20BOOK%20ISBD%20060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Desk%20Urgence\Logistique\Chantier%20IOF%20Follow%20Up\IOF%20FollowUp.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https://internationalmedicalcorps-my.sharepoint.com/Solfichiers/solidarites/DOCUME~1/Soudan/LOCALS~1/Temp/7zOC9.tmp/RPF%20ECHO%2051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G:\BF%20693%20dec\New%20Folder\08DG693%20Budget%20follow%20up%2024%2011%2009.xls" TargetMode="External"/></Relationships>
</file>

<file path=xl/externalLinks/_rels/externalLink182.xml.rels><?xml version="1.0" encoding="UTF-8" standalone="yes"?>
<Relationships xmlns="http://schemas.openxmlformats.org/package/2006/relationships"><Relationship Id="rId2" Type="http://schemas.microsoft.com/office/2019/04/relationships/externalLinkLongPath" Target="https://internationalmedicalcorps-my.sharepoint.com/filer/S/Users/mission/AppData/Local/Microsoft/Windows/Temporary%20Internet%20Files/Content.Outlook/IS5OWT32/CRF/Pratiques%20RH/R&#233;mun&#233;ration/Grille%20salariale%20mission%20Mauritanie%20Avril%202011.xlsx?9912BAF7" TargetMode="External"/><Relationship Id="rId1" Type="http://schemas.openxmlformats.org/officeDocument/2006/relationships/externalLinkPath" Target="file:///\\9912BAF7\Grille%20salariale%20mission%20Mauritanie%20Avril%202011.xlsx"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https://internationalmedicalcorps-my.sharepoint.com/filer/S/Missions/TCHAD/Gestion/Suivi%20Budg&#233;taires/Suivi%20Budg&#233;taire%20660%20TCH%20291008.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https://internationalmedicalcorps-my.sharepoint.com/Secretariat-log/Documents%20and%20Settings/ACF/Mes%20documents/ADMIN%20CO/1%20-%20FINANCES/3%20-%20BUDGETS%20ET%20NARRATIFS/FORMATS%20PROPOSAL/Archives/Format%20propal%20ECHO%20&#224;%20revoir%20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internationalmedicalcorps-my.sharepoint.com/Officeassistant/SHARED%20DOC/Mes%20documents/A-Financial%20Folders/B-ACCOUNTING/09-Exchange%20rates/2007/08-August%2007/Exchange%20rates0807.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Mes%20documents\SOL\82_Admin%20support\Documentation_about_budgets\563%20ECHO\V3-Finale\Construction%20Budgets%20lines%20EC%20Global%20Plan%20MUH%202007.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s://internationalmedicalcorps-my.sharepoint.com/Solfichiers/solidarites/DOCUME~1/Mission/LOCALS~1/Temp/7zO25.tmp/Gestion/Suivi%20budg&#233;taire/2008/SUD%20SOUDAN%20-%20Suivis%20Budg&#233;taires%20-%20101207%20M%20en%20cours.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s://internationalmedicalcorps-my.sharepoint.com/Solfichiers/solidarites/Mes%20documents/ADMIN/Gestion/Proposals/mairie%20de%20paris/Mairie%20de%20Paris%20Budget%20Jonglei%20W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Users\apple\Library\Caches\TemporaryItems\Outlook%20Temp\Earmarks-%20DEJ.xls" TargetMode="External"/></Relationships>
</file>

<file path=xl/externalLinks/_rels/externalLink190.xml.rels><?xml version="1.0" encoding="UTF-8" standalone="yes"?>
<Relationships xmlns="http://schemas.openxmlformats.org/package/2006/relationships"><Relationship Id="rId1" Type="http://schemas.microsoft.com/office/2006/relationships/xlExternalLinkPath/xlPathMissing" Target="Draft%20list%20of%20projects.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G:\TEK%20ADM%20ASSIST\Accounts\Cashbook\2014\12182014%20CASHBOOK.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https://internationalmedicalcorps-my.sharepoint.com/filer/S/Mes%20documents/ADMIN/Accountancy/Accountancy%20books/2008/08%202008/Malakal/IMPORT%2008%20CASHBOX%20AND%20BANK%20V10.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E:\mesdocs\Mes%20documents\10%20OUTILS%20DE%20GESTION\BUDGET%20FOLLOW%20UPS\2009%2004\Version%20Coordination\Version%20pour%20HQ\BF%20PHDP%20582%20200904.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E:\mesdocs\Mes%20documents\8.BFU%20&amp;%20AB\BUDGET%20FOLLOW%20UPS\2009%2010\Saighan\091015_BFU%20733%200910_CM%20updated%2028-10%20Wahab.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M:\delyemsah-fs001\Users\Documents%20and%20Settings\teufeil\Local%20Settings\Temporary%20Internet%20Files\OLK97\PVD%20BUDGET%20-%20final.xls" TargetMode="External"/></Relationships>
</file>

<file path=xl/externalLinks/_rels/externalLink196.xml.rels><?xml version="1.0" encoding="UTF-8" standalone="yes"?>
<Relationships xmlns="http://schemas.openxmlformats.org/package/2006/relationships"><Relationship Id="rId2" Type="http://schemas.microsoft.com/office/2019/04/relationships/externalLinkLongPath" Target="https://internationalmedicalcorps-my.sharepoint.com/Logco/Shared%20Documents/Missions/MYANMAR/Gestion/Suivi%20budg&#233;taire/2010/1009/Missions/SERVICE%20MISSIONS/Semaine%20Coordos%20Admins/2008/Ateliers/Budget%20de%20reference%20HI/BP-PF03?1A45A3FE" TargetMode="External"/><Relationship Id="rId1" Type="http://schemas.openxmlformats.org/officeDocument/2006/relationships/externalLinkPath" Target="file:///\\1A45A3FE\BP-PF03"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internationalmedicalcorps.sharepoint.com/Users/bernarditagaspar/Desktop/Yemen%20Mission%202020/COVID%20-19%20Documents/Weekly%20Reports/05-%2013%20-%202020_COVID-19%20Weekly%20Report_Yemen.xlsx" TargetMode="External"/></Relationships>
</file>

<file path=xl/externalLinks/_rels/externalLink198.xml.rels><?xml version="1.0" encoding="UTF-8" standalone="yes"?>
<Relationships xmlns="http://schemas.openxmlformats.org/package/2006/relationships"><Relationship Id="rId2" Type="http://schemas.microsoft.com/office/2019/04/relationships/externalLinkLongPath" Target="https://internationalmedicalcorps-my.sharepoint.com/Solfichiers/solidarites/Documents%20and%20Settings/mission/Bureau/AUTRES%20PROJETS/Projet%20INTERNE/Historique/Budget%20SO3%20VI%202%20propositions/SIDR%20SO3%20%20Budget%20VERSION%20INTERNE%20Proposition%202.xls?94FA9D49" TargetMode="External"/><Relationship Id="rId1" Type="http://schemas.openxmlformats.org/officeDocument/2006/relationships/externalLinkPath" Target="file:///\\94FA9D49\SIDR%20SO3%20%20Budget%20VERSION%20INTERNE%20Proposition%202.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DOCUME~1\rodicq\LOCALS~1\Temp\7zO45.tmp\Prepa%20FD6%20Shatkhira+LN.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G:\Mission%20BAN\HoM\Annexe%201%20et%202\2014\01%202014\PROG2013%20-%20BGD%20Annex%202%20-%20External%20Support%202014%20RD%20ok%20Adm%20Coord.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https://internationalmedicalcorps-my.sharepoint.com/FILER/Sbis/C/A/RH/LOCAL/GENERAL/RHEXPAT.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https://internationalmedicalcorps-my.sharepoint.com/SUSU-PC/Docs/1%20MissionMYA/04-Finance/03-BFU/2011/05/891/BFU%20EC891%20(format).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H:\MesDocumentsMissions\COORDO%20ADMIN%20YANGON\04%20-%20Gestion\03%20-%20Suivis%20budgetaires\2009\04%202009\BFU%20718%2003%202009%20-%2003%2005%202009%20CAMILLE.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https://internationalmedicalcorps-my.sharepoint.com/Solfichiers/solidarites/Documents%20and%20Settings/Mission/Bureau/Sud%20Soudan%20Budget%20Version%20globaleVM.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https://internationalmedicalcorps.sharepoint.com/M:/Procurement/Copy%20of%20Procurement%20-tracking%20sheet-AA%2011%20(Autosaved).xlsx"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https://internationalmedicalcorps-my.sharepoint.com/FILER/Sbis/Documents%20and%20Settings/admincohr.PCADMINCOHR/Local%20Settings/Temp/EFStaffData%20Base-%20june-%202007%20DEF%20medical%20cos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
      <sheetName val="2. Sources of Funding"/>
      <sheetName val="1. Budget"/>
      <sheetName val="BUDGET FOLLOW UP"/>
      <sheetName val="Initial details for proposal "/>
      <sheetName val="PROG FS"/>
      <sheetName val="PROG"/>
      <sheetName val="Purchase procedure &amp; chronogram"/>
      <sheetName val="VEH"/>
      <sheetName val="staff"/>
      <sheetName val="staff details"/>
      <sheetName val="expat"/>
      <sheetName val="expat details"/>
      <sheetName val="expat details 2"/>
      <sheetName val="expat details 3"/>
      <sheetName val="rate"/>
      <sheetName val="Expat cost"/>
      <sheetName val="saga"/>
      <sheetName val="tab1"/>
      <sheetName val="Staff Cost"/>
      <sheetName val="Salary scale"/>
      <sheetName val="Sheet1"/>
      <sheetName val="Dropdown"/>
      <sheetName val="Parameters"/>
      <sheetName val="Datas"/>
      <sheetName val="Parameters OFU"/>
      <sheetName val="08DG693 Budget follow up 22 10 "/>
      <sheetName val="Budget Follow-up"/>
      <sheetName val="Paramètres"/>
      <sheetName val="1 - paramètres"/>
      <sheetName val="Paramètres - Parameter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ollow up"/>
      <sheetName val="Budget comparatif"/>
      <sheetName val="initial details for proposal"/>
      <sheetName val="Purchase procedure &amp; chronogram"/>
      <sheetName val="taux info euro"/>
      <sheetName val="Staff Cost"/>
      <sheetName val="Salary scale"/>
      <sheetName val="tab1"/>
      <sheetName val="tab"/>
      <sheetName val="Extraction Saga info Euro"/>
      <sheetName val="Dropdow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
      <sheetName val="2. Sources of Funding"/>
      <sheetName val="1. Budget"/>
      <sheetName val="BUDGET FOLLOW UP"/>
      <sheetName val="Initial details for proposal "/>
      <sheetName val="PROG FS"/>
      <sheetName val="PROG"/>
      <sheetName val="Purchase procedure &amp; chronogram"/>
      <sheetName val="VEH"/>
      <sheetName val="staff"/>
      <sheetName val="staff details"/>
      <sheetName val="expat"/>
      <sheetName val="expat details"/>
      <sheetName val="expat details 2"/>
      <sheetName val="expat details 3"/>
      <sheetName val="rate"/>
      <sheetName val="Expat cost"/>
      <sheetName val="saga"/>
      <sheetName val="tab1"/>
      <sheetName val="Staff Cost"/>
      <sheetName val="Salary scale"/>
      <sheetName val="Extra"/>
      <sheetName val="BFU UPP"/>
      <sheetName val="Paramètre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ollow up"/>
      <sheetName val="Budget comparatif"/>
      <sheetName val="initial details for proposal"/>
      <sheetName val="Purchase procedure &amp; chronogram"/>
      <sheetName val="taux info euro"/>
      <sheetName val="Staff Cost"/>
      <sheetName val="Salary scale"/>
      <sheetName val="tab1"/>
      <sheetName val="tab"/>
      <sheetName val="Extraction Saga info Eu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ra"/>
      <sheetName val="BABUSD"/>
      <sheetName val="BBBKES"/>
      <sheetName val="CACUSD"/>
      <sheetName val="USD inv. final"/>
      <sheetName val="CCCKES"/>
      <sheetName val="KES inv. final"/>
      <sheetName val="S SUDAN USD"/>
      <sheetName val="S SUDAN KES"/>
      <sheetName val="USD_inv__final"/>
      <sheetName val="KES_inv__final"/>
      <sheetName val="S_SUDAN_USD"/>
      <sheetName val="S_SUDAN_KES"/>
      <sheetName val="USD_inv__final1"/>
      <sheetName val="KES_inv__final1"/>
      <sheetName val="S_SUDAN_USD1"/>
      <sheetName val="S_SUDAN_KES1"/>
      <sheetName val="Dropdown"/>
      <sheetName val="Paramètres"/>
      <sheetName val="budget follow up"/>
      <sheetName val="USD_inv__final2"/>
      <sheetName val="KES_inv__final2"/>
      <sheetName val="S_SUDAN_USD2"/>
      <sheetName val="S_SUDAN_KES2"/>
      <sheetName val="USD_inv__final3"/>
      <sheetName val="KES_inv__final3"/>
      <sheetName val="S_SUDAN_USD3"/>
      <sheetName val="S_SUDAN_KES3"/>
      <sheetName val="USD_inv__final4"/>
      <sheetName val="KES_inv__final4"/>
      <sheetName val="S_SUDAN_USD4"/>
      <sheetName val="S_SUDAN_KES4"/>
      <sheetName val="Parameters"/>
      <sheetName val="SAGA PARAMETERS 2035 TOP UP VI "/>
      <sheetName val="ECHO2035"/>
      <sheetName val="SOL Budget Proposal"/>
      <sheetName val="Sheet1"/>
      <sheetName val="USD_inv__final5"/>
      <sheetName val="KES_inv__final5"/>
      <sheetName val="S_SUDAN_USD5"/>
      <sheetName val="S_SUDAN_KES5"/>
      <sheetName val="budget_follow_up"/>
      <sheetName val="USD_inv__final8"/>
      <sheetName val="KES_inv__final8"/>
      <sheetName val="S_SUDAN_USD8"/>
      <sheetName val="S_SUDAN_KES8"/>
      <sheetName val="budget_follow_up3"/>
      <sheetName val="USD_inv__final7"/>
      <sheetName val="KES_inv__final7"/>
      <sheetName val="S_SUDAN_USD7"/>
      <sheetName val="S_SUDAN_KES7"/>
      <sheetName val="budget_follow_up2"/>
      <sheetName val="USD_inv__final6"/>
      <sheetName val="KES_inv__final6"/>
      <sheetName val="S_SUDAN_USD6"/>
      <sheetName val="S_SUDAN_KES6"/>
      <sheetName val="budget_follow_up1"/>
      <sheetName val="USD_inv__final9"/>
      <sheetName val="KES_inv__final9"/>
      <sheetName val="S_SUDAN_USD9"/>
      <sheetName val="S_SUDAN_KES9"/>
      <sheetName val="budget_follow_up4"/>
      <sheetName val="Criteria"/>
      <sheetName val="1 - paramètre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ra"/>
      <sheetName val="BABUSD"/>
      <sheetName val="BBBKES"/>
      <sheetName val="CACUSD"/>
      <sheetName val="USD inv. final"/>
      <sheetName val="CCCKES"/>
      <sheetName val="KES inv. final"/>
      <sheetName val="S SUDAN USD"/>
      <sheetName val="S SUDAN KES"/>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ra"/>
      <sheetName val="BABUSD"/>
      <sheetName val="BBBKES"/>
      <sheetName val="CACUSD"/>
      <sheetName val="USD inv. final"/>
      <sheetName val="CCCKES"/>
      <sheetName val="KES inv. final"/>
      <sheetName val="S SUDAN USD"/>
      <sheetName val="S SUDAN KES"/>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
      <sheetName val="2. Sources of Funding"/>
      <sheetName val="1. Budget"/>
      <sheetName val="BUDGET FOLLOW UP"/>
      <sheetName val="Initial details for proposal "/>
      <sheetName val="PROG FS"/>
      <sheetName val="PROG"/>
      <sheetName val="Purchase procedure &amp; chronogram"/>
      <sheetName val="VEH"/>
      <sheetName val="staff"/>
      <sheetName val="staff details"/>
      <sheetName val="expat"/>
      <sheetName val="expat details"/>
      <sheetName val="expat details 2"/>
      <sheetName val="expat details 3"/>
      <sheetName val="rate"/>
      <sheetName val="Expat cost"/>
      <sheetName val="saga"/>
      <sheetName val="tab1"/>
      <sheetName val="Staff Cost"/>
      <sheetName val="Salary scal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ollow up"/>
      <sheetName val="Budget comparatif"/>
      <sheetName val="initial details for proposal"/>
      <sheetName val="Purchase procedure &amp; chronogram"/>
      <sheetName val="taux info euro"/>
      <sheetName val="Staff Cost"/>
      <sheetName val="Salary scale"/>
      <sheetName val="tab1"/>
      <sheetName val="tab"/>
      <sheetName val="Extraction Saga info Eu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y"/>
      <sheetName val="Registration"/>
      <sheetName val="Calculation"/>
      <sheetName val="Pay Slip"/>
      <sheetName val="Leave Followup-2012"/>
      <sheetName val="Leave Followup-2012 for Leavers"/>
      <sheetName val="Contract "/>
      <sheetName val="Income Tax &amp; Soc Sec"/>
      <sheetName val="Leavers2012"/>
      <sheetName val="Bank Transfer"/>
      <sheetName val="profile sheet"/>
      <sheetName val="ID Card"/>
      <sheetName val="Extension of contract "/>
      <sheetName val="Changing position and remunerat"/>
      <sheetName val="Changing position &amp; Location"/>
      <sheetName val="Changing remuneration"/>
      <sheetName val="Changing Station"/>
      <sheetName val="Changing position and extension"/>
      <sheetName val="End of Contract"/>
      <sheetName val="Certificate"/>
      <sheetName val="Bank Opening Letter"/>
      <sheetName val="Mission Order"/>
      <sheetName val="Non Renewal Of Contract"/>
      <sheetName val="Salary grid JOD"/>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dBud"/>
      <sheetName val="Paramétrages"/>
      <sheetName val="Expatriés"/>
      <sheetName val="Staff Nat."/>
      <sheetName val="Frais fonct."/>
      <sheetName val="Inventaire"/>
      <sheetName val="Medical-Nut"/>
      <sheetName val="Log-Sanitation"/>
      <sheetName val="Format-Appui local"/>
      <sheetName val="Transp-Fret-Stock"/>
      <sheetName val="Consult-Appui terrain"/>
      <sheetName val="Divers"/>
      <sheetName val="Total Projet"/>
      <sheetName val="Analyse des écarts"/>
      <sheetName val="Trésorerie"/>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Staff_Nat_"/>
      <sheetName val="Frais_fonct_"/>
      <sheetName val="Format-Appui_local"/>
      <sheetName val="Consult-Appui_terrain"/>
      <sheetName val="Total_Projet"/>
      <sheetName val="Analyse_des_écarts"/>
      <sheetName val="Module_BudInit"/>
      <sheetName val="Module_Janvier"/>
      <sheetName val="Module_Février"/>
      <sheetName val="Module_Mars"/>
      <sheetName val="Module_Avril"/>
      <sheetName val="Module_Mai"/>
      <sheetName val="Module_Juin"/>
      <sheetName val="Module_Juillet"/>
      <sheetName val="Module_Aout"/>
      <sheetName val="Module_Septembre"/>
      <sheetName val="Module_Octobre"/>
      <sheetName val="Module_Novembre"/>
      <sheetName val="Module_Décembre"/>
      <sheetName val="Staff_Nat_1"/>
      <sheetName val="Frais_fonct_1"/>
      <sheetName val="Format-Appui_local1"/>
      <sheetName val="Consult-Appui_terrain1"/>
      <sheetName val="Total_Projet1"/>
      <sheetName val="Analyse_des_écarts1"/>
      <sheetName val="Module_BudInit1"/>
      <sheetName val="Module_Janvier1"/>
      <sheetName val="Module_Février1"/>
      <sheetName val="Module_Mars1"/>
      <sheetName val="Module_Avril1"/>
      <sheetName val="Module_Mai1"/>
      <sheetName val="Module_Juin1"/>
      <sheetName val="Module_Juillet1"/>
      <sheetName val="Module_Aout1"/>
      <sheetName val="Module_Septembre1"/>
      <sheetName val="Module_Octobre1"/>
      <sheetName val="Module_Novembre1"/>
      <sheetName val="Module_Décembre1"/>
      <sheetName val="Parameters"/>
      <sheetName val="Expats"/>
      <sheetName val="Explications"/>
      <sheetName val="EC"/>
      <sheetName val="DB"/>
      <sheetName val="abbreviations list"/>
      <sheetName val="encodage saga (excel)"/>
      <sheetName val="data"/>
      <sheetName val="FORECAST KPK - EUR"/>
      <sheetName val="TCD"/>
      <sheetName val="P3"/>
      <sheetName val="abbreviations_list"/>
      <sheetName val="encodage_saga_(excel)"/>
      <sheetName val="1 - paramètres"/>
      <sheetName val="BK3"/>
      <sheetName val="D1"/>
      <sheetName val="BK6"/>
      <sheetName val="F1"/>
      <sheetName val="BK4"/>
      <sheetName val="BK5"/>
      <sheetName val="BK2"/>
      <sheetName val="D2"/>
      <sheetName val="Staff_Nat_2"/>
      <sheetName val="Frais_fonct_2"/>
      <sheetName val="Format-Appui_local2"/>
      <sheetName val="Consult-Appui_terrain2"/>
      <sheetName val="Total_Projet2"/>
      <sheetName val="Analyse_des_écarts2"/>
      <sheetName val="Module_BudInit2"/>
      <sheetName val="Module_Janvier2"/>
      <sheetName val="Module_Février2"/>
      <sheetName val="Module_Mars2"/>
      <sheetName val="Module_Avril2"/>
      <sheetName val="Module_Mai2"/>
      <sheetName val="Module_Juin2"/>
      <sheetName val="Module_Juillet2"/>
      <sheetName val="Module_Aout2"/>
      <sheetName val="Module_Septembre2"/>
      <sheetName val="Module_Octobre2"/>
      <sheetName val="Module_Novembre2"/>
      <sheetName val="Module_Décembre2"/>
      <sheetName val="abbreviations_list1"/>
      <sheetName val="encodage_saga_(excel)1"/>
      <sheetName val="FORECAST_KPK_-_EUR"/>
      <sheetName val="1_-_paramètres"/>
      <sheetName val="Staff_Nat_3"/>
      <sheetName val="Frais_fonct_3"/>
      <sheetName val="Format-Appui_local3"/>
      <sheetName val="Consult-Appui_terrain3"/>
      <sheetName val="Total_Projet3"/>
      <sheetName val="Analyse_des_écarts3"/>
      <sheetName val="Module_BudInit3"/>
      <sheetName val="Module_Janvier3"/>
      <sheetName val="Module_Février3"/>
      <sheetName val="Module_Mars3"/>
      <sheetName val="Module_Avril3"/>
      <sheetName val="Module_Mai3"/>
      <sheetName val="Module_Juin3"/>
      <sheetName val="Module_Juillet3"/>
      <sheetName val="Module_Aout3"/>
      <sheetName val="Module_Septembre3"/>
      <sheetName val="Module_Octobre3"/>
      <sheetName val="Module_Novembre3"/>
      <sheetName val="Module_Décembre3"/>
      <sheetName val="1_-_paramètres1"/>
      <sheetName val="Staff_Nat_5"/>
      <sheetName val="Frais_fonct_5"/>
      <sheetName val="Format-Appui_local5"/>
      <sheetName val="Consult-Appui_terrain5"/>
      <sheetName val="Total_Projet5"/>
      <sheetName val="Analyse_des_écarts5"/>
      <sheetName val="Module_BudInit5"/>
      <sheetName val="Module_Janvier5"/>
      <sheetName val="Module_Février5"/>
      <sheetName val="Module_Mars5"/>
      <sheetName val="Module_Avril5"/>
      <sheetName val="Module_Mai5"/>
      <sheetName val="Module_Juin5"/>
      <sheetName val="Module_Juillet5"/>
      <sheetName val="Module_Aout5"/>
      <sheetName val="Module_Septembre5"/>
      <sheetName val="Module_Octobre5"/>
      <sheetName val="Module_Novembre5"/>
      <sheetName val="Module_Décembre5"/>
      <sheetName val="1_-_paramètres3"/>
      <sheetName val="Staff_Nat_4"/>
      <sheetName val="Frais_fonct_4"/>
      <sheetName val="Format-Appui_local4"/>
      <sheetName val="Consult-Appui_terrain4"/>
      <sheetName val="Total_Projet4"/>
      <sheetName val="Analyse_des_écarts4"/>
      <sheetName val="Module_BudInit4"/>
      <sheetName val="Module_Janvier4"/>
      <sheetName val="Module_Février4"/>
      <sheetName val="Module_Mars4"/>
      <sheetName val="Module_Avril4"/>
      <sheetName val="Module_Mai4"/>
      <sheetName val="Module_Juin4"/>
      <sheetName val="Module_Juillet4"/>
      <sheetName val="Module_Aout4"/>
      <sheetName val="Module_Septembre4"/>
      <sheetName val="Module_Octobre4"/>
      <sheetName val="Module_Novembre4"/>
      <sheetName val="Module_Décembre4"/>
      <sheetName val="1_-_paramètres2"/>
      <sheetName val="Staff_Nat_6"/>
      <sheetName val="Frais_fonct_6"/>
      <sheetName val="Format-Appui_local6"/>
      <sheetName val="Consult-Appui_terrain6"/>
      <sheetName val="Total_Projet6"/>
      <sheetName val="Analyse_des_écarts6"/>
      <sheetName val="Module_BudInit6"/>
      <sheetName val="Module_Janvier6"/>
      <sheetName val="Module_Février6"/>
      <sheetName val="Module_Mars6"/>
      <sheetName val="Module_Avril6"/>
      <sheetName val="Module_Mai6"/>
      <sheetName val="Module_Juin6"/>
      <sheetName val="Module_Juillet6"/>
      <sheetName val="Module_Aout6"/>
      <sheetName val="Module_Septembre6"/>
      <sheetName val="Module_Octobre6"/>
      <sheetName val="Module_Novembre6"/>
      <sheetName val="Module_Décembre6"/>
      <sheetName val="1_-_paramètres4"/>
      <sheetName val="Staff_Nat_7"/>
      <sheetName val="Frais_fonct_7"/>
      <sheetName val="Format-Appui_local7"/>
      <sheetName val="Consult-Appui_terrain7"/>
      <sheetName val="Total_Projet7"/>
      <sheetName val="Analyse_des_écarts7"/>
      <sheetName val="Module_BudInit7"/>
      <sheetName val="Module_Janvier7"/>
      <sheetName val="Module_Février7"/>
      <sheetName val="Module_Mars7"/>
      <sheetName val="Module_Avril7"/>
      <sheetName val="Module_Mai7"/>
      <sheetName val="Module_Juin7"/>
      <sheetName val="Module_Juillet7"/>
      <sheetName val="Module_Aout7"/>
      <sheetName val="Module_Septembre7"/>
      <sheetName val="Module_Octobre7"/>
      <sheetName val="Module_Novembre7"/>
      <sheetName val="Module_Décembre7"/>
      <sheetName val="1_-_paramètres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ra"/>
      <sheetName val="BABUSD"/>
      <sheetName val="BBBKES"/>
      <sheetName val="CACUSD"/>
      <sheetName val="USD inv. final"/>
      <sheetName val="CCCKES"/>
      <sheetName val="KES inv. final"/>
      <sheetName val="S SUDAN USD"/>
      <sheetName val="S SUDAN KES"/>
      <sheetName val="USD_inv__final"/>
      <sheetName val="KES_inv__final"/>
      <sheetName val="S_SUDAN_USD"/>
      <sheetName val="S_SUDAN_KES"/>
      <sheetName val="USD_inv__final1"/>
      <sheetName val="KES_inv__final1"/>
      <sheetName val="S_SUDAN_USD1"/>
      <sheetName val="S_SUDAN_KES1"/>
      <sheetName val="Paramètres"/>
      <sheetName val="budget follow up"/>
      <sheetName val="Dropdown"/>
      <sheetName val="USD_inv__final2"/>
      <sheetName val="KES_inv__final2"/>
      <sheetName val="S_SUDAN_USD2"/>
      <sheetName val="S_SUDAN_KES2"/>
      <sheetName val="USD_inv__final3"/>
      <sheetName val="KES_inv__final3"/>
      <sheetName val="S_SUDAN_USD3"/>
      <sheetName val="S_SUDAN_KES3"/>
      <sheetName val="USD_inv__final4"/>
      <sheetName val="KES_inv__final4"/>
      <sheetName val="S_SUDAN_USD4"/>
      <sheetName val="S_SUDAN_KES4"/>
      <sheetName val="Parameters"/>
      <sheetName val="USD_inv__final5"/>
      <sheetName val="KES_inv__final5"/>
      <sheetName val="S_SUDAN_USD5"/>
      <sheetName val="S_SUDAN_KES5"/>
      <sheetName val="budget_follow_up"/>
    </sheet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obal budget"/>
      <sheetName val="SHA global"/>
      <sheetName val="SHA support"/>
      <sheetName val="SHA HR"/>
      <sheetName val="SHA revu CL"/>
      <sheetName val="Detail SHA revu CL"/>
      <sheetName val="Structure NYA"/>
      <sheetName val="Local staff NYA"/>
      <sheetName val="HR Local Staff Khartoum"/>
      <sheetName val="General support costs KHA"/>
      <sheetName val="vhl kha"/>
      <sheetName val="Com KHA"/>
      <sheetName val="Feuil2"/>
      <sheetName val="Feuil3"/>
      <sheetName val="Global_budget"/>
      <sheetName val="SHA_global"/>
      <sheetName val="SHA_support"/>
      <sheetName val="SHA_HR"/>
      <sheetName val="SHA_revu_CL"/>
      <sheetName val="Detail_SHA_revu_CL"/>
      <sheetName val="Structure_NYA"/>
      <sheetName val="Local_staff_NYA"/>
      <sheetName val="HR_Local_Staff_Khartoum"/>
      <sheetName val="General_support_costs_KHA"/>
      <sheetName val="vhl_kha"/>
      <sheetName val="Com_KHA"/>
      <sheetName val="Global_budget1"/>
      <sheetName val="Paramètres"/>
      <sheetName val="1 - paramètres"/>
      <sheetName val="Paramètres - Parameters"/>
      <sheetName val="Parameters"/>
      <sheetName val="set UP"/>
      <sheetName val="Feuil1"/>
      <sheetName val="Global_budget2"/>
      <sheetName val="SHA_global1"/>
      <sheetName val="SHA_support1"/>
      <sheetName val="SHA_HR1"/>
      <sheetName val="SHA_revu_CL1"/>
      <sheetName val="Detail_SHA_revu_CL1"/>
      <sheetName val="Structure_NYA1"/>
      <sheetName val="Local_staff_NYA1"/>
      <sheetName val="HR_Local_Staff_Khartoum1"/>
      <sheetName val="General_support_costs_KHA1"/>
      <sheetName val="vhl_kha1"/>
      <sheetName val="Com_KHA1"/>
      <sheetName val="1_-_paramètres"/>
      <sheetName val="Paramètres_-_Parameters"/>
      <sheetName val="Global_budget3"/>
      <sheetName val="SHA_global2"/>
      <sheetName val="SHA_support2"/>
      <sheetName val="SHA_HR2"/>
      <sheetName val="SHA_revu_CL2"/>
      <sheetName val="Detail_SHA_revu_CL2"/>
      <sheetName val="Structure_NYA2"/>
      <sheetName val="Local_staff_NYA2"/>
      <sheetName val="HR_Local_Staff_Khartoum2"/>
      <sheetName val="General_support_costs_KHA2"/>
      <sheetName val="vhl_kha2"/>
      <sheetName val="Com_KHA2"/>
      <sheetName val="1_-_paramètres1"/>
      <sheetName val="Paramètres_-_Parameters1"/>
      <sheetName val="set_UP"/>
      <sheetName val="Global_budget4"/>
      <sheetName val="SHA_global3"/>
      <sheetName val="SHA_support3"/>
      <sheetName val="SHA_HR3"/>
      <sheetName val="SHA_revu_CL3"/>
      <sheetName val="Detail_SHA_revu_CL3"/>
      <sheetName val="Structure_NYA3"/>
      <sheetName val="Local_staff_NYA3"/>
      <sheetName val="HR_Local_Staff_Khartoum3"/>
      <sheetName val="General_support_costs_KHA3"/>
      <sheetName val="vhl_kha3"/>
      <sheetName val="Com_KHA3"/>
      <sheetName val="1_-_paramètres2"/>
      <sheetName val="Paramètres_-_Parameters2"/>
      <sheetName val="set_UP1"/>
      <sheetName val="May Mgnt AC"/>
      <sheetName val="Global_budget9"/>
      <sheetName val="SHA_global9"/>
      <sheetName val="SHA_support9"/>
      <sheetName val="SHA_HR10"/>
      <sheetName val="SHA_revu_CL9"/>
      <sheetName val="Detail_SHA_revu_CL9"/>
      <sheetName val="Structure_NYA9"/>
      <sheetName val="Local_staff_NYA9"/>
      <sheetName val="HR_Local_Staff_Khartoum9"/>
      <sheetName val="General_support_costs_KHA9"/>
      <sheetName val="vhl_kha9"/>
      <sheetName val="Com_KHA9"/>
      <sheetName val="SHA_HR4"/>
      <sheetName val="SHA_global4"/>
      <sheetName val="SHA_support4"/>
      <sheetName val="SHA_HR5"/>
      <sheetName val="SHA_revu_CL4"/>
      <sheetName val="Detail_SHA_revu_CL4"/>
      <sheetName val="Structure_NYA4"/>
      <sheetName val="Local_staff_NYA4"/>
      <sheetName val="HR_Local_Staff_Khartoum4"/>
      <sheetName val="General_support_costs_KHA4"/>
      <sheetName val="vhl_kha4"/>
      <sheetName val="Com_KHA4"/>
      <sheetName val="Global_budget7"/>
      <sheetName val="SHA_global7"/>
      <sheetName val="SHA_support7"/>
      <sheetName val="SHA_HR8"/>
      <sheetName val="SHA_revu_CL7"/>
      <sheetName val="Detail_SHA_revu_CL7"/>
      <sheetName val="Structure_NYA7"/>
      <sheetName val="Local_staff_NYA7"/>
      <sheetName val="HR_Local_Staff_Khartoum7"/>
      <sheetName val="General_support_costs_KHA7"/>
      <sheetName val="vhl_kha7"/>
      <sheetName val="Com_KHA7"/>
      <sheetName val="Global_budget5"/>
      <sheetName val="SHA_global5"/>
      <sheetName val="SHA_support5"/>
      <sheetName val="SHA_HR6"/>
      <sheetName val="SHA_revu_CL5"/>
      <sheetName val="Detail_SHA_revu_CL5"/>
      <sheetName val="Structure_NYA5"/>
      <sheetName val="Local_staff_NYA5"/>
      <sheetName val="HR_Local_Staff_Khartoum5"/>
      <sheetName val="General_support_costs_KHA5"/>
      <sheetName val="vhl_kha5"/>
      <sheetName val="Com_KHA5"/>
      <sheetName val="Global_budget6"/>
      <sheetName val="SHA_global6"/>
      <sheetName val="SHA_support6"/>
      <sheetName val="SHA_HR7"/>
      <sheetName val="SHA_revu_CL6"/>
      <sheetName val="Detail_SHA_revu_CL6"/>
      <sheetName val="Structure_NYA6"/>
      <sheetName val="Local_staff_NYA6"/>
      <sheetName val="HR_Local_Staff_Khartoum6"/>
      <sheetName val="General_support_costs_KHA6"/>
      <sheetName val="vhl_kha6"/>
      <sheetName val="Com_KHA6"/>
      <sheetName val="Global_budget8"/>
      <sheetName val="SHA_global8"/>
      <sheetName val="SHA_support8"/>
      <sheetName val="SHA_HR9"/>
      <sheetName val="SHA_revu_CL8"/>
      <sheetName val="Detail_SHA_revu_CL8"/>
      <sheetName val="Structure_NYA8"/>
      <sheetName val="Local_staff_NYA8"/>
      <sheetName val="HR_Local_Staff_Khartoum8"/>
      <sheetName val="General_support_costs_KHA8"/>
      <sheetName val="vhl_kha8"/>
      <sheetName val="Com_KHA8"/>
      <sheetName val="Global_budget13"/>
      <sheetName val="SHA_global13"/>
      <sheetName val="SHA_support13"/>
      <sheetName val="SHA_HR14"/>
      <sheetName val="SHA_revu_CL13"/>
      <sheetName val="Detail_SHA_revu_CL13"/>
      <sheetName val="Structure_NYA13"/>
      <sheetName val="Local_staff_NYA13"/>
      <sheetName val="HR_Local_Staff_Khartoum13"/>
      <sheetName val="General_support_costs_KHA13"/>
      <sheetName val="vhl_kha13"/>
      <sheetName val="Com_KHA13"/>
      <sheetName val="Global_budget11"/>
      <sheetName val="SHA_global11"/>
      <sheetName val="SHA_support11"/>
      <sheetName val="SHA_HR12"/>
      <sheetName val="SHA_revu_CL11"/>
      <sheetName val="Detail_SHA_revu_CL11"/>
      <sheetName val="Structure_NYA11"/>
      <sheetName val="Local_staff_NYA11"/>
      <sheetName val="HR_Local_Staff_Khartoum11"/>
      <sheetName val="General_support_costs_KHA11"/>
      <sheetName val="vhl_kha11"/>
      <sheetName val="Com_KHA11"/>
      <sheetName val="Global_budget10"/>
      <sheetName val="SHA_global10"/>
      <sheetName val="SHA_support10"/>
      <sheetName val="SHA_HR11"/>
      <sheetName val="SHA_revu_CL10"/>
      <sheetName val="Detail_SHA_revu_CL10"/>
      <sheetName val="Structure_NYA10"/>
      <sheetName val="Local_staff_NYA10"/>
      <sheetName val="HR_Local_Staff_Khartoum10"/>
      <sheetName val="General_support_costs_KHA10"/>
      <sheetName val="vhl_kha10"/>
      <sheetName val="Com_KHA10"/>
      <sheetName val="Global_budget12"/>
      <sheetName val="SHA_global12"/>
      <sheetName val="SHA_support12"/>
      <sheetName val="SHA_HR13"/>
      <sheetName val="SHA_revu_CL12"/>
      <sheetName val="Detail_SHA_revu_CL12"/>
      <sheetName val="Structure_NYA12"/>
      <sheetName val="Local_staff_NYA12"/>
      <sheetName val="HR_Local_Staff_Khartoum12"/>
      <sheetName val="General_support_costs_KHA12"/>
      <sheetName val="vhl_kha12"/>
      <sheetName val="Com_KHA12"/>
      <sheetName val="Global_budget14"/>
      <sheetName val="SHA_global14"/>
      <sheetName val="SHA_support14"/>
      <sheetName val="SHA_HR15"/>
      <sheetName val="SHA_revu_CL14"/>
      <sheetName val="Detail_SHA_revu_CL14"/>
      <sheetName val="Structure_NYA14"/>
      <sheetName val="Local_staff_NYA14"/>
      <sheetName val="HR_Local_Staff_Khartoum14"/>
      <sheetName val="General_support_costs_KHA14"/>
      <sheetName val="vhl_kha14"/>
      <sheetName val="Com_KHA14"/>
      <sheetName val="Global_budget17"/>
      <sheetName val="SHA_global17"/>
      <sheetName val="SHA_support17"/>
      <sheetName val="SHA_HR18"/>
      <sheetName val="SHA_revu_CL17"/>
      <sheetName val="Detail_SHA_revu_CL17"/>
      <sheetName val="Structure_NYA17"/>
      <sheetName val="Local_staff_NYA17"/>
      <sheetName val="HR_Local_Staff_Khartoum17"/>
      <sheetName val="General_support_costs_KHA17"/>
      <sheetName val="vhl_kha17"/>
      <sheetName val="Com_KHA17"/>
      <sheetName val="Global_budget15"/>
      <sheetName val="SHA_global15"/>
      <sheetName val="SHA_support15"/>
      <sheetName val="SHA_HR16"/>
      <sheetName val="SHA_revu_CL15"/>
      <sheetName val="Detail_SHA_revu_CL15"/>
      <sheetName val="Structure_NYA15"/>
      <sheetName val="Local_staff_NYA15"/>
      <sheetName val="HR_Local_Staff_Khartoum15"/>
      <sheetName val="General_support_costs_KHA15"/>
      <sheetName val="vhl_kha15"/>
      <sheetName val="Com_KHA15"/>
      <sheetName val="Global_budget16"/>
      <sheetName val="SHA_global16"/>
      <sheetName val="SHA_support16"/>
      <sheetName val="SHA_HR17"/>
      <sheetName val="SHA_revu_CL16"/>
      <sheetName val="Detail_SHA_revu_CL16"/>
      <sheetName val="Structure_NYA16"/>
      <sheetName val="Local_staff_NYA16"/>
      <sheetName val="HR_Local_Staff_Khartoum16"/>
      <sheetName val="General_support_costs_KHA16"/>
      <sheetName val="vhl_kha16"/>
      <sheetName val="Com_KHA16"/>
      <sheetName val="Global_budget19"/>
      <sheetName val="SHA_global19"/>
      <sheetName val="SHA_support19"/>
      <sheetName val="SHA_HR20"/>
      <sheetName val="SHA_revu_CL19"/>
      <sheetName val="Detail_SHA_revu_CL19"/>
      <sheetName val="Structure_NYA19"/>
      <sheetName val="Local_staff_NYA19"/>
      <sheetName val="HR_Local_Staff_Khartoum19"/>
      <sheetName val="General_support_costs_KHA19"/>
      <sheetName val="vhl_kha19"/>
      <sheetName val="Com_KHA19"/>
      <sheetName val="Global_budget18"/>
      <sheetName val="SHA_global18"/>
      <sheetName val="SHA_support18"/>
      <sheetName val="SHA_HR19"/>
      <sheetName val="SHA_revu_CL18"/>
      <sheetName val="Detail_SHA_revu_CL18"/>
      <sheetName val="Structure_NYA18"/>
      <sheetName val="Local_staff_NYA18"/>
      <sheetName val="HR_Local_Staff_Khartoum18"/>
      <sheetName val="General_support_costs_KHA18"/>
      <sheetName val="vhl_kha18"/>
      <sheetName val="Com_KHA18"/>
      <sheetName val="Global_budget20"/>
      <sheetName val="SHA_global20"/>
      <sheetName val="SHA_support20"/>
      <sheetName val="SHA_HR21"/>
      <sheetName val="SHA_revu_CL20"/>
      <sheetName val="Detail_SHA_revu_CL20"/>
      <sheetName val="Structure_NYA20"/>
      <sheetName val="Local_staff_NYA20"/>
      <sheetName val="HR_Local_Staff_Khartoum20"/>
      <sheetName val="General_support_costs_KHA20"/>
      <sheetName val="vhl_kha20"/>
      <sheetName val="Com_KHA20"/>
      <sheetName val="Global_budget21"/>
      <sheetName val="SHA_global21"/>
      <sheetName val="SHA_support21"/>
      <sheetName val="SHA_HR22"/>
      <sheetName val="SHA_revu_CL21"/>
      <sheetName val="Detail_SHA_revu_CL21"/>
      <sheetName val="Structure_NYA21"/>
      <sheetName val="Local_staff_NYA21"/>
      <sheetName val="HR_Local_Staff_Khartoum21"/>
      <sheetName val="General_support_costs_KHA21"/>
      <sheetName val="vhl_kha21"/>
      <sheetName val="Com_KHA21"/>
      <sheetName val="Global_budget23"/>
      <sheetName val="SHA_global23"/>
      <sheetName val="SHA_support23"/>
      <sheetName val="SHA_HR24"/>
      <sheetName val="SHA_revu_CL23"/>
      <sheetName val="Detail_SHA_revu_CL23"/>
      <sheetName val="Structure_NYA23"/>
      <sheetName val="Local_staff_NYA23"/>
      <sheetName val="HR_Local_Staff_Khartoum23"/>
      <sheetName val="General_support_costs_KHA23"/>
      <sheetName val="vhl_kha23"/>
      <sheetName val="Com_KHA23"/>
      <sheetName val="Global_budget22"/>
      <sheetName val="SHA_global22"/>
      <sheetName val="SHA_support22"/>
      <sheetName val="SHA_HR23"/>
      <sheetName val="SHA_revu_CL22"/>
      <sheetName val="Detail_SHA_revu_CL22"/>
      <sheetName val="Structure_NYA22"/>
      <sheetName val="Local_staff_NYA22"/>
      <sheetName val="HR_Local_Staff_Khartoum22"/>
      <sheetName val="General_support_costs_KHA22"/>
      <sheetName val="vhl_kha22"/>
      <sheetName val="Com_KHA22"/>
      <sheetName val="Global_budget24"/>
      <sheetName val="SHA_global24"/>
      <sheetName val="SHA_support24"/>
      <sheetName val="SHA_HR25"/>
      <sheetName val="SHA_revu_CL24"/>
      <sheetName val="Detail_SHA_revu_CL24"/>
      <sheetName val="Structure_NYA24"/>
      <sheetName val="Local_staff_NYA24"/>
      <sheetName val="HR_Local_Staff_Khartoum24"/>
      <sheetName val="General_support_costs_KHA24"/>
      <sheetName val="vhl_kha24"/>
      <sheetName val="Com_KHA24"/>
      <sheetName val="Global_budget27"/>
      <sheetName val="SHA_global27"/>
      <sheetName val="SHA_support27"/>
      <sheetName val="SHA_HR28"/>
      <sheetName val="SHA_revu_CL27"/>
      <sheetName val="Detail_SHA_revu_CL27"/>
      <sheetName val="Structure_NYA27"/>
      <sheetName val="Local_staff_NYA27"/>
      <sheetName val="HR_Local_Staff_Khartoum27"/>
      <sheetName val="General_support_costs_KHA27"/>
      <sheetName val="vhl_kha27"/>
      <sheetName val="Com_KHA27"/>
      <sheetName val="Global_budget26"/>
      <sheetName val="SHA_global26"/>
      <sheetName val="SHA_support26"/>
      <sheetName val="SHA_HR27"/>
      <sheetName val="SHA_revu_CL26"/>
      <sheetName val="Detail_SHA_revu_CL26"/>
      <sheetName val="Structure_NYA26"/>
      <sheetName val="Local_staff_NYA26"/>
      <sheetName val="HR_Local_Staff_Khartoum26"/>
      <sheetName val="General_support_costs_KHA26"/>
      <sheetName val="vhl_kha26"/>
      <sheetName val="Com_KHA26"/>
      <sheetName val="Global_budget25"/>
      <sheetName val="SHA_global25"/>
      <sheetName val="SHA_support25"/>
      <sheetName val="SHA_HR26"/>
      <sheetName val="SHA_revu_CL25"/>
      <sheetName val="Detail_SHA_revu_CL25"/>
      <sheetName val="Structure_NYA25"/>
      <sheetName val="Local_staff_NYA25"/>
      <sheetName val="HR_Local_Staff_Khartoum25"/>
      <sheetName val="General_support_costs_KHA25"/>
      <sheetName val="vhl_kha25"/>
      <sheetName val="Com_KHA25"/>
      <sheetName val="Global_budget28"/>
      <sheetName val="SHA_global28"/>
      <sheetName val="SHA_support28"/>
      <sheetName val="SHA_HR29"/>
      <sheetName val="SHA_revu_CL28"/>
      <sheetName val="Detail_SHA_revu_CL28"/>
      <sheetName val="Structure_NYA28"/>
      <sheetName val="Local_staff_NYA28"/>
      <sheetName val="HR_Local_Staff_Khartoum28"/>
      <sheetName val="General_support_costs_KHA28"/>
      <sheetName val="vhl_kha28"/>
      <sheetName val="Com_KHA28"/>
      <sheetName val="Global_budget29"/>
      <sheetName val="SHA_global29"/>
      <sheetName val="SHA_support29"/>
      <sheetName val="SHA_HR30"/>
      <sheetName val="SHA_revu_CL29"/>
      <sheetName val="Detail_SHA_revu_CL29"/>
      <sheetName val="Structure_NYA29"/>
      <sheetName val="Local_staff_NYA29"/>
      <sheetName val="HR_Local_Staff_Khartoum29"/>
      <sheetName val="General_support_costs_KHA29"/>
      <sheetName val="vhl_kha29"/>
      <sheetName val="Com_KHA29"/>
      <sheetName val="Global_budget30"/>
      <sheetName val="SHA_global30"/>
      <sheetName val="SHA_support30"/>
      <sheetName val="SHA_HR31"/>
      <sheetName val="SHA_revu_CL30"/>
      <sheetName val="Detail_SHA_revu_CL30"/>
      <sheetName val="Structure_NYA30"/>
      <sheetName val="Local_staff_NYA30"/>
      <sheetName val="HR_Local_Staff_Khartoum30"/>
      <sheetName val="General_support_costs_KHA30"/>
      <sheetName val="vhl_kha30"/>
      <sheetName val="Com_KHA30"/>
      <sheetName val="Global_budget31"/>
      <sheetName val="SHA_global31"/>
      <sheetName val="SHA_support31"/>
      <sheetName val="SHA_HR32"/>
      <sheetName val="SHA_revu_CL31"/>
      <sheetName val="Detail_SHA_revu_CL31"/>
      <sheetName val="Structure_NYA31"/>
      <sheetName val="Local_staff_NYA31"/>
      <sheetName val="HR_Local_Staff_Khartoum31"/>
      <sheetName val="General_support_costs_KHA31"/>
      <sheetName val="vhl_kha31"/>
      <sheetName val="Com_KHA31"/>
      <sheetName val="Global_budget32"/>
      <sheetName val="SHA_global32"/>
      <sheetName val="SHA_support32"/>
      <sheetName val="SHA_HR33"/>
      <sheetName val="SHA_revu_CL32"/>
      <sheetName val="Detail_SHA_revu_CL32"/>
      <sheetName val="Structure_NYA32"/>
      <sheetName val="Local_staff_NYA32"/>
      <sheetName val="HR_Local_Staff_Khartoum32"/>
      <sheetName val="General_support_costs_KHA32"/>
      <sheetName val="vhl_kha32"/>
      <sheetName val="Com_KHA32"/>
      <sheetName val="Global_budget35"/>
      <sheetName val="SHA_global35"/>
      <sheetName val="SHA_support35"/>
      <sheetName val="SHA_HR36"/>
      <sheetName val="SHA_revu_CL35"/>
      <sheetName val="Detail_SHA_revu_CL35"/>
      <sheetName val="Structure_NYA35"/>
      <sheetName val="Local_staff_NYA35"/>
      <sheetName val="HR_Local_Staff_Khartoum35"/>
      <sheetName val="General_support_costs_KHA35"/>
      <sheetName val="vhl_kha35"/>
      <sheetName val="Com_KHA35"/>
      <sheetName val="Global_budget33"/>
      <sheetName val="SHA_global33"/>
      <sheetName val="SHA_support33"/>
      <sheetName val="SHA_HR34"/>
      <sheetName val="SHA_revu_CL33"/>
      <sheetName val="Detail_SHA_revu_CL33"/>
      <sheetName val="Structure_NYA33"/>
      <sheetName val="Local_staff_NYA33"/>
      <sheetName val="HR_Local_Staff_Khartoum33"/>
      <sheetName val="General_support_costs_KHA33"/>
      <sheetName val="vhl_kha33"/>
      <sheetName val="Com_KHA33"/>
      <sheetName val="Global_budget34"/>
      <sheetName val="SHA_global34"/>
      <sheetName val="SHA_support34"/>
      <sheetName val="SHA_HR35"/>
      <sheetName val="SHA_revu_CL34"/>
      <sheetName val="Detail_SHA_revu_CL34"/>
      <sheetName val="Structure_NYA34"/>
      <sheetName val="Local_staff_NYA34"/>
      <sheetName val="HR_Local_Staff_Khartoum34"/>
      <sheetName val="General_support_costs_KHA34"/>
      <sheetName val="vhl_kha34"/>
      <sheetName val="Com_KHA34"/>
      <sheetName val="Global_budget40"/>
      <sheetName val="SHA_global40"/>
      <sheetName val="SHA_support40"/>
      <sheetName val="SHA_HR41"/>
      <sheetName val="SHA_revu_CL40"/>
      <sheetName val="Detail_SHA_revu_CL40"/>
      <sheetName val="Structure_NYA40"/>
      <sheetName val="Local_staff_NYA40"/>
      <sheetName val="HR_Local_Staff_Khartoum40"/>
      <sheetName val="General_support_costs_KHA40"/>
      <sheetName val="vhl_kha40"/>
      <sheetName val="Com_KHA40"/>
      <sheetName val="Global_budget39"/>
      <sheetName val="SHA_global39"/>
      <sheetName val="SHA_support39"/>
      <sheetName val="SHA_HR40"/>
      <sheetName val="SHA_revu_CL39"/>
      <sheetName val="Detail_SHA_revu_CL39"/>
      <sheetName val="Structure_NYA39"/>
      <sheetName val="Local_staff_NYA39"/>
      <sheetName val="HR_Local_Staff_Khartoum39"/>
      <sheetName val="General_support_costs_KHA39"/>
      <sheetName val="vhl_kha39"/>
      <sheetName val="Com_KHA39"/>
      <sheetName val="Global_budget36"/>
      <sheetName val="SHA_global36"/>
      <sheetName val="SHA_support36"/>
      <sheetName val="SHA_HR37"/>
      <sheetName val="SHA_revu_CL36"/>
      <sheetName val="Detail_SHA_revu_CL36"/>
      <sheetName val="Structure_NYA36"/>
      <sheetName val="Local_staff_NYA36"/>
      <sheetName val="HR_Local_Staff_Khartoum36"/>
      <sheetName val="General_support_costs_KHA36"/>
      <sheetName val="vhl_kha36"/>
      <sheetName val="Com_KHA36"/>
      <sheetName val="Global_budget37"/>
      <sheetName val="SHA_global37"/>
      <sheetName val="SHA_support37"/>
      <sheetName val="SHA_HR38"/>
      <sheetName val="SHA_revu_CL37"/>
      <sheetName val="Detail_SHA_revu_CL37"/>
      <sheetName val="Structure_NYA37"/>
      <sheetName val="Local_staff_NYA37"/>
      <sheetName val="HR_Local_Staff_Khartoum37"/>
      <sheetName val="General_support_costs_KHA37"/>
      <sheetName val="vhl_kha37"/>
      <sheetName val="Com_KHA37"/>
      <sheetName val="Global_budget38"/>
      <sheetName val="SHA_global38"/>
      <sheetName val="SHA_support38"/>
      <sheetName val="SHA_HR39"/>
      <sheetName val="SHA_revu_CL38"/>
      <sheetName val="Detail_SHA_revu_CL38"/>
      <sheetName val="Structure_NYA38"/>
      <sheetName val="Local_staff_NYA38"/>
      <sheetName val="HR_Local_Staff_Khartoum38"/>
      <sheetName val="General_support_costs_KHA38"/>
      <sheetName val="vhl_kha38"/>
      <sheetName val="Com_KHA38"/>
      <sheetName val="Global_budget41"/>
      <sheetName val="SHA_global41"/>
      <sheetName val="SHA_support41"/>
      <sheetName val="SHA_HR42"/>
      <sheetName val="SHA_revu_CL41"/>
      <sheetName val="Detail_SHA_revu_CL41"/>
      <sheetName val="Structure_NYA41"/>
      <sheetName val="Local_staff_NYA41"/>
      <sheetName val="HR_Local_Staff_Khartoum41"/>
      <sheetName val="General_support_costs_KHA41"/>
      <sheetName val="vhl_kha41"/>
      <sheetName val="Com_KHA41"/>
      <sheetName val="Paramètres_-_Parameters4"/>
      <sheetName val="1_-_paramètres4"/>
      <sheetName val="Paramètres_-_Parameters3"/>
      <sheetName val="1_-_paramètres3"/>
      <sheetName val="Paramètres_-_Parameters5"/>
      <sheetName val="1_-_paramètres5"/>
      <sheetName val="Paramètres_-_Parameters6"/>
      <sheetName val="1_-_paramètres6"/>
      <sheetName val="tab"/>
      <sheetName val="Paramètres_-_Parameters7"/>
      <sheetName val="1_-_paramètres7"/>
      <sheetName val="set_UP2"/>
      <sheetName val="PARAMETRE"/>
      <sheetName val="May_Mgnt_AC"/>
      <sheetName val="TradBud"/>
      <sheetName val="Paramétrag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refreshError="1"/>
      <sheetData sheetId="543"/>
      <sheetData sheetId="544"/>
      <sheetData sheetId="545"/>
      <sheetData sheetId="546" refreshError="1"/>
      <sheetData sheetId="547"/>
      <sheetData sheetId="548" refreshError="1"/>
      <sheetData sheetId="54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dBud"/>
      <sheetName val="Paramétrages"/>
      <sheetName val="Expatriés"/>
      <sheetName val="Staff Nat."/>
      <sheetName val="Frais fonct."/>
      <sheetName val="Inventaire"/>
      <sheetName val="Medical-Nut"/>
      <sheetName val="Log-Sanitation"/>
      <sheetName val="Format-Appui local"/>
      <sheetName val="Transp-Fret-Stock"/>
      <sheetName val="Consult-Appui terrain"/>
      <sheetName val="Divers"/>
      <sheetName val="Total Projet"/>
      <sheetName val="Analyse des écarts"/>
      <sheetName val="Trésorerie"/>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Staff_Nat_"/>
      <sheetName val="Frais_fonct_"/>
      <sheetName val="Format-Appui_local"/>
      <sheetName val="Consult-Appui_terrain"/>
      <sheetName val="Total_Projet"/>
      <sheetName val="Analyse_des_écarts"/>
      <sheetName val="Module_BudInit"/>
      <sheetName val="Module_Janvier"/>
      <sheetName val="Module_Février"/>
      <sheetName val="Module_Mars"/>
      <sheetName val="Module_Avril"/>
      <sheetName val="Module_Mai"/>
      <sheetName val="Module_Juin"/>
      <sheetName val="Module_Juillet"/>
      <sheetName val="Module_Aout"/>
      <sheetName val="Module_Septembre"/>
      <sheetName val="Module_Octobre"/>
      <sheetName val="Module_Novembre"/>
      <sheetName val="Module_Décembre"/>
      <sheetName val="Staff_Nat_1"/>
      <sheetName val="Frais_fonct_1"/>
      <sheetName val="Format-Appui_local1"/>
      <sheetName val="Consult-Appui_terrain1"/>
      <sheetName val="Total_Projet1"/>
      <sheetName val="Analyse_des_écarts1"/>
      <sheetName val="Module_BudInit1"/>
      <sheetName val="Module_Janvier1"/>
      <sheetName val="Module_Février1"/>
      <sheetName val="Module_Mars1"/>
      <sheetName val="Module_Avril1"/>
      <sheetName val="Module_Mai1"/>
      <sheetName val="Module_Juin1"/>
      <sheetName val="Module_Juillet1"/>
      <sheetName val="Module_Aout1"/>
      <sheetName val="Module_Septembre1"/>
      <sheetName val="Module_Octobre1"/>
      <sheetName val="Module_Novembre1"/>
      <sheetName val="Module_Décembre1"/>
      <sheetName val="Parameters"/>
      <sheetName val="1 - paramètres"/>
      <sheetName val="EC"/>
      <sheetName val="DB"/>
      <sheetName val="abbreviations list"/>
      <sheetName val="encodage saga (excel)"/>
      <sheetName val="Expats"/>
      <sheetName val="Explications"/>
      <sheetName val="data"/>
      <sheetName val="FORECAST KPK - EUR"/>
      <sheetName val="TCD"/>
      <sheetName val="P3"/>
      <sheetName val="abbreviations_list"/>
      <sheetName val="encodage_saga_(excel)"/>
      <sheetName val="BK3"/>
      <sheetName val="D1"/>
      <sheetName val="BK6"/>
      <sheetName val="F1"/>
      <sheetName val="BK4"/>
      <sheetName val="BK5"/>
      <sheetName val="BK2"/>
      <sheetName val="D2"/>
      <sheetName val="Staff_Nat_2"/>
      <sheetName val="Frais_fonct_2"/>
      <sheetName val="Format-Appui_local2"/>
      <sheetName val="Consult-Appui_terrain2"/>
      <sheetName val="Total_Projet2"/>
      <sheetName val="Analyse_des_écarts2"/>
      <sheetName val="Module_BudInit2"/>
      <sheetName val="Module_Janvier2"/>
      <sheetName val="Module_Février2"/>
      <sheetName val="Module_Mars2"/>
      <sheetName val="Module_Avril2"/>
      <sheetName val="Module_Mai2"/>
      <sheetName val="Module_Juin2"/>
      <sheetName val="Module_Juillet2"/>
      <sheetName val="Module_Aout2"/>
      <sheetName val="Module_Septembre2"/>
      <sheetName val="Module_Octobre2"/>
      <sheetName val="Module_Novembre2"/>
      <sheetName val="Module_Décembre2"/>
      <sheetName val="abbreviations_list1"/>
      <sheetName val="encodage_saga_(excel)1"/>
      <sheetName val="FORECAST_KPK_-_EUR"/>
      <sheetName val="1_-_paramè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ra"/>
      <sheetName val="BABUSD"/>
      <sheetName val="BBBKES"/>
      <sheetName val="CACUSD"/>
      <sheetName val="USD inv. final"/>
      <sheetName val="CCCKES"/>
      <sheetName val="KES inv. final"/>
      <sheetName val="S SUDAN USD"/>
      <sheetName val="S SUDAN KES"/>
      <sheetName val="USD_inv__final"/>
      <sheetName val="KES_inv__final"/>
      <sheetName val="S_SUDAN_USD"/>
      <sheetName val="S_SUDAN_KES"/>
      <sheetName val="USD_inv__final1"/>
      <sheetName val="KES_inv__final1"/>
      <sheetName val="S_SUDAN_USD1"/>
      <sheetName val="S_SUDAN_KES1"/>
      <sheetName val="Dropdown"/>
      <sheetName val="Paramètres"/>
      <sheetName val="budget follow up"/>
      <sheetName val="USD_inv__final2"/>
      <sheetName val="KES_inv__final2"/>
      <sheetName val="S_SUDAN_USD2"/>
      <sheetName val="S_SUDAN_KES2"/>
      <sheetName val="USD_inv__final3"/>
      <sheetName val="KES_inv__final3"/>
      <sheetName val="S_SUDAN_USD3"/>
      <sheetName val="S_SUDAN_KES3"/>
      <sheetName val="USD_inv__final4"/>
      <sheetName val="KES_inv__final4"/>
      <sheetName val="S_SUDAN_USD4"/>
      <sheetName val="S_SUDAN_KES4"/>
      <sheetName val="Parameters"/>
      <sheetName val="USD_inv__final5"/>
      <sheetName val="KES_inv__final5"/>
      <sheetName val="S_SUDAN_USD5"/>
      <sheetName val="S_SUDAN_KES5"/>
      <sheetName val="budget_follow_up"/>
      <sheetName val="SAGA PARAMETERS 2035 TOP UP VI "/>
      <sheetName val="ECHO2035"/>
      <sheetName val="SOL Budget Proposal"/>
      <sheetName val="Sheet1"/>
      <sheetName val="USD_inv__final8"/>
      <sheetName val="KES_inv__final8"/>
      <sheetName val="S_SUDAN_USD8"/>
      <sheetName val="S_SUDAN_KES8"/>
      <sheetName val="budget_follow_up3"/>
      <sheetName val="USD_inv__final7"/>
      <sheetName val="KES_inv__final7"/>
      <sheetName val="S_SUDAN_USD7"/>
      <sheetName val="S_SUDAN_KES7"/>
      <sheetName val="budget_follow_up2"/>
      <sheetName val="USD_inv__final6"/>
      <sheetName val="KES_inv__final6"/>
      <sheetName val="S_SUDAN_USD6"/>
      <sheetName val="S_SUDAN_KES6"/>
      <sheetName val="budget_follow_up1"/>
      <sheetName val="USD_inv__final9"/>
      <sheetName val="KES_inv__final9"/>
      <sheetName val="S_SUDAN_USD9"/>
      <sheetName val="S_SUDAN_KES9"/>
      <sheetName val="budget_follow_up4"/>
      <sheetName val="Criteria"/>
      <sheetName val="1 - paramètre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ources of Funding"/>
      <sheetName val="1. Budget"/>
      <sheetName val="BUDGET FOLLOW UP"/>
      <sheetName val="Initial details for proposal "/>
      <sheetName val="PROG FS"/>
      <sheetName val="PROG"/>
      <sheetName val="Purchase procedure &amp; chronogram"/>
      <sheetName val="VEH"/>
      <sheetName val="staff"/>
      <sheetName val="staff details"/>
      <sheetName val="expat"/>
      <sheetName val="expat details"/>
      <sheetName val="expat details 2"/>
      <sheetName val="expat details 3"/>
      <sheetName val="rate"/>
      <sheetName val="Expat cost"/>
      <sheetName val="saga"/>
      <sheetName val="tab1"/>
      <sheetName val="tab"/>
      <sheetName val="Staff Cost"/>
      <sheetName val="Salary scale"/>
      <sheetName val="Sheet1"/>
      <sheetName val="Dropdown"/>
      <sheetName val="Parameters"/>
      <sheetName val="Datas"/>
      <sheetName val="Parameters OFU"/>
      <sheetName val="2__Sources_of_Funding"/>
      <sheetName val="1__Budget"/>
      <sheetName val="BUDGET_FOLLOW_UP"/>
      <sheetName val="Initial_details_for_proposal_"/>
      <sheetName val="PROG_FS"/>
      <sheetName val="Purchase_procedure_&amp;_chronogram"/>
      <sheetName val="staff_details"/>
      <sheetName val="expat_details"/>
      <sheetName val="expat_details_2"/>
      <sheetName val="expat_details_3"/>
      <sheetName val="Expat_cost"/>
      <sheetName val="Staff_Cost"/>
      <sheetName val="Salary_scale"/>
      <sheetName val="Parameters_OFU"/>
      <sheetName val="2__Sources_of_Funding1"/>
      <sheetName val="1__Budget1"/>
      <sheetName val="BUDGET_FOLLOW_UP1"/>
      <sheetName val="Initial_details_for_proposal_1"/>
      <sheetName val="PROG_FS1"/>
      <sheetName val="Purchase_procedure_&amp;_chronogra1"/>
      <sheetName val="staff_details1"/>
      <sheetName val="expat_details1"/>
      <sheetName val="expat_details_21"/>
      <sheetName val="expat_details_31"/>
      <sheetName val="Expat_cost1"/>
      <sheetName val="Staff_Cost1"/>
      <sheetName val="Salary_scale1"/>
      <sheetName val="Parameters_OFU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
          <cell r="A3" t="str">
            <v>Somme de MONTANT</v>
          </cell>
          <cell r="B3" t="str">
            <v>IDMOIS</v>
          </cell>
        </row>
        <row r="4">
          <cell r="A4" t="str">
            <v>IDLIGNEB</v>
          </cell>
          <cell r="B4" t="str">
            <v>200809</v>
          </cell>
          <cell r="C4" t="str">
            <v>200810</v>
          </cell>
          <cell r="D4" t="str">
            <v>200811</v>
          </cell>
          <cell r="E4" t="str">
            <v>200812</v>
          </cell>
          <cell r="F4" t="str">
            <v>200901</v>
          </cell>
          <cell r="G4" t="str">
            <v>200902</v>
          </cell>
          <cell r="H4" t="str">
            <v>200903</v>
          </cell>
          <cell r="I4" t="str">
            <v>200904</v>
          </cell>
          <cell r="J4" t="str">
            <v>200905</v>
          </cell>
          <cell r="K4" t="str">
            <v>200906</v>
          </cell>
          <cell r="L4" t="str">
            <v>200907</v>
          </cell>
          <cell r="M4" t="str">
            <v>200908</v>
          </cell>
          <cell r="N4" t="str">
            <v>200909</v>
          </cell>
          <cell r="O4" t="str">
            <v>Grand Total</v>
          </cell>
        </row>
        <row r="5">
          <cell r="A5" t="str">
            <v>AINLP</v>
          </cell>
          <cell r="C5">
            <v>-999.5</v>
          </cell>
          <cell r="F5">
            <v>-927.93</v>
          </cell>
          <cell r="O5">
            <v>-1927.43</v>
          </cell>
        </row>
        <row r="6">
          <cell r="A6" t="str">
            <v>AINXX</v>
          </cell>
          <cell r="C6">
            <v>-492.14</v>
          </cell>
          <cell r="D6">
            <v>-341.11</v>
          </cell>
          <cell r="L6">
            <v>-361.58</v>
          </cell>
          <cell r="O6">
            <v>-1194.83</v>
          </cell>
        </row>
        <row r="7">
          <cell r="A7" t="str">
            <v>ARAXX</v>
          </cell>
          <cell r="C7">
            <v>-1780.38</v>
          </cell>
          <cell r="H7">
            <v>-163.26</v>
          </cell>
          <cell r="O7">
            <v>-1943.64</v>
          </cell>
        </row>
        <row r="8">
          <cell r="A8" t="str">
            <v>BBRXX</v>
          </cell>
          <cell r="B8">
            <v>-99.51</v>
          </cell>
          <cell r="J8">
            <v>-765</v>
          </cell>
          <cell r="L8">
            <v>-125.41</v>
          </cell>
          <cell r="M8">
            <v>-361.11</v>
          </cell>
          <cell r="N8">
            <v>-684.03</v>
          </cell>
          <cell r="O8">
            <v>-2035.06</v>
          </cell>
        </row>
        <row r="9">
          <cell r="A9" t="str">
            <v>NCAXX</v>
          </cell>
          <cell r="C9">
            <v>-159.06</v>
          </cell>
          <cell r="L9">
            <v>-678.93</v>
          </cell>
          <cell r="M9">
            <v>-1256.6500000000001</v>
          </cell>
          <cell r="N9">
            <v>-1497.99</v>
          </cell>
          <cell r="O9">
            <v>-3592.63</v>
          </cell>
        </row>
        <row r="10">
          <cell r="A10" t="str">
            <v>NCLDR</v>
          </cell>
          <cell r="C10">
            <v>-315.41000000000003</v>
          </cell>
          <cell r="D10">
            <v>-212.46</v>
          </cell>
          <cell r="E10">
            <v>-324.14</v>
          </cell>
          <cell r="F10">
            <v>-198.74</v>
          </cell>
          <cell r="G10">
            <v>-210.43</v>
          </cell>
          <cell r="H10">
            <v>-213.98</v>
          </cell>
          <cell r="I10">
            <v>-209.07</v>
          </cell>
          <cell r="J10">
            <v>-205.26</v>
          </cell>
          <cell r="K10">
            <v>-215.16</v>
          </cell>
          <cell r="L10">
            <v>-810.38</v>
          </cell>
          <cell r="M10">
            <v>-1169.2</v>
          </cell>
          <cell r="N10">
            <v>-2542.5700000000002</v>
          </cell>
          <cell r="O10">
            <v>-6626.8</v>
          </cell>
        </row>
        <row r="11">
          <cell r="A11" t="str">
            <v>NCLWM</v>
          </cell>
          <cell r="C11">
            <v>-210.69</v>
          </cell>
          <cell r="D11">
            <v>-177.22</v>
          </cell>
          <cell r="E11">
            <v>-210.74</v>
          </cell>
          <cell r="F11">
            <v>-135.19999999999999</v>
          </cell>
          <cell r="G11">
            <v>-144.76</v>
          </cell>
          <cell r="H11">
            <v>-144.19999999999999</v>
          </cell>
          <cell r="I11">
            <v>-140.16</v>
          </cell>
          <cell r="J11">
            <v>-164.24</v>
          </cell>
          <cell r="K11">
            <v>-171</v>
          </cell>
          <cell r="L11">
            <v>-380.98</v>
          </cell>
          <cell r="M11">
            <v>-679.75</v>
          </cell>
          <cell r="N11">
            <v>-1542.41</v>
          </cell>
          <cell r="O11">
            <v>-4101.3500000000004</v>
          </cell>
        </row>
        <row r="12">
          <cell r="A12" t="str">
            <v>NCLXX</v>
          </cell>
          <cell r="C12">
            <v>-159.06</v>
          </cell>
          <cell r="D12">
            <v>-37.46</v>
          </cell>
          <cell r="E12">
            <v>-52.56</v>
          </cell>
          <cell r="F12">
            <v>-33.67</v>
          </cell>
          <cell r="G12">
            <v>-45.36</v>
          </cell>
          <cell r="H12">
            <v>-40.549999999999997</v>
          </cell>
          <cell r="I12">
            <v>-39.42</v>
          </cell>
          <cell r="J12">
            <v>-39.71</v>
          </cell>
          <cell r="K12">
            <v>-39.07</v>
          </cell>
          <cell r="L12">
            <v>-664.61</v>
          </cell>
          <cell r="M12">
            <v>-1154.18</v>
          </cell>
          <cell r="N12">
            <v>-1742.66</v>
          </cell>
          <cell r="O12">
            <v>-4048.31</v>
          </cell>
        </row>
        <row r="13">
          <cell r="A13" t="str">
            <v>NMBXX</v>
          </cell>
          <cell r="C13">
            <v>-157.66999999999999</v>
          </cell>
          <cell r="I13">
            <v>-17.329999999999998</v>
          </cell>
          <cell r="J13">
            <v>-341.26</v>
          </cell>
          <cell r="K13">
            <v>-343.09</v>
          </cell>
          <cell r="L13">
            <v>-341.93</v>
          </cell>
          <cell r="M13">
            <v>-341.85</v>
          </cell>
          <cell r="N13">
            <v>-1320.91</v>
          </cell>
          <cell r="O13">
            <v>-2864.04</v>
          </cell>
        </row>
        <row r="14">
          <cell r="A14" t="str">
            <v>NPWMA</v>
          </cell>
          <cell r="C14">
            <v>-445.56</v>
          </cell>
          <cell r="D14">
            <v>-529.96</v>
          </cell>
          <cell r="E14">
            <v>-544.59</v>
          </cell>
          <cell r="F14">
            <v>-861.58</v>
          </cell>
          <cell r="G14">
            <v>-917.75</v>
          </cell>
          <cell r="H14">
            <v>-914.25</v>
          </cell>
          <cell r="I14">
            <v>-888.76</v>
          </cell>
          <cell r="J14">
            <v>-1180.8599999999999</v>
          </cell>
          <cell r="K14">
            <v>-1132.44</v>
          </cell>
          <cell r="L14">
            <v>-1466.92</v>
          </cell>
          <cell r="M14">
            <v>-2067.5</v>
          </cell>
          <cell r="N14">
            <v>-2092.4</v>
          </cell>
          <cell r="O14">
            <v>-13042.57</v>
          </cell>
        </row>
        <row r="15">
          <cell r="A15" t="str">
            <v>NPWSU</v>
          </cell>
          <cell r="C15">
            <v>-53.02</v>
          </cell>
          <cell r="D15">
            <v>-244.85</v>
          </cell>
          <cell r="E15">
            <v>-304.98</v>
          </cell>
          <cell r="F15">
            <v>-223.1</v>
          </cell>
          <cell r="G15">
            <v>-295.2</v>
          </cell>
          <cell r="H15">
            <v>-350.87</v>
          </cell>
          <cell r="I15">
            <v>-339.44</v>
          </cell>
          <cell r="J15">
            <v>-1224.3900000000001</v>
          </cell>
          <cell r="K15">
            <v>-1232.48</v>
          </cell>
          <cell r="L15">
            <v>-1284.58</v>
          </cell>
          <cell r="M15">
            <v>-1829.1</v>
          </cell>
          <cell r="N15">
            <v>-2101.38</v>
          </cell>
          <cell r="O15">
            <v>-9483.39</v>
          </cell>
        </row>
        <row r="16">
          <cell r="A16" t="str">
            <v>WRRPS</v>
          </cell>
          <cell r="C16">
            <v>-7112.2</v>
          </cell>
          <cell r="D16">
            <v>-3995.22</v>
          </cell>
          <cell r="E16">
            <v>-620.67999999999995</v>
          </cell>
          <cell r="F16">
            <v>-1885.13</v>
          </cell>
          <cell r="G16">
            <v>-1878.1</v>
          </cell>
          <cell r="H16">
            <v>-2458.7600000000002</v>
          </cell>
          <cell r="I16">
            <v>-2606.4699999999998</v>
          </cell>
          <cell r="J16">
            <v>-2609.6799999999998</v>
          </cell>
          <cell r="K16">
            <v>-2800.4</v>
          </cell>
          <cell r="L16">
            <v>-1575.19</v>
          </cell>
          <cell r="M16">
            <v>-755.59</v>
          </cell>
          <cell r="N16">
            <v>-8781.14</v>
          </cell>
          <cell r="O16">
            <v>-37078.559999999998</v>
          </cell>
        </row>
        <row r="17">
          <cell r="A17" t="str">
            <v>ECGXX</v>
          </cell>
          <cell r="D17">
            <v>-3031.89</v>
          </cell>
          <cell r="E17">
            <v>-3031.92</v>
          </cell>
          <cell r="F17">
            <v>-3037.8</v>
          </cell>
          <cell r="G17">
            <v>-3487.04</v>
          </cell>
          <cell r="H17">
            <v>-3022.83</v>
          </cell>
          <cell r="I17">
            <v>-3014.93</v>
          </cell>
          <cell r="J17">
            <v>-3028.17</v>
          </cell>
          <cell r="K17">
            <v>-3094.59</v>
          </cell>
          <cell r="L17">
            <v>-3264.6</v>
          </cell>
          <cell r="M17">
            <v>-3028.23</v>
          </cell>
          <cell r="N17">
            <v>-1257.51</v>
          </cell>
          <cell r="O17">
            <v>-32299.51</v>
          </cell>
        </row>
        <row r="18">
          <cell r="A18" t="str">
            <v>AVE44</v>
          </cell>
          <cell r="D18">
            <v>-17046.61</v>
          </cell>
          <cell r="O18">
            <v>-17046.61</v>
          </cell>
        </row>
        <row r="19">
          <cell r="A19" t="str">
            <v>TVRXX</v>
          </cell>
          <cell r="D19">
            <v>-886.18</v>
          </cell>
          <cell r="E19">
            <v>-77.94</v>
          </cell>
          <cell r="F19">
            <v>-147.16</v>
          </cell>
          <cell r="G19">
            <v>-95.93</v>
          </cell>
          <cell r="H19">
            <v>-138.96</v>
          </cell>
          <cell r="I19">
            <v>-75.540000000000006</v>
          </cell>
          <cell r="J19">
            <v>-111.48</v>
          </cell>
          <cell r="K19">
            <v>-968.78</v>
          </cell>
          <cell r="L19">
            <v>-835.56</v>
          </cell>
          <cell r="M19">
            <v>-945.61</v>
          </cell>
          <cell r="N19">
            <v>-825.58</v>
          </cell>
          <cell r="O19">
            <v>-5108.72</v>
          </cell>
        </row>
        <row r="20">
          <cell r="A20" t="str">
            <v>WRRNT</v>
          </cell>
          <cell r="D20">
            <v>-3379.48</v>
          </cell>
          <cell r="E20">
            <v>-1706.19</v>
          </cell>
          <cell r="F20">
            <v>-422.47</v>
          </cell>
          <cell r="G20">
            <v>-3220.44</v>
          </cell>
          <cell r="H20">
            <v>-291.91000000000003</v>
          </cell>
          <cell r="I20">
            <v>-7023.95</v>
          </cell>
          <cell r="J20">
            <v>-491.32</v>
          </cell>
          <cell r="K20">
            <v>-320.85000000000002</v>
          </cell>
          <cell r="L20">
            <v>-4703.95</v>
          </cell>
          <cell r="M20">
            <v>-2399.94</v>
          </cell>
          <cell r="N20">
            <v>-1675.72</v>
          </cell>
          <cell r="O20">
            <v>-25636.22</v>
          </cell>
        </row>
        <row r="21">
          <cell r="A21" t="str">
            <v>TDLXX</v>
          </cell>
          <cell r="D21">
            <v>-35.51</v>
          </cell>
          <cell r="E21">
            <v>-8.65</v>
          </cell>
          <cell r="F21">
            <v>-44.31</v>
          </cell>
          <cell r="H21">
            <v>-52.46</v>
          </cell>
          <cell r="I21">
            <v>-161.86000000000001</v>
          </cell>
          <cell r="J21">
            <v>-101.32</v>
          </cell>
          <cell r="K21">
            <v>-170.09</v>
          </cell>
          <cell r="L21">
            <v>-147.59</v>
          </cell>
          <cell r="M21">
            <v>-76.17</v>
          </cell>
          <cell r="N21">
            <v>-236.12</v>
          </cell>
          <cell r="O21">
            <v>-1034.08</v>
          </cell>
        </row>
        <row r="22">
          <cell r="A22" t="str">
            <v>NPWTE</v>
          </cell>
          <cell r="D22">
            <v>-1187.21</v>
          </cell>
          <cell r="E22">
            <v>-1601.73</v>
          </cell>
          <cell r="F22">
            <v>-1286.83</v>
          </cell>
          <cell r="G22">
            <v>-1540.21</v>
          </cell>
          <cell r="H22">
            <v>-1459.37</v>
          </cell>
          <cell r="I22">
            <v>-1388.4</v>
          </cell>
          <cell r="J22">
            <v>-2314.92</v>
          </cell>
          <cell r="K22">
            <v>-2367.4499999999998</v>
          </cell>
          <cell r="L22">
            <v>-2881.44</v>
          </cell>
          <cell r="M22">
            <v>-2988.92</v>
          </cell>
          <cell r="N22">
            <v>-2712.98</v>
          </cell>
          <cell r="O22">
            <v>-21729.46</v>
          </cell>
        </row>
        <row r="23">
          <cell r="A23" t="str">
            <v>WRPXX</v>
          </cell>
          <cell r="D23">
            <v>-532.66999999999996</v>
          </cell>
          <cell r="E23">
            <v>-1361.14</v>
          </cell>
          <cell r="F23">
            <v>-296.95</v>
          </cell>
          <cell r="G23">
            <v>-303.86</v>
          </cell>
          <cell r="H23">
            <v>-297.77999999999997</v>
          </cell>
          <cell r="I23">
            <v>-276.79000000000002</v>
          </cell>
          <cell r="J23">
            <v>-273.69</v>
          </cell>
          <cell r="K23">
            <v>-653.76</v>
          </cell>
          <cell r="L23">
            <v>-270.87</v>
          </cell>
          <cell r="M23">
            <v>-4787.47</v>
          </cell>
          <cell r="N23">
            <v>-436.55</v>
          </cell>
          <cell r="O23">
            <v>-9491.5300000000007</v>
          </cell>
        </row>
        <row r="24">
          <cell r="A24" t="str">
            <v>AINDT</v>
          </cell>
          <cell r="C24">
            <v>-2587.69</v>
          </cell>
          <cell r="O24">
            <v>-2587.69</v>
          </cell>
        </row>
        <row r="25">
          <cell r="A25" t="str">
            <v>WREQT</v>
          </cell>
          <cell r="E25">
            <v>-77.3</v>
          </cell>
          <cell r="F25">
            <v>-3988.64</v>
          </cell>
          <cell r="H25">
            <v>-5268.48</v>
          </cell>
          <cell r="J25">
            <v>-281.58</v>
          </cell>
          <cell r="K25">
            <v>-354.07</v>
          </cell>
          <cell r="M25">
            <v>-789.86</v>
          </cell>
          <cell r="O25">
            <v>-10759.93</v>
          </cell>
        </row>
        <row r="26">
          <cell r="A26" t="str">
            <v>ECCXX</v>
          </cell>
          <cell r="D26">
            <v>-1.65</v>
          </cell>
          <cell r="E26">
            <v>-9.4600000000000009</v>
          </cell>
          <cell r="J26">
            <v>-4498.33</v>
          </cell>
          <cell r="K26">
            <v>-5097.62</v>
          </cell>
          <cell r="L26">
            <v>-4810.3599999999997</v>
          </cell>
          <cell r="M26">
            <v>-4534.96</v>
          </cell>
          <cell r="N26">
            <v>-4651.8999999999996</v>
          </cell>
          <cell r="O26">
            <v>-23604.28</v>
          </cell>
        </row>
        <row r="27">
          <cell r="A27" t="str">
            <v>ECMXX</v>
          </cell>
          <cell r="C27">
            <v>-180.83</v>
          </cell>
          <cell r="D27">
            <v>-3258.85</v>
          </cell>
          <cell r="E27">
            <v>-3541.22</v>
          </cell>
          <cell r="F27">
            <v>-3696.8</v>
          </cell>
          <cell r="G27">
            <v>-3852.78</v>
          </cell>
          <cell r="H27">
            <v>-4575.8100000000004</v>
          </cell>
          <cell r="I27">
            <v>-4261.29</v>
          </cell>
          <cell r="J27">
            <v>-4055.13</v>
          </cell>
          <cell r="K27">
            <v>-4085.45</v>
          </cell>
          <cell r="L27">
            <v>-4270.26</v>
          </cell>
          <cell r="M27">
            <v>-4051.09</v>
          </cell>
          <cell r="N27">
            <v>-4079.61</v>
          </cell>
          <cell r="O27">
            <v>-43909.120000000003</v>
          </cell>
        </row>
        <row r="28">
          <cell r="A28" t="str">
            <v>EPWXX</v>
          </cell>
          <cell r="E28">
            <v>-9.4600000000000009</v>
          </cell>
          <cell r="J28">
            <v>-1590.29</v>
          </cell>
          <cell r="K28">
            <v>-2076.17</v>
          </cell>
          <cell r="L28">
            <v>-1793.19</v>
          </cell>
          <cell r="M28">
            <v>-2223.08</v>
          </cell>
          <cell r="N28">
            <v>-1784.61</v>
          </cell>
          <cell r="O28">
            <v>-9476.7999999999993</v>
          </cell>
        </row>
        <row r="29">
          <cell r="A29" t="str">
            <v>EBTXX</v>
          </cell>
          <cell r="D29">
            <v>-2241.66</v>
          </cell>
          <cell r="G29">
            <v>-1080</v>
          </cell>
          <cell r="O29">
            <v>-3321.66</v>
          </cell>
        </row>
        <row r="30">
          <cell r="A30" t="str">
            <v>XJAXX</v>
          </cell>
          <cell r="E30">
            <v>-127.66</v>
          </cell>
          <cell r="F30">
            <v>-604.78</v>
          </cell>
          <cell r="G30">
            <v>-1.97</v>
          </cell>
          <cell r="H30">
            <v>-228.81</v>
          </cell>
          <cell r="I30">
            <v>-23.7</v>
          </cell>
          <cell r="J30">
            <v>-8.94</v>
          </cell>
          <cell r="K30">
            <v>-23.49</v>
          </cell>
          <cell r="L30">
            <v>-87.99</v>
          </cell>
          <cell r="M30">
            <v>-38.24</v>
          </cell>
          <cell r="N30">
            <v>-120</v>
          </cell>
          <cell r="O30">
            <v>-1265.58</v>
          </cell>
        </row>
        <row r="31">
          <cell r="A31" t="str">
            <v>XFBXX</v>
          </cell>
          <cell r="L31">
            <v>-18.399999999999999</v>
          </cell>
          <cell r="M31">
            <v>-45.19</v>
          </cell>
          <cell r="N31">
            <v>-58.29</v>
          </cell>
          <cell r="O31">
            <v>-121.88</v>
          </cell>
        </row>
        <row r="32">
          <cell r="A32" t="str">
            <v>CTSXX</v>
          </cell>
          <cell r="N32">
            <v>-16.71</v>
          </cell>
          <cell r="O32">
            <v>-16.71</v>
          </cell>
        </row>
        <row r="33">
          <cell r="A33" t="str">
            <v>UINXX</v>
          </cell>
          <cell r="M33">
            <v>-461.8</v>
          </cell>
          <cell r="N33">
            <v>-53.82</v>
          </cell>
          <cell r="O33">
            <v>-515.62</v>
          </cell>
        </row>
        <row r="34">
          <cell r="A34" t="str">
            <v>CINXX</v>
          </cell>
          <cell r="D34">
            <v>-11.79</v>
          </cell>
          <cell r="E34">
            <v>-11.71</v>
          </cell>
          <cell r="L34">
            <v>-8.66</v>
          </cell>
          <cell r="M34">
            <v>-385.6</v>
          </cell>
          <cell r="N34">
            <v>-78.84</v>
          </cell>
          <cell r="O34">
            <v>-496.6</v>
          </cell>
        </row>
        <row r="35">
          <cell r="A35" t="str">
            <v>BBEXX</v>
          </cell>
          <cell r="F35">
            <v>-428.59</v>
          </cell>
          <cell r="H35">
            <v>-433.14</v>
          </cell>
          <cell r="K35">
            <v>-2604.08</v>
          </cell>
          <cell r="L35">
            <v>-719.99</v>
          </cell>
          <cell r="M35">
            <v>-395.08</v>
          </cell>
          <cell r="N35">
            <v>-672.61</v>
          </cell>
          <cell r="O35">
            <v>-5253.49</v>
          </cell>
        </row>
        <row r="36">
          <cell r="A36" t="str">
            <v>SNUVC</v>
          </cell>
          <cell r="J36">
            <v>-662.38</v>
          </cell>
          <cell r="M36">
            <v>-13541.01</v>
          </cell>
          <cell r="O36">
            <v>-14203.39</v>
          </cell>
        </row>
        <row r="37">
          <cell r="A37" t="str">
            <v>CTPXX</v>
          </cell>
          <cell r="D37">
            <v>-2.15</v>
          </cell>
          <cell r="E37">
            <v>-2.56</v>
          </cell>
          <cell r="M37">
            <v>-20.46</v>
          </cell>
          <cell r="N37">
            <v>-98.91</v>
          </cell>
          <cell r="O37">
            <v>-124.08</v>
          </cell>
        </row>
        <row r="38">
          <cell r="A38" t="str">
            <v>WGSXX</v>
          </cell>
          <cell r="K38">
            <v>-146.18</v>
          </cell>
          <cell r="L38">
            <v>-1480.12</v>
          </cell>
          <cell r="M38">
            <v>-5814.09</v>
          </cell>
          <cell r="N38">
            <v>-3045.08</v>
          </cell>
          <cell r="O38">
            <v>-10485.469999999999</v>
          </cell>
        </row>
        <row r="39">
          <cell r="A39" t="str">
            <v>SNUDR</v>
          </cell>
          <cell r="M39">
            <v>-885.32</v>
          </cell>
          <cell r="O39">
            <v>-885.32</v>
          </cell>
        </row>
        <row r="40">
          <cell r="A40" t="str">
            <v>TFLXX</v>
          </cell>
          <cell r="K40">
            <v>-49.28</v>
          </cell>
          <cell r="O40">
            <v>-49.28</v>
          </cell>
        </row>
        <row r="41">
          <cell r="A41" t="str">
            <v>TLVXX</v>
          </cell>
          <cell r="L41">
            <v>-564.87</v>
          </cell>
          <cell r="M41">
            <v>-1475.86</v>
          </cell>
          <cell r="N41">
            <v>-978.7</v>
          </cell>
          <cell r="O41">
            <v>-3019.43</v>
          </cell>
        </row>
        <row r="42">
          <cell r="A42" t="str">
            <v>AVEBI</v>
          </cell>
          <cell r="H42">
            <v>-46.8</v>
          </cell>
          <cell r="O42">
            <v>-46.8</v>
          </cell>
        </row>
        <row r="43">
          <cell r="A43" t="str">
            <v>WRFXX</v>
          </cell>
          <cell r="F43">
            <v>-77.760000000000005</v>
          </cell>
          <cell r="G43">
            <v>-228.47</v>
          </cell>
          <cell r="H43">
            <v>-89.47</v>
          </cell>
          <cell r="I43">
            <v>-81.25</v>
          </cell>
          <cell r="J43">
            <v>-82.49</v>
          </cell>
          <cell r="K43">
            <v>-86.82</v>
          </cell>
          <cell r="L43">
            <v>-62.7</v>
          </cell>
          <cell r="M43">
            <v>-84.63</v>
          </cell>
          <cell r="N43">
            <v>-88.41</v>
          </cell>
          <cell r="O43">
            <v>-882</v>
          </cell>
        </row>
        <row r="44">
          <cell r="A44" t="str">
            <v>EPFXX</v>
          </cell>
          <cell r="H44">
            <v>-2420.6</v>
          </cell>
          <cell r="I44">
            <v>-3006.42</v>
          </cell>
          <cell r="J44">
            <v>-2951.55</v>
          </cell>
          <cell r="K44">
            <v>-3443.7</v>
          </cell>
          <cell r="L44">
            <v>-3159.45</v>
          </cell>
          <cell r="M44">
            <v>-2920.11</v>
          </cell>
          <cell r="N44">
            <v>-2945.83</v>
          </cell>
          <cell r="O44">
            <v>-20847.66</v>
          </cell>
        </row>
        <row r="45">
          <cell r="A45" t="str">
            <v>NPFSU</v>
          </cell>
          <cell r="H45">
            <v>-57.14</v>
          </cell>
          <cell r="J45">
            <v>-598.32000000000005</v>
          </cell>
          <cell r="K45">
            <v>-389.44</v>
          </cell>
          <cell r="L45">
            <v>-928.47</v>
          </cell>
          <cell r="M45">
            <v>-838.32</v>
          </cell>
          <cell r="N45">
            <v>-1079.07</v>
          </cell>
          <cell r="O45">
            <v>-3890.76</v>
          </cell>
        </row>
        <row r="46">
          <cell r="A46" t="str">
            <v>NPFMA</v>
          </cell>
          <cell r="H46">
            <v>-57.14</v>
          </cell>
          <cell r="J46">
            <v>-40.29</v>
          </cell>
          <cell r="O46">
            <v>-97.43</v>
          </cell>
        </row>
        <row r="47">
          <cell r="A47" t="str">
            <v>FOCXX</v>
          </cell>
          <cell r="I47">
            <v>-1.06</v>
          </cell>
          <cell r="J47">
            <v>-5.1100000000000003</v>
          </cell>
          <cell r="K47">
            <v>-401.89</v>
          </cell>
          <cell r="L47">
            <v>-2803.28</v>
          </cell>
          <cell r="M47">
            <v>-27.8</v>
          </cell>
          <cell r="N47">
            <v>-21.74</v>
          </cell>
          <cell r="O47">
            <v>-3260.88</v>
          </cell>
        </row>
        <row r="48">
          <cell r="A48" t="str">
            <v>FARXX</v>
          </cell>
          <cell r="J48">
            <v>-42.63</v>
          </cell>
          <cell r="K48">
            <v>-250.39</v>
          </cell>
          <cell r="L48">
            <v>-95.78</v>
          </cell>
          <cell r="O48">
            <v>-388.8</v>
          </cell>
        </row>
        <row r="49">
          <cell r="A49" t="str">
            <v>NBCXX</v>
          </cell>
          <cell r="I49">
            <v>-6.35</v>
          </cell>
          <cell r="J49">
            <v>-14.07</v>
          </cell>
          <cell r="L49">
            <v>-6.27</v>
          </cell>
          <cell r="M49">
            <v>-22.56</v>
          </cell>
          <cell r="N49">
            <v>-9</v>
          </cell>
          <cell r="O49">
            <v>-58.25</v>
          </cell>
        </row>
        <row r="50">
          <cell r="A50" t="str">
            <v>FOTXX</v>
          </cell>
          <cell r="J50">
            <v>-5.76</v>
          </cell>
          <cell r="O50">
            <v>-5.76</v>
          </cell>
        </row>
        <row r="51">
          <cell r="A51" t="str">
            <v>NPFTE</v>
          </cell>
          <cell r="J51">
            <v>-52.33</v>
          </cell>
          <cell r="K51">
            <v>-226.01</v>
          </cell>
          <cell r="L51">
            <v>-386.98</v>
          </cell>
          <cell r="M51">
            <v>-245.2</v>
          </cell>
          <cell r="N51">
            <v>-264.51</v>
          </cell>
          <cell r="O51">
            <v>-1175.03</v>
          </cell>
        </row>
        <row r="52">
          <cell r="A52" t="str">
            <v>WREPS</v>
          </cell>
          <cell r="K52">
            <v>-79.27</v>
          </cell>
          <cell r="L52">
            <v>-7315.38</v>
          </cell>
          <cell r="M52">
            <v>-197.46</v>
          </cell>
          <cell r="O52">
            <v>-7592.11</v>
          </cell>
        </row>
        <row r="53">
          <cell r="A53" t="str">
            <v>BSRXX</v>
          </cell>
          <cell r="K53">
            <v>-106.2</v>
          </cell>
          <cell r="O53">
            <v>-106.2</v>
          </cell>
        </row>
        <row r="54">
          <cell r="A54" t="str">
            <v>SNLXX</v>
          </cell>
          <cell r="H54">
            <v>-1501.84</v>
          </cell>
          <cell r="I54">
            <v>-2189.96</v>
          </cell>
          <cell r="J54">
            <v>-4176.47</v>
          </cell>
          <cell r="L54">
            <v>-2042.07</v>
          </cell>
          <cell r="M54">
            <v>-1761.32</v>
          </cell>
          <cell r="N54">
            <v>-3354.27</v>
          </cell>
          <cell r="O54">
            <v>-15025.93</v>
          </cell>
        </row>
        <row r="55">
          <cell r="A55" t="str">
            <v>WRSXX</v>
          </cell>
          <cell r="L55">
            <v>-312.25</v>
          </cell>
          <cell r="M55">
            <v>-8.07</v>
          </cell>
          <cell r="N55">
            <v>-293.48</v>
          </cell>
          <cell r="O55">
            <v>-613.79999999999995</v>
          </cell>
        </row>
        <row r="56">
          <cell r="A56" t="str">
            <v>BSEXX</v>
          </cell>
          <cell r="N56">
            <v>-47.48</v>
          </cell>
          <cell r="O56">
            <v>-47.48</v>
          </cell>
        </row>
        <row r="57">
          <cell r="A57" t="str">
            <v>FVSMW</v>
          </cell>
          <cell r="N57">
            <v>-71.63</v>
          </cell>
          <cell r="O57">
            <v>-71.63</v>
          </cell>
        </row>
        <row r="58">
          <cell r="A58" t="str">
            <v>Grand Total</v>
          </cell>
          <cell r="B58">
            <v>-99.51</v>
          </cell>
          <cell r="C58">
            <v>-14653.21</v>
          </cell>
          <cell r="D58">
            <v>-37153.93</v>
          </cell>
          <cell r="E58">
            <v>-13624.63</v>
          </cell>
          <cell r="F58">
            <v>-18297.439999999999</v>
          </cell>
          <cell r="G58">
            <v>-17302.3</v>
          </cell>
          <cell r="H58">
            <v>-24228.41</v>
          </cell>
          <cell r="I58">
            <v>-25752.15</v>
          </cell>
          <cell r="J58">
            <v>-31916.97</v>
          </cell>
          <cell r="K58">
            <v>-32929.22</v>
          </cell>
          <cell r="L58">
            <v>-50660.99</v>
          </cell>
          <cell r="M58">
            <v>-64608.38</v>
          </cell>
          <cell r="N58">
            <v>-53264.45</v>
          </cell>
          <cell r="O58">
            <v>-384491.59</v>
          </cell>
        </row>
      </sheetData>
      <sheetData sheetId="19"/>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_Requests"/>
      <sheetName val="CashTracking"/>
      <sheetName val="ContractPaymentSchedule&amp;CashReq"/>
      <sheetName val="RunningCostCashRequest&amp;FollowUp"/>
      <sheetName val="Month-To-MonthActualRunningCost"/>
      <sheetName val="Autres Données"/>
      <sheetName val="Autres_Données"/>
      <sheetName val="Lines"/>
      <sheetName val="Salary_Grid"/>
      <sheetName val="Autres_Données1"/>
      <sheetName val="Allocation forecast"/>
      <sheetName val="Feuil1"/>
      <sheetName val="Liste"/>
      <sheetName val="Autres_Données2"/>
      <sheetName val="Allocation_forecast"/>
      <sheetName val="21CXX_R1"/>
      <sheetName val="21CXX_R2"/>
      <sheetName val="21CXX_R3"/>
      <sheetName val="data validation"/>
      <sheetName val="Autres_Données3"/>
      <sheetName val="Allocation_forecast1"/>
      <sheetName val="Autres_Données4"/>
      <sheetName val="Allocation_forecast2"/>
      <sheetName val="Autres_Données5"/>
      <sheetName val="Allocation_foreca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atriates"/>
      <sheetName val="Oper. run. costs"/>
      <sheetName val="Medical-Nutrition"/>
      <sheetName val="Log-Sanitation"/>
      <sheetName val="Training-local support"/>
      <sheetName val="Transp-Freight-Stock"/>
      <sheetName val="Consult-Field support"/>
      <sheetName val="Miscellaneous"/>
      <sheetName val="Nat. Staff"/>
      <sheetName val="Bud_Indicat"/>
      <sheetName val="{AR}01"/>
      <sheetName val="{AR}11"/>
      <sheetName val="Settings"/>
      <sheetName val="Activity follow-up"/>
      <sheetName val="Synthesis"/>
      <sheetName val="Total"/>
      <sheetName val="Empty_ACTUAL"/>
      <sheetName val="Send_ACTUAL"/>
      <sheetName val="Download_ACTUAL"/>
      <sheetName val="Download_VEH"/>
      <sheetName val="TradBud"/>
      <sheetName val="Ref_ActivIndic"/>
      <sheetName val="Ref_CatFunc"/>
      <sheetName val="RefItems"/>
      <sheetName val="Download_INFO"/>
      <sheetName val="Download_EXPAT"/>
      <sheetName val="Download_STD"/>
      <sheetName val="Download_MISC"/>
      <sheetName val="SEND_INFO"/>
      <sheetName val="Download_AFUP"/>
      <sheetName val="SEND_MISC"/>
      <sheetName val="SEND_AFUP"/>
      <sheetName val="EMPTY_AFUP"/>
      <sheetName val="BudgetActivityExport"/>
      <sheetName val="ExpensesExport"/>
      <sheetName val="Bud_Indicat1"/>
      <sheetName val="Dep_Fin"/>
      <sheetName val="Dep_Fin_00BudInit"/>
      <sheetName val="Dep_Fin_01Janvier"/>
      <sheetName val="Dep_Fin_02Février"/>
      <sheetName val="Dep_Fin_03Mars"/>
      <sheetName val="Dep_Fin_04Avril"/>
      <sheetName val="Dep_Fin_05Mai"/>
      <sheetName val="Dep_Fin_06Juin"/>
      <sheetName val="Dep_Fin_07Juillet"/>
      <sheetName val="Dep_Fin_08Aout"/>
      <sheetName val="Dep_Fin_09Septembre"/>
      <sheetName val="Dep_Fin_10Octobre"/>
      <sheetName val="Dep_Fin_11Novembre"/>
      <sheetName val="Dep_Fin_12Décembre"/>
      <sheetName val="Feuil1"/>
      <sheetName val="par résultat"/>
      <sheetName val="PAR FAMIL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y"/>
      <sheetName val="Registration"/>
      <sheetName val="Calculation"/>
      <sheetName val="Pay Slip"/>
      <sheetName val="Salary scale"/>
      <sheetName val="Contract "/>
      <sheetName val="Leave Record "/>
      <sheetName val="Income Tax &amp; EOBI"/>
      <sheetName val="Marginal tax verification sheet"/>
      <sheetName val="Leavers"/>
      <sheetName val="Leavers-2010"/>
      <sheetName val="Bank Transfer"/>
      <sheetName val="profile sheet"/>
      <sheetName val="ID Card"/>
      <sheetName val="Extension of contract "/>
      <sheetName val="Changing position and remunerat"/>
      <sheetName val="Changing position &amp; Location"/>
      <sheetName val="Changing remuneration"/>
      <sheetName val="Changing Station"/>
      <sheetName val="Changing position and extension"/>
      <sheetName val="End of Contract"/>
      <sheetName val="Certificate"/>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Summary"/>
      <sheetName val="Budget Narrative"/>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424"/>
      <sheetName val="Summary"/>
      <sheetName val="Budget Narrative"/>
    </sheetNames>
    <sheetDataSet>
      <sheetData sheetId="0" refreshError="1"/>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FU 789"/>
      <sheetName val="TCD789 20101124"/>
      <sheetName val="SAGA789 20101124"/>
      <sheetName val="Cashbook November "/>
      <sheetName val="TCD October"/>
      <sheetName val="art 4.3.2 Costs per results"/>
      <sheetName val="art 4.3.2.4 Other costs"/>
      <sheetName val="art 11 ECHO budget"/>
      <sheetName val="art 10 Ressources Humaines"/>
      <sheetName val="Extra"/>
      <sheetName val="BFU_789"/>
      <sheetName val="TCD789_20101124"/>
      <sheetName val="SAGA789_20101124"/>
      <sheetName val="Cashbook_November_"/>
      <sheetName val="TCD_October"/>
      <sheetName val="art_4_3_2_Costs_per_results"/>
      <sheetName val="art_4_3_2_4_Other_costs"/>
      <sheetName val="art_11_ECHO_budget"/>
      <sheetName val="art_10_Ressources_Humaines"/>
      <sheetName val="BFU_7891"/>
      <sheetName val="TCD789_201011241"/>
      <sheetName val="SAGA789_201011241"/>
      <sheetName val="Cashbook_November_1"/>
      <sheetName val="TCD_October1"/>
      <sheetName val="art_4_3_2_Costs_per_results1"/>
      <sheetName val="art_4_3_2_4_Other_costs1"/>
      <sheetName val="art_11_ECHO_budget1"/>
      <sheetName val="art_10_Ressources_Humaines1"/>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uidance"/>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Customize Your Invoice"/>
      <sheetName val="Parameters"/>
      <sheetName val="Validations"/>
      <sheetName val="Dropdown List"/>
      <sheetName val="Setting"/>
      <sheetName val="Paramètres - Parameters"/>
      <sheetName val="1 - paramètres"/>
      <sheetName val="Paramètres"/>
      <sheetName val="tab"/>
      <sheetName val="May Mgnt AC"/>
      <sheetName val="Instructions"/>
      <sheetName val="Droplist Ref"/>
      <sheetName val="TB Criteria"/>
      <sheetName val="DO NOT UPDATE_Entry List"/>
      <sheetName val="Detail"/>
      <sheetName val="Payee"/>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List"/>
      <sheetName val="CONSOLIDATED SHEET"/>
      <sheetName val="Template"/>
      <sheetName val="Parametres"/>
      <sheetName val="Detailed Budget"/>
      <sheetName val="Lists"/>
      <sheetName val="LISTE"/>
      <sheetName val="Option-Year2"/>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IRC Format"/>
    </sheetNames>
    <sheetDataSet>
      <sheetData sheetId="0"/>
      <sheetData sheetId="1"/>
      <sheetData sheetId="2" refreshError="1"/>
      <sheetData sheetId="3" refreshError="1"/>
      <sheetData sheetId="4">
        <row r="2">
          <cell r="B2" t="str">
            <v>Sum of Euro</v>
          </cell>
        </row>
        <row r="3">
          <cell r="B3" t="str">
            <v>Financial Line</v>
          </cell>
          <cell r="C3" t="str">
            <v>Total</v>
          </cell>
        </row>
        <row r="4">
          <cell r="B4" t="str">
            <v>BBEX4</v>
          </cell>
          <cell r="C4">
            <v>295.00165293935083</v>
          </cell>
        </row>
        <row r="5">
          <cell r="B5" t="str">
            <v>BBRX4</v>
          </cell>
          <cell r="C5">
            <v>151.64581199761008</v>
          </cell>
        </row>
        <row r="6">
          <cell r="B6" t="str">
            <v>BSRXX</v>
          </cell>
          <cell r="C6">
            <v>6.0658324799044028</v>
          </cell>
        </row>
        <row r="7">
          <cell r="B7" t="str">
            <v>CINX4</v>
          </cell>
          <cell r="C7">
            <v>50.548603999203358</v>
          </cell>
        </row>
        <row r="8">
          <cell r="B8" t="str">
            <v>EPWXX</v>
          </cell>
          <cell r="C8">
            <v>894.23513390830681</v>
          </cell>
        </row>
        <row r="9">
          <cell r="B9" t="str">
            <v>ERMXX</v>
          </cell>
          <cell r="C9">
            <v>570.85549468380327</v>
          </cell>
        </row>
        <row r="10">
          <cell r="B10" t="str">
            <v>NMBX4</v>
          </cell>
          <cell r="C10">
            <v>15.164581199761006</v>
          </cell>
        </row>
        <row r="11">
          <cell r="B11" t="str">
            <v>NPSXX</v>
          </cell>
          <cell r="C11">
            <v>262.11473117746908</v>
          </cell>
        </row>
        <row r="12">
          <cell r="B12" t="str">
            <v>NPTXX</v>
          </cell>
          <cell r="C12">
            <v>41.955341319338785</v>
          </cell>
        </row>
        <row r="13">
          <cell r="B13" t="str">
            <v>NRLWX</v>
          </cell>
          <cell r="C13">
            <v>15.953139422148579</v>
          </cell>
        </row>
        <row r="14">
          <cell r="B14" t="str">
            <v>SNLBX</v>
          </cell>
          <cell r="C14">
            <v>3200.6466177423576</v>
          </cell>
        </row>
        <row r="15">
          <cell r="B15" t="str">
            <v>SNLFX</v>
          </cell>
          <cell r="C15">
            <v>758.22905998805027</v>
          </cell>
        </row>
        <row r="16">
          <cell r="B16" t="str">
            <v>TLVX4</v>
          </cell>
          <cell r="C16">
            <v>1209.0417298945456</v>
          </cell>
        </row>
        <row r="17">
          <cell r="B17" t="str">
            <v>TVRXX</v>
          </cell>
          <cell r="C17">
            <v>31.330024758706241</v>
          </cell>
        </row>
        <row r="18">
          <cell r="B18" t="str">
            <v>UGEXX</v>
          </cell>
          <cell r="C18">
            <v>2.7296246159569812</v>
          </cell>
        </row>
        <row r="19">
          <cell r="B19" t="str">
            <v>WGPXX</v>
          </cell>
          <cell r="C19">
            <v>858.01200428247762</v>
          </cell>
        </row>
        <row r="20">
          <cell r="B20" t="str">
            <v>WGSXX</v>
          </cell>
          <cell r="C20">
            <v>158.95514013589488</v>
          </cell>
        </row>
        <row r="21">
          <cell r="B21" t="str">
            <v>WREXX</v>
          </cell>
          <cell r="C21">
            <v>2530.1598245761243</v>
          </cell>
        </row>
        <row r="22">
          <cell r="B22" t="str">
            <v>(blank)</v>
          </cell>
          <cell r="C22">
            <v>4834.8122169910012</v>
          </cell>
        </row>
        <row r="23">
          <cell r="B23" t="str">
            <v>WNPTX</v>
          </cell>
          <cell r="C23">
            <v>27.296246159569812</v>
          </cell>
        </row>
        <row r="24">
          <cell r="B24" t="str">
            <v>NRLPX</v>
          </cell>
          <cell r="C24">
            <v>8.087776639872537</v>
          </cell>
        </row>
        <row r="25">
          <cell r="B25" t="str">
            <v>WRSTX</v>
          </cell>
          <cell r="C25">
            <v>81.514678809115338</v>
          </cell>
        </row>
        <row r="26">
          <cell r="B26" t="str">
            <v>NRAXX</v>
          </cell>
          <cell r="C26">
            <v>20.189112437281821</v>
          </cell>
        </row>
        <row r="27">
          <cell r="B27" t="str">
            <v>WGSSX</v>
          </cell>
          <cell r="C27">
            <v>96.042347598486373</v>
          </cell>
        </row>
        <row r="28">
          <cell r="B28" t="str">
            <v>NPSCC</v>
          </cell>
          <cell r="C28">
            <v>32.715056508284412</v>
          </cell>
        </row>
        <row r="29">
          <cell r="B29" t="str">
            <v>NRLSX</v>
          </cell>
          <cell r="C29">
            <v>12.404627421404504</v>
          </cell>
        </row>
        <row r="30">
          <cell r="B30" t="str">
            <v>WRRDX</v>
          </cell>
          <cell r="C30">
            <v>505.48603999203357</v>
          </cell>
        </row>
        <row r="31">
          <cell r="B31" t="str">
            <v>NPWST</v>
          </cell>
          <cell r="C31">
            <v>11.626178919816772</v>
          </cell>
        </row>
        <row r="32">
          <cell r="B32" t="str">
            <v>Grand Total</v>
          </cell>
          <cell r="C32">
            <v>16682.818630597874</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row r="2">
          <cell r="B2" t="str">
            <v>Sum of Euro</v>
          </cell>
        </row>
      </sheetData>
      <sheetData sheetId="15"/>
      <sheetData sheetId="16"/>
      <sheetData sheetId="17"/>
      <sheetData sheetId="18"/>
      <sheetData sheetId="19"/>
      <sheetData sheetId="20"/>
      <sheetData sheetId="21"/>
      <sheetData sheetId="22"/>
      <sheetData sheetId="23">
        <row r="2">
          <cell r="B2" t="str">
            <v>Sum of Euro</v>
          </cell>
        </row>
      </sheetData>
      <sheetData sheetId="24"/>
      <sheetData sheetId="25"/>
      <sheetData sheetId="26"/>
      <sheetData sheetId="27"/>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 - Intl Staff"/>
      <sheetName val="I.B. - Local Staff"/>
      <sheetName val="Notes"/>
      <sheetName val="TOP SHEET - SUMMARY"/>
      <sheetName val="Periodic Variance Analysis"/>
      <sheetName val="IV - Transport Cost"/>
      <sheetName val="VI - Travel"/>
      <sheetName val="VII - Supplies and Materials"/>
      <sheetName val="VIII - Other Direct Costs"/>
      <sheetName val="Control Sheet"/>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Control_Sheet"/>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
      <sheetName val="pr10.1"/>
      <sheetName val="PR(10.1)"/>
      <sheetName val="PR(10.2)"/>
      <sheetName val="PR(10.3)"/>
      <sheetName val="PR(10.4)"/>
      <sheetName val="PR(11)"/>
      <sheetName val="PR(11.1)"/>
      <sheetName val="PR(13)"/>
      <sheetName val="PR(14)"/>
      <sheetName val="PR(14.1)"/>
      <sheetName val="PR(14.2)"/>
      <sheetName val="PR(14.3)"/>
      <sheetName val="PR(14.4)"/>
      <sheetName val="Work Order 1"/>
      <sheetName val="Instructions for PR"/>
      <sheetName val="Placeholder SLA"/>
      <sheetName val="Procurement Plan example"/>
      <sheetName val="PR Example #1"/>
      <sheetName val="PR Example #2"/>
      <sheetName val="rental vehicale"/>
      <sheetName val="NUT BOQ"/>
      <sheetName val="Control_Sheet2"/>
      <sheetName val="Control_Sheet1"/>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3"/>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4"/>
    </sheetNames>
    <sheetDataSet>
      <sheetData sheetId="0" refreshError="1"/>
      <sheetData sheetId="1" refreshError="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Plan"/>
      <sheetName val="DDB budget"/>
      <sheetName val="GSA Budget"/>
    </sheetNames>
    <sheetDataSet>
      <sheetData sheetId="0"/>
      <sheetData sheetId="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omparatif"/>
      <sheetName val="budget follow up"/>
      <sheetName val="initial details for proposal"/>
      <sheetName val="Purchase procedure &amp; chronogram"/>
      <sheetName val="taux info euro"/>
      <sheetName val="Staff Cost"/>
      <sheetName val="Salary scale"/>
      <sheetName val="tab1"/>
      <sheetName val="tab"/>
      <sheetName val="Extraction Saga info Euro"/>
    </sheetNames>
    <sheetDataSet>
      <sheetData sheetId="0" refreshError="1"/>
      <sheetData sheetId="1" refreshError="1">
        <row r="11">
          <cell r="K11">
            <v>445.56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DAH initial"/>
      <sheetName val="Budget initial_Ext 639"/>
      <sheetName val="Récap financements&amp;dépenses 07"/>
      <sheetName val="Récap financement&amp;dépenses 11 "/>
      <sheetName val="Récap cumulé"/>
      <sheetName val="Récap cumulé avec SANOFI"/>
      <sheetName val="SB global"/>
      <sheetName val="% répartition bailleurs au 0708"/>
      <sheetName val="% répartition bailleurs au 1208"/>
      <sheetName val="Récap financement 639"/>
      <sheetName val="RF DAH 1108"/>
      <sheetName val="TDC SO3 2008"/>
      <sheetName val="SAGA SO3"/>
      <sheetName val="SB SO3"/>
      <sheetName val="SB 639 à fin 0708"/>
      <sheetName val="SB 639 Ext_à fin 1208"/>
      <sheetName val="Liste des entrées 12_07 08"/>
      <sheetName val="Liste des entrées 08_12 08"/>
      <sheetName val="TCD 08_12"/>
      <sheetName val="TCD 1207_0808"/>
      <sheetName val="Suivi entrées supprimées Août"/>
      <sheetName val="Suivi entrées Juillet intégrées"/>
      <sheetName val="Dépenses GK 09_11 08"/>
      <sheetName val="Coûts expats"/>
      <sheetName val="Extra"/>
      <sheetName val="Budget_DAH_initial"/>
      <sheetName val="Budget_initial_Ext_639"/>
      <sheetName val="Récap_financements&amp;dépenses_07"/>
      <sheetName val="Récap_financement&amp;dépenses_11_"/>
      <sheetName val="Récap_cumulé"/>
      <sheetName val="Récap_cumulé_avec_SANOFI"/>
      <sheetName val="SB_global"/>
      <sheetName val="%_répartition_bailleurs_au_0708"/>
      <sheetName val="%_répartition_bailleurs_au_1208"/>
      <sheetName val="Récap_financement_639"/>
      <sheetName val="RF_DAH_1108"/>
      <sheetName val="TDC_SO3_2008"/>
      <sheetName val="SAGA_SO3"/>
      <sheetName val="SB_SO3"/>
      <sheetName val="SB_639_à_fin_0708"/>
      <sheetName val="SB_639_Ext_à_fin_1208"/>
      <sheetName val="Liste_des_entrées_12_07_08"/>
      <sheetName val="Liste_des_entrées_08_12_08"/>
      <sheetName val="TCD_08_12"/>
      <sheetName val="TCD_1207_0808"/>
      <sheetName val="Suivi_entrées_supprimées_Août"/>
      <sheetName val="Suivi_entrées_Juillet_intégrées"/>
      <sheetName val="Dépenses_GK_09_11_08"/>
      <sheetName val="Coûts_expats"/>
      <sheetName val="Budget_DAH_initial1"/>
      <sheetName val="Budget_initial_Ext_6391"/>
      <sheetName val="Récap_financements&amp;dépenses_071"/>
      <sheetName val="Récap_financement&amp;dépenses_11_1"/>
      <sheetName val="Récap_cumulé1"/>
      <sheetName val="Récap_cumulé_avec_SANOFI1"/>
      <sheetName val="SB_global1"/>
      <sheetName val="%_répartition_bailleurs_au_0701"/>
      <sheetName val="%_répartition_bailleurs_au_1201"/>
      <sheetName val="Récap_financement_6391"/>
      <sheetName val="RF_DAH_11081"/>
      <sheetName val="TDC_SO3_20081"/>
      <sheetName val="SAGA_SO31"/>
      <sheetName val="SB_SO31"/>
      <sheetName val="SB_639_à_fin_07081"/>
      <sheetName val="SB_639_Ext_à_fin_12081"/>
      <sheetName val="Liste_des_entrées_12_07_081"/>
      <sheetName val="Liste_des_entrées_08_12_081"/>
      <sheetName val="TCD_08_121"/>
      <sheetName val="TCD_1207_08081"/>
      <sheetName val="Suivi_entrées_supprimées_Août1"/>
      <sheetName val="Suivi_entrées_Juillet_intégrée1"/>
      <sheetName val="Dépenses_GK_09_11_081"/>
      <sheetName val="Coûts_expats1"/>
      <sheetName val="BoQ"/>
      <sheetName val="wp"/>
      <sheetName val="Sum.Sheet"/>
      <sheetName val="Out put Sheet"/>
      <sheetName val="water demand"/>
      <sheetName val="Sum_Sheet"/>
      <sheetName val="Out_put_Sheet"/>
      <sheetName val="water_deman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ow r="31">
          <cell r="A31" t="str">
            <v>S/No</v>
          </cell>
        </row>
      </sheetData>
      <sheetData sheetId="77" refreshError="1"/>
      <sheetData sheetId="78"/>
      <sheetData sheetId="79">
        <row r="31">
          <cell r="A31" t="str">
            <v>S/No</v>
          </cell>
        </row>
      </sheetData>
      <sheetData sheetId="8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ER"/>
      <sheetName val="MALAKAL"/>
      <sheetName val="Commentaires Aurélie"/>
      <sheetName val="Check Parameters"/>
      <sheetName val="BFU"/>
      <sheetName val="TCD reallocation"/>
      <sheetName val="Reallocations"/>
      <sheetName val="TCD"/>
      <sheetName val="SAGA"/>
      <sheetName val="Expats"/>
      <sheetName val="Salary SSU 2011"/>
      <sheetName val="HR Cost Inpats Current"/>
      <sheetName val="HR Cost Inpats Frame"/>
      <sheetName val="BoQ WREXX"/>
      <sheetName val="WY PE"/>
      <sheetName val="WMC"/>
      <sheetName val="HP"/>
      <sheetName val="Rehab Compound"/>
      <sheetName val="ABX"/>
      <sheetName val="TCD ABX"/>
      <sheetName val="OFDA budget"/>
      <sheetName val="RISK FI"/>
      <sheetName val="X Lines"/>
      <sheetName val="Exchange rates"/>
      <sheetName val="TCD_reallocation"/>
      <sheetName val="TCD_ABX"/>
      <sheetName val="Budget DAH initial"/>
      <sheetName val="Budget initial_Ext 639"/>
      <sheetName val="Récap financements&amp;dépenses 07"/>
      <sheetName val="Récap financement&amp;dépenses 11 "/>
      <sheetName val="Récap cumulé"/>
      <sheetName val="Récap cumulé avec SANOFI"/>
      <sheetName val="SB global"/>
      <sheetName val="% répartition bailleurs au 0708"/>
      <sheetName val="% répartition bailleurs au 1208"/>
      <sheetName val="Récap financement 639"/>
      <sheetName val="RF DAH 1108"/>
      <sheetName val="TDC SO3 2008"/>
      <sheetName val="SAGA SO3"/>
      <sheetName val="SB SO3"/>
      <sheetName val="SB 639 à fin 0708"/>
      <sheetName val="SB 639 Ext_à fin 1208"/>
      <sheetName val="Liste des entrées 12_07 08"/>
      <sheetName val="Liste des entrées 08_12 08"/>
      <sheetName val="TCD 08_12"/>
      <sheetName val="TCD 1207_0808"/>
      <sheetName val="Suivi entrées supprimées Août"/>
      <sheetName val="Suivi entrées Juillet intégrées"/>
      <sheetName val="Dépenses GK 09_11 08"/>
      <sheetName val="Coûts expats"/>
      <sheetName val="Extra"/>
      <sheetName val="Budget_DAH_initial"/>
      <sheetName val="Budget_initial_Ext_639"/>
      <sheetName val="Récap_financements&amp;dépenses_07"/>
      <sheetName val="Récap_financement&amp;dépenses_11_"/>
      <sheetName val="Récap_cumulé"/>
      <sheetName val="Récap_cumulé_avec_SANOFI"/>
      <sheetName val="SB_global"/>
      <sheetName val="%_répartition_bailleurs_au_0708"/>
      <sheetName val="%_répartition_bailleurs_au_1208"/>
      <sheetName val="Récap_financement_639"/>
      <sheetName val="RF_DAH_1108"/>
      <sheetName val="TDC_SO3_2008"/>
      <sheetName val="SAGA_SO3"/>
      <sheetName val="SB_SO3"/>
      <sheetName val="SB_639_à_fin_0708"/>
      <sheetName val="SB_639_Ext_à_fin_1208"/>
      <sheetName val="Liste_des_entrées_12_07_08"/>
      <sheetName val="Liste_des_entrées_08_12_08"/>
      <sheetName val="TCD_08_12"/>
      <sheetName val="TCD_1207_0808"/>
      <sheetName val="Suivi_entrées_supprimées_Août"/>
      <sheetName val="Suivi_entrées_Juillet_intégrées"/>
      <sheetName val="Dépenses_GK_09_11_08"/>
      <sheetName val="Coûts_expats"/>
    </sheetNames>
    <sheetDataSet>
      <sheetData sheetId="0" refreshError="1"/>
      <sheetData sheetId="1" refreshError="1"/>
      <sheetData sheetId="2" refreshError="1"/>
      <sheetData sheetId="3" refreshError="1"/>
      <sheetData sheetId="4" refreshError="1"/>
      <sheetData sheetId="5">
        <row r="5">
          <cell r="A5" t="str">
            <v>(blank)</v>
          </cell>
        </row>
        <row r="6">
          <cell r="A6" t="str">
            <v>Grand Total</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A5" t="str">
            <v>ERCBX</v>
          </cell>
          <cell r="B5">
            <v>3337.3251519999999</v>
          </cell>
        </row>
        <row r="6">
          <cell r="A6" t="str">
            <v>ERLMX</v>
          </cell>
          <cell r="B6">
            <v>2654.054662</v>
          </cell>
        </row>
        <row r="7">
          <cell r="A7" t="str">
            <v>ERCMX</v>
          </cell>
          <cell r="B7">
            <v>3164.5757220000005</v>
          </cell>
        </row>
        <row r="8">
          <cell r="A8" t="str">
            <v>ERAMX</v>
          </cell>
          <cell r="B8">
            <v>2649.4707120000003</v>
          </cell>
        </row>
        <row r="9">
          <cell r="A9" t="str">
            <v>CTSMX</v>
          </cell>
          <cell r="B9">
            <v>4048.8899999999994</v>
          </cell>
        </row>
        <row r="10">
          <cell r="A10" t="str">
            <v>XFBJX</v>
          </cell>
          <cell r="B10">
            <v>119.96690600000001</v>
          </cell>
        </row>
        <row r="11">
          <cell r="A11" t="str">
            <v>CTSLX</v>
          </cell>
          <cell r="B11">
            <v>67.17</v>
          </cell>
        </row>
        <row r="12">
          <cell r="A12" t="str">
            <v>EBIXX</v>
          </cell>
          <cell r="B12">
            <v>1483.1566680000001</v>
          </cell>
        </row>
        <row r="13">
          <cell r="A13" t="str">
            <v>EBTXX</v>
          </cell>
          <cell r="B13">
            <v>3606.6387630000004</v>
          </cell>
        </row>
        <row r="14">
          <cell r="A14" t="str">
            <v>EPWLX</v>
          </cell>
          <cell r="B14">
            <v>3234.9328060000003</v>
          </cell>
        </row>
      </sheetData>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ER"/>
      <sheetName val="USD"/>
      <sheetName val="Projects"/>
      <sheetName val="COA"/>
      <sheetName val="Instructions"/>
    </sheetNames>
    <sheetDataSet>
      <sheetData sheetId="0" refreshError="1"/>
      <sheetData sheetId="1" refreshError="1"/>
      <sheetData sheetId="2" refreshError="1"/>
      <sheetData sheetId="3"/>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I 2005"/>
      <sheetName val="Liste"/>
      <sheetName val="BCI_2005"/>
      <sheetName val="TradBud"/>
    </sheetNames>
    <sheetDataSet>
      <sheetData sheetId="0"/>
      <sheetData sheetId="1">
        <row r="2">
          <cell r="C2" t="str">
            <v>/NY/05</v>
          </cell>
          <cell r="E2" t="str">
            <v>AGEP</v>
          </cell>
          <cell r="F2" t="str">
            <v>Achat générateur</v>
          </cell>
          <cell r="G2" t="str">
            <v>Janvier</v>
          </cell>
        </row>
        <row r="3">
          <cell r="C3" t="str">
            <v>/GO/05</v>
          </cell>
          <cell r="E3" t="str">
            <v>Annulé</v>
          </cell>
          <cell r="F3" t="str">
            <v>Achat matériel</v>
          </cell>
          <cell r="G3" t="str">
            <v>Février</v>
          </cell>
        </row>
        <row r="4">
          <cell r="E4" t="str">
            <v>Bureautique</v>
          </cell>
          <cell r="F4" t="str">
            <v>Achat véhicules</v>
          </cell>
          <cell r="G4" t="str">
            <v>Mars</v>
          </cell>
        </row>
        <row r="5">
          <cell r="E5" t="str">
            <v>CES</v>
          </cell>
          <cell r="F5" t="str">
            <v>Alimentation accompagnant</v>
          </cell>
          <cell r="G5" t="str">
            <v>Avril</v>
          </cell>
        </row>
        <row r="6">
          <cell r="E6" t="str">
            <v>CNS</v>
          </cell>
          <cell r="F6" t="str">
            <v>Analyse et traitement de l'eau</v>
          </cell>
          <cell r="G6" t="str">
            <v>Mai</v>
          </cell>
        </row>
        <row r="7">
          <cell r="E7" t="str">
            <v>CNT</v>
          </cell>
          <cell r="F7" t="str">
            <v>Assurance véhicule long terme</v>
          </cell>
          <cell r="G7" t="str">
            <v>Juin</v>
          </cell>
        </row>
        <row r="8">
          <cell r="E8" t="str">
            <v>Communication</v>
          </cell>
          <cell r="F8" t="str">
            <v>Assurances</v>
          </cell>
          <cell r="G8" t="str">
            <v>Juillet</v>
          </cell>
        </row>
        <row r="9">
          <cell r="E9" t="str">
            <v>Distribution Alimentaire</v>
          </cell>
          <cell r="F9" t="str">
            <v>Autres Frais personnel local</v>
          </cell>
          <cell r="G9" t="str">
            <v>Août</v>
          </cell>
        </row>
        <row r="10">
          <cell r="E10" t="str">
            <v>Frais divers (administratifs)</v>
          </cell>
          <cell r="F10" t="str">
            <v xml:space="preserve">Billets avions </v>
          </cell>
          <cell r="G10" t="str">
            <v>Septembre</v>
          </cell>
        </row>
        <row r="11">
          <cell r="E11" t="str">
            <v>Hydraulique d'urgence</v>
          </cell>
          <cell r="F11" t="str">
            <v>Carburant</v>
          </cell>
          <cell r="G11" t="str">
            <v>Octobre</v>
          </cell>
        </row>
        <row r="12">
          <cell r="E12" t="str">
            <v>Maison / bureau</v>
          </cell>
          <cell r="F12" t="str">
            <v>Céréales et divers pour farines et bouillies</v>
          </cell>
          <cell r="G12" t="str">
            <v>Novembre</v>
          </cell>
        </row>
        <row r="13">
          <cell r="E13" t="str">
            <v>NAC</v>
          </cell>
          <cell r="F13" t="str">
            <v>Charges (électricité, eau, …) maison et bureau</v>
          </cell>
          <cell r="G13" t="str">
            <v>Décembre</v>
          </cell>
        </row>
        <row r="14">
          <cell r="E14" t="str">
            <v>Personnel Expatrié</v>
          </cell>
          <cell r="F14" t="str">
            <v>Communication (radio)</v>
          </cell>
        </row>
        <row r="15">
          <cell r="E15" t="str">
            <v>Personnel Local</v>
          </cell>
          <cell r="F15" t="str">
            <v>Evaluation Equipement</v>
          </cell>
        </row>
        <row r="16">
          <cell r="E16" t="str">
            <v>Sécurité</v>
          </cell>
          <cell r="F16" t="str">
            <v>Evaluation Divers</v>
          </cell>
        </row>
        <row r="17">
          <cell r="E17" t="str">
            <v>Distrib NFI</v>
          </cell>
          <cell r="F17" t="str">
            <v>Distribution Equipement</v>
          </cell>
        </row>
        <row r="18">
          <cell r="E18" t="str">
            <v>Sécurité Alimentaire</v>
          </cell>
          <cell r="F18" t="str">
            <v>Distribution Divers</v>
          </cell>
        </row>
        <row r="19">
          <cell r="E19" t="str">
            <v>Transport</v>
          </cell>
          <cell r="F19" t="str">
            <v>Monitoring Equipement</v>
          </cell>
        </row>
        <row r="20">
          <cell r="F20" t="str">
            <v>Monitoring Divers</v>
          </cell>
        </row>
        <row r="21">
          <cell r="F21" t="str">
            <v>Consommable</v>
          </cell>
        </row>
        <row r="22">
          <cell r="F22" t="str">
            <v>Divers</v>
          </cell>
        </row>
        <row r="23">
          <cell r="F23" t="str">
            <v>Divers (accès tarmac, taxes circulation, …)</v>
          </cell>
        </row>
        <row r="24">
          <cell r="F24" t="str">
            <v>Énergie (braise, pétrole, …)</v>
          </cell>
        </row>
        <row r="25">
          <cell r="F25" t="str">
            <v>Entretien bâtiment</v>
          </cell>
        </row>
        <row r="26">
          <cell r="F26" t="str">
            <v>Enveloppe Sécu</v>
          </cell>
        </row>
        <row r="27">
          <cell r="F27" t="str">
            <v>Équipement</v>
          </cell>
        </row>
        <row r="28">
          <cell r="F28" t="str">
            <v>Formation</v>
          </cell>
        </row>
        <row r="29">
          <cell r="F29" t="str">
            <v>Frais affrètement et dédouanement</v>
          </cell>
        </row>
        <row r="30">
          <cell r="F30" t="str">
            <v>Frais de représentation</v>
          </cell>
        </row>
        <row r="31">
          <cell r="F31" t="str">
            <v>Frais de vie expatrié</v>
          </cell>
        </row>
        <row r="32">
          <cell r="F32" t="str">
            <v>Frais de vie gardiens</v>
          </cell>
        </row>
        <row r="33">
          <cell r="F33" t="str">
            <v>Fret aérien</v>
          </cell>
        </row>
        <row r="34">
          <cell r="F34" t="str">
            <v>Fret routier</v>
          </cell>
        </row>
        <row r="35">
          <cell r="F35" t="str">
            <v>Gros matériaux</v>
          </cell>
        </row>
        <row r="36">
          <cell r="F36" t="str">
            <v>Gros matériels / outils</v>
          </cell>
        </row>
        <row r="37">
          <cell r="F37" t="str">
            <v>Internet connection</v>
          </cell>
        </row>
        <row r="38">
          <cell r="F38" t="str">
            <v>Kits bénéficiaires</v>
          </cell>
        </row>
        <row r="39">
          <cell r="F39" t="str">
            <v>Location de matériel</v>
          </cell>
        </row>
        <row r="40">
          <cell r="F40" t="str">
            <v>Location taxis (Kigali, …)</v>
          </cell>
        </row>
        <row r="41">
          <cell r="F41" t="str">
            <v>Location véhicules</v>
          </cell>
        </row>
        <row r="42">
          <cell r="F42" t="str">
            <v>Maintenance générateur</v>
          </cell>
        </row>
        <row r="43">
          <cell r="F43" t="str">
            <v>Maintenance matériel</v>
          </cell>
        </row>
        <row r="44">
          <cell r="F44" t="str">
            <v>Maintenance véhicules Solidarités</v>
          </cell>
        </row>
        <row r="45">
          <cell r="F45" t="str">
            <v>Malles d'enclavement</v>
          </cell>
        </row>
        <row r="46">
          <cell r="F46" t="str">
            <v>Matériaux de construction</v>
          </cell>
        </row>
        <row r="47">
          <cell r="F47" t="str">
            <v>Nourriture</v>
          </cell>
        </row>
        <row r="48">
          <cell r="F48" t="str">
            <v>Outils de chantier</v>
          </cell>
        </row>
        <row r="49">
          <cell r="F49" t="str">
            <v>Outils et matériel agricoles et piscicoles</v>
          </cell>
        </row>
        <row r="50">
          <cell r="F50" t="str">
            <v>Papeterie / Fournitures bureau</v>
          </cell>
        </row>
        <row r="51">
          <cell r="F51" t="str">
            <v>Petits équipements</v>
          </cell>
        </row>
        <row r="52">
          <cell r="F52" t="str">
            <v>Petits matériaux</v>
          </cell>
        </row>
        <row r="53">
          <cell r="F53" t="str">
            <v>Plomberie, tuyauterie, pompe</v>
          </cell>
        </row>
        <row r="54">
          <cell r="F54" t="str">
            <v>Journaliers</v>
          </cell>
        </row>
        <row r="55">
          <cell r="F55" t="str">
            <v>produit d'entretien maison</v>
          </cell>
        </row>
        <row r="56">
          <cell r="F56" t="str">
            <v>Produits phytosanitaires et d'entretien</v>
          </cell>
        </row>
        <row r="57">
          <cell r="F57" t="str">
            <v>Radio achat</v>
          </cell>
        </row>
        <row r="58">
          <cell r="F58" t="str">
            <v>Radio maintenance</v>
          </cell>
        </row>
        <row r="59">
          <cell r="F59" t="str">
            <v>Semences et boutures, géniteurs de poissons</v>
          </cell>
        </row>
        <row r="60">
          <cell r="F60" t="str">
            <v>Soin médicaux</v>
          </cell>
        </row>
        <row r="61">
          <cell r="F61" t="str">
            <v>Téléphonie achat</v>
          </cell>
        </row>
        <row r="62">
          <cell r="F62" t="str">
            <v>Téléphonie communication</v>
          </cell>
        </row>
        <row r="63">
          <cell r="F63" t="str">
            <v>Téléphonie Sattélitaire achat et maintenance</v>
          </cell>
        </row>
        <row r="64">
          <cell r="F64" t="str">
            <v>Transport de matériaux</v>
          </cell>
        </row>
      </sheetData>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
      <sheetName val="BCI 2005"/>
      <sheetName val="BCI_20052"/>
      <sheetName val="BCI_2005"/>
      <sheetName val="BCI_20051"/>
      <sheetName val="BCI_20053"/>
      <sheetName val="BCI_20054"/>
      <sheetName val="BCI_20055"/>
      <sheetName val="tab"/>
    </sheetNames>
    <sheetDataSet>
      <sheetData sheetId="0" refreshError="1"/>
      <sheetData sheetId="1"/>
      <sheetData sheetId="2"/>
      <sheetData sheetId="3"/>
      <sheetData sheetId="4" refreshError="1"/>
      <sheetData sheetId="5"/>
      <sheetData sheetId="6"/>
      <sheetData sheetId="7"/>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TO_DO"/>
      <sheetName val="PARAMETERS"/>
      <sheetName val="Monthly data"/>
      <sheetName val="IRC Summary"/>
      <sheetName val="Template"/>
      <sheetName val="Total budget"/>
      <sheetName val="#Lookup"/>
      <sheetName val="TO_DO1"/>
      <sheetName val="Monthly_data"/>
      <sheetName val="IRC_Summary"/>
      <sheetName val="Total_budget"/>
      <sheetName val="TABLE OF CONTENTS"/>
      <sheetName val="PURCHASE AND DEP"/>
      <sheetName val="RUNNING COSTS"/>
      <sheetName val="COMMUNICATION COSTS"/>
      <sheetName val="SUMMARY BY BUD LINE - FORECAST "/>
      <sheetName val="SUMMARY BY BASE - FORECAST -"/>
      <sheetName val="SUMMARY BY BASE - REAL -"/>
      <sheetName val="SUMMARY BY BUD LINE - REAL"/>
      <sheetName val="Z1 SUMMARY"/>
      <sheetName val="RC AND COMM COSTS FOLLOW UP"/>
      <sheetName val="TO_DO2"/>
      <sheetName val="IRC_Summary1"/>
      <sheetName val="TO_DO4"/>
      <sheetName val="IRC_Summary3"/>
      <sheetName val="TO_DO3"/>
      <sheetName val="IRC_Summary2"/>
      <sheetName val="TO_DO5"/>
      <sheetName val="IRC_Summary4"/>
      <sheetName val="TO_DO6"/>
      <sheetName val="IRC_Summary5"/>
      <sheetName val="TO_DO7"/>
      <sheetName val="IRC_Summary6"/>
      <sheetName val="TO_DO9"/>
      <sheetName val="IRC_Summary8"/>
      <sheetName val="TO_DO8"/>
      <sheetName val="IRC_Summary7"/>
      <sheetName val="budget follow up"/>
      <sheetName val="PARAMETER"/>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5">
          <cell r="A15" t="str">
            <v>ElFasherAdmin</v>
          </cell>
        </row>
      </sheetData>
      <sheetData sheetId="23" refreshError="1">
        <row r="15">
          <cell r="A15" t="str">
            <v>ElFasherAdmin</v>
          </cell>
          <cell r="B15" t="str">
            <v>EFC01</v>
          </cell>
          <cell r="D15" t="str">
            <v>Active</v>
          </cell>
          <cell r="J15" t="str">
            <v>ADMIN</v>
          </cell>
          <cell r="T15" t="str">
            <v>AM10</v>
          </cell>
          <cell r="V15" t="str">
            <v>AB00</v>
          </cell>
          <cell r="X15" t="str">
            <v>AG00</v>
          </cell>
          <cell r="Z15" t="str">
            <v>AB00</v>
          </cell>
          <cell r="AB15" t="str">
            <v>6500O</v>
          </cell>
          <cell r="AH15" t="str">
            <v>Office</v>
          </cell>
          <cell r="AJ15" t="str">
            <v>A</v>
          </cell>
          <cell r="AL15" t="str">
            <v>KH-BASE</v>
          </cell>
          <cell r="AV15" t="str">
            <v>End of contract</v>
          </cell>
          <cell r="AX15" t="str">
            <v>Normal 45 hours</v>
          </cell>
        </row>
        <row r="16">
          <cell r="A16" t="str">
            <v>ElFasherFS</v>
          </cell>
          <cell r="B16" t="str">
            <v>EFF01</v>
          </cell>
          <cell r="D16" t="str">
            <v>Stopped</v>
          </cell>
          <cell r="J16" t="str">
            <v>LOG</v>
          </cell>
          <cell r="T16" t="str">
            <v>AM11</v>
          </cell>
          <cell r="V16" t="str">
            <v>AB01</v>
          </cell>
          <cell r="X16" t="str">
            <v>BB01</v>
          </cell>
          <cell r="Z16" t="str">
            <v>AB01</v>
          </cell>
          <cell r="AB16">
            <v>6501</v>
          </cell>
          <cell r="AH16" t="str">
            <v>Guest House</v>
          </cell>
          <cell r="AJ16" t="str">
            <v>A1</v>
          </cell>
          <cell r="AL16" t="str">
            <v>KH-PS</v>
          </cell>
          <cell r="AV16" t="str">
            <v>End of project</v>
          </cell>
          <cell r="AX16" t="str">
            <v>Shift 45 hours</v>
          </cell>
        </row>
        <row r="17">
          <cell r="A17" t="str">
            <v>ElFasherNut</v>
          </cell>
          <cell r="B17" t="str">
            <v>EFN01</v>
          </cell>
          <cell r="J17" t="str">
            <v>WS</v>
          </cell>
          <cell r="T17" t="str">
            <v>BA20</v>
          </cell>
          <cell r="V17" t="str">
            <v>AB02</v>
          </cell>
          <cell r="Z17" t="str">
            <v>AB02</v>
          </cell>
          <cell r="AH17" t="str">
            <v>SFC</v>
          </cell>
          <cell r="AJ17" t="str">
            <v>A2</v>
          </cell>
          <cell r="AL17" t="str">
            <v>NY-SF</v>
          </cell>
          <cell r="AV17" t="str">
            <v>Dismissal</v>
          </cell>
          <cell r="AX17" t="str">
            <v>Shift 48 hours</v>
          </cell>
        </row>
        <row r="18">
          <cell r="A18" t="str">
            <v>ElFasherFA</v>
          </cell>
          <cell r="B18" t="str">
            <v>EFN01</v>
          </cell>
          <cell r="J18" t="str">
            <v>FS</v>
          </cell>
          <cell r="Z18" t="str">
            <v>AB03</v>
          </cell>
          <cell r="AH18" t="str">
            <v>TFC</v>
          </cell>
          <cell r="AJ18" t="str">
            <v>B</v>
          </cell>
          <cell r="AL18" t="str">
            <v>JU-LA</v>
          </cell>
          <cell r="AV18" t="str">
            <v>Resignation</v>
          </cell>
        </row>
        <row r="19">
          <cell r="A19" t="str">
            <v>ElFasherLog</v>
          </cell>
          <cell r="B19" t="str">
            <v>EFC01</v>
          </cell>
          <cell r="D19" t="str">
            <v>DC</v>
          </cell>
          <cell r="J19" t="str">
            <v>NUT</v>
          </cell>
          <cell r="Z19" t="str">
            <v>AB04</v>
          </cell>
          <cell r="AH19" t="str">
            <v>Field</v>
          </cell>
          <cell r="AJ19" t="str">
            <v>B1</v>
          </cell>
          <cell r="AL19" t="str">
            <v>EF-KK</v>
          </cell>
          <cell r="AV19" t="str">
            <v>Transferred</v>
          </cell>
        </row>
        <row r="20">
          <cell r="A20" t="str">
            <v>ElFasherNutSurv</v>
          </cell>
          <cell r="B20" t="str">
            <v>EFN02</v>
          </cell>
          <cell r="D20" t="str">
            <v>IC</v>
          </cell>
          <cell r="J20" t="str">
            <v>HEALTH</v>
          </cell>
          <cell r="Z20" t="str">
            <v>AB05</v>
          </cell>
          <cell r="AH20" t="str">
            <v>Nut survey</v>
          </cell>
          <cell r="AJ20" t="str">
            <v>B2</v>
          </cell>
          <cell r="AL20" t="str">
            <v>Not relocated</v>
          </cell>
          <cell r="AV20" t="str">
            <v>Sickness</v>
          </cell>
        </row>
        <row r="21">
          <cell r="A21" t="str">
            <v>ElFasherWS</v>
          </cell>
          <cell r="B21" t="str">
            <v>EFH01</v>
          </cell>
          <cell r="Z21" t="str">
            <v>AC01</v>
          </cell>
          <cell r="AH21" t="str">
            <v>Psy</v>
          </cell>
          <cell r="AJ21" t="str">
            <v>C</v>
          </cell>
          <cell r="AV21" t="str">
            <v>Death</v>
          </cell>
        </row>
        <row r="22">
          <cell r="A22" t="str">
            <v>KebkabiyaAdmin</v>
          </cell>
          <cell r="B22" t="str">
            <v>KKC01</v>
          </cell>
          <cell r="Z22" t="str">
            <v>AF01</v>
          </cell>
          <cell r="AH22" t="str">
            <v>WHouse</v>
          </cell>
          <cell r="AJ22" t="str">
            <v>C1</v>
          </cell>
          <cell r="AV22" t="str">
            <v>Other</v>
          </cell>
        </row>
        <row r="23">
          <cell r="A23" t="str">
            <v>KebkabiyaLog</v>
          </cell>
          <cell r="B23" t="str">
            <v>KKC01</v>
          </cell>
          <cell r="Z23" t="str">
            <v>AF02</v>
          </cell>
          <cell r="AJ23" t="str">
            <v>C2</v>
          </cell>
        </row>
        <row r="24">
          <cell r="A24" t="str">
            <v>KebkabiyaNut</v>
          </cell>
          <cell r="B24" t="str">
            <v>KKN01</v>
          </cell>
          <cell r="Z24" t="str">
            <v>AF03</v>
          </cell>
          <cell r="AJ24" t="str">
            <v>D</v>
          </cell>
        </row>
        <row r="25">
          <cell r="A25" t="str">
            <v>KebkabiyaWS</v>
          </cell>
          <cell r="B25" t="str">
            <v>KKH01</v>
          </cell>
          <cell r="Z25" t="str">
            <v>AG01</v>
          </cell>
          <cell r="AJ25" t="str">
            <v>D1</v>
          </cell>
        </row>
        <row r="26">
          <cell r="A26" t="str">
            <v>NyalaAdmin</v>
          </cell>
          <cell r="B26" t="str">
            <v>NYC01</v>
          </cell>
          <cell r="AJ26" t="str">
            <v>D2</v>
          </cell>
        </row>
        <row r="27">
          <cell r="A27" t="str">
            <v>NyalaLog</v>
          </cell>
          <cell r="B27" t="str">
            <v>NYC01</v>
          </cell>
          <cell r="AJ27" t="str">
            <v>E</v>
          </cell>
        </row>
        <row r="28">
          <cell r="A28" t="str">
            <v>NyalaNut</v>
          </cell>
          <cell r="B28" t="str">
            <v>NYN01</v>
          </cell>
          <cell r="AJ28" t="str">
            <v>E1</v>
          </cell>
        </row>
        <row r="29">
          <cell r="A29" t="str">
            <v>NyalaNutSurv</v>
          </cell>
          <cell r="B29" t="str">
            <v>NYN02</v>
          </cell>
          <cell r="AJ29" t="str">
            <v>E2</v>
          </cell>
        </row>
        <row r="30">
          <cell r="A30" t="str">
            <v>NyalaWS</v>
          </cell>
          <cell r="B30" t="str">
            <v>NYH01</v>
          </cell>
          <cell r="AJ30" t="str">
            <v>F</v>
          </cell>
        </row>
        <row r="31">
          <cell r="A31" t="str">
            <v>NyalaFS</v>
          </cell>
          <cell r="B31" t="str">
            <v>NYF01</v>
          </cell>
          <cell r="AJ31" t="str">
            <v>F1</v>
          </cell>
        </row>
        <row r="32">
          <cell r="A32" t="str">
            <v>SanyaFenduLog</v>
          </cell>
          <cell r="B32" t="str">
            <v>SFC01</v>
          </cell>
          <cell r="AJ32" t="str">
            <v>F2</v>
          </cell>
        </row>
        <row r="33">
          <cell r="A33" t="str">
            <v>SanyaFenduAdmin</v>
          </cell>
          <cell r="B33" t="str">
            <v>SFC01</v>
          </cell>
          <cell r="AJ33" t="str">
            <v>G</v>
          </cell>
        </row>
        <row r="34">
          <cell r="A34" t="str">
            <v>SanyaFenduNut</v>
          </cell>
          <cell r="B34" t="str">
            <v>SFN01</v>
          </cell>
          <cell r="AJ34" t="str">
            <v>G1</v>
          </cell>
        </row>
        <row r="35">
          <cell r="A35" t="str">
            <v>SanyaFenduWS</v>
          </cell>
          <cell r="B35" t="str">
            <v>SFH01</v>
          </cell>
          <cell r="AJ35" t="str">
            <v>G2</v>
          </cell>
        </row>
        <row r="36">
          <cell r="A36" t="str">
            <v>SanyaFenduFS</v>
          </cell>
          <cell r="B36" t="str">
            <v>SFF01</v>
          </cell>
          <cell r="AJ36" t="str">
            <v>H</v>
          </cell>
        </row>
        <row r="37">
          <cell r="AJ37" t="str">
            <v>H1</v>
          </cell>
        </row>
        <row r="38">
          <cell r="AJ38" t="str">
            <v>H2</v>
          </cell>
        </row>
        <row r="39">
          <cell r="AJ39" t="str">
            <v>I</v>
          </cell>
        </row>
        <row r="40">
          <cell r="AJ40" t="str">
            <v>I1</v>
          </cell>
        </row>
        <row r="41">
          <cell r="AJ41" t="str">
            <v>I2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chnical Notes"/>
      <sheetName val="Expat staff"/>
      <sheetName val="Rental Facility"/>
      <sheetName val="Communication"/>
      <sheetName val="Office Supplies"/>
      <sheetName val="Utilities"/>
      <sheetName val="Others Cost"/>
      <sheetName val="National staff"/>
      <sheetName val="Light Vehicles"/>
      <sheetName val="Warehouse"/>
      <sheetName val="Travel"/>
      <sheetName val="Staff breakdown"/>
      <sheetName val="Variance Analysis"/>
      <sheetName val="Pipeline WFP"/>
      <sheetName val="July GL 22-8-19"/>
      <sheetName val="July 19 GL 3747"/>
      <sheetName val="June 19 final&amp; final GL"/>
      <sheetName val="June 19 final GL"/>
      <sheetName val="GL June 19 Final"/>
      <sheetName val="LD June 19"/>
      <sheetName val="US GL June 19"/>
      <sheetName val="GL June 19"/>
      <sheetName val="GL May 19 Final"/>
      <sheetName val="LD May 19"/>
      <sheetName val="US GL May 19"/>
      <sheetName val="GL May 2019"/>
      <sheetName val="FLA Budget"/>
      <sheetName val="Food Supply"/>
      <sheetName val="Handling Casual Lab"/>
      <sheetName val="Annex - Gender Planned cost"/>
      <sheetName val="Ben MAM treatment"/>
      <sheetName val="Budget Consolidation"/>
      <sheetName val="WINGS Commitment Mapping"/>
      <sheetName val="CHVs transportation costs"/>
      <sheetName val="Sheet1"/>
      <sheetName val="BSFP"/>
      <sheetName val="Sheet2"/>
      <sheetName val="BSFP supervision cost "/>
      <sheetName val="Truck Rental"/>
      <sheetName val="Training TSFP"/>
      <sheetName val="Training BSFP"/>
      <sheetName val="Master Data"/>
    </sheetNames>
    <sheetDataSet>
      <sheetData sheetId="0"/>
      <sheetData sheetId="1"/>
      <sheetData sheetId="2"/>
      <sheetData sheetId="3"/>
      <sheetData sheetId="4"/>
      <sheetData sheetId="5"/>
      <sheetData sheetId="6"/>
      <sheetData sheetId="7"/>
      <sheetData sheetId="8"/>
      <sheetData sheetId="9"/>
      <sheetData sheetId="10"/>
      <sheetData sheetId="11">
        <row r="158">
          <cell r="B158" t="str">
            <v>Food - Transfer costs, section I.</v>
          </cell>
        </row>
        <row r="159">
          <cell r="B159" t="str">
            <v>Food - Transfer costs, section I. (non MT based*)</v>
          </cell>
        </row>
        <row r="160">
          <cell r="B160" t="str">
            <v>CBT - Transfer costs, section II.</v>
          </cell>
        </row>
        <row r="161">
          <cell r="B161" t="str">
            <v>CS - Transfer costs, section III.</v>
          </cell>
        </row>
        <row r="162">
          <cell r="B162" t="str">
            <v>CP Direct Support Costs, section V.</v>
          </cell>
        </row>
        <row r="166">
          <cell r="B166" t="str">
            <v>Country Office</v>
          </cell>
        </row>
        <row r="167">
          <cell r="B167" t="str">
            <v>Field Office</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2">
          <cell r="B2" t="str">
            <v>Abyan</v>
          </cell>
        </row>
        <row r="3">
          <cell r="B3" t="str">
            <v>AdDale</v>
          </cell>
        </row>
        <row r="4">
          <cell r="B4" t="str">
            <v>Aden</v>
          </cell>
        </row>
        <row r="5">
          <cell r="B5" t="str">
            <v>AlBayda</v>
          </cell>
        </row>
        <row r="6">
          <cell r="B6" t="str">
            <v>AlHodieda</v>
          </cell>
        </row>
        <row r="7">
          <cell r="B7" t="str">
            <v>AlJawf</v>
          </cell>
        </row>
        <row r="8">
          <cell r="B8" t="str">
            <v>AlMahara</v>
          </cell>
        </row>
        <row r="9">
          <cell r="B9" t="str">
            <v>AlMahweet</v>
          </cell>
        </row>
        <row r="10">
          <cell r="B10" t="str">
            <v>Amran</v>
          </cell>
        </row>
        <row r="11">
          <cell r="B11" t="str">
            <v>Dhamar</v>
          </cell>
        </row>
        <row r="12">
          <cell r="B12" t="str">
            <v>Hadramout</v>
          </cell>
        </row>
        <row r="13">
          <cell r="B13" t="str">
            <v>Hajja</v>
          </cell>
        </row>
        <row r="14">
          <cell r="B14" t="str">
            <v>Ibb</v>
          </cell>
        </row>
        <row r="15">
          <cell r="B15" t="str">
            <v>Lahj</v>
          </cell>
        </row>
        <row r="16">
          <cell r="B16" t="str">
            <v>Mareb</v>
          </cell>
        </row>
        <row r="17">
          <cell r="B17" t="str">
            <v>Rayma</v>
          </cell>
        </row>
        <row r="18">
          <cell r="B18" t="str">
            <v>Saada</v>
          </cell>
        </row>
        <row r="19">
          <cell r="B19" t="str">
            <v>Sanaa</v>
          </cell>
        </row>
        <row r="20">
          <cell r="B20" t="str">
            <v>SanaaCity</v>
          </cell>
        </row>
        <row r="21">
          <cell r="B21" t="str">
            <v>Shabwa</v>
          </cell>
        </row>
        <row r="22">
          <cell r="B22" t="str">
            <v>Soqatra</v>
          </cell>
        </row>
        <row r="23">
          <cell r="B23" t="str">
            <v xml:space="preserve">Taiz </v>
          </cell>
        </row>
      </sheetData>
      <sheetData sheetId="35"/>
      <sheetData sheetId="36">
        <row r="2">
          <cell r="B2" t="str">
            <v>Abyan</v>
          </cell>
        </row>
        <row r="3">
          <cell r="B3" t="str">
            <v>AdDale</v>
          </cell>
        </row>
        <row r="4">
          <cell r="B4" t="str">
            <v>Aden</v>
          </cell>
        </row>
        <row r="5">
          <cell r="B5" t="str">
            <v>AlBayda</v>
          </cell>
        </row>
        <row r="6">
          <cell r="B6" t="str">
            <v>AlHodieda</v>
          </cell>
        </row>
        <row r="7">
          <cell r="B7" t="str">
            <v>AlJawf</v>
          </cell>
        </row>
        <row r="8">
          <cell r="B8" t="str">
            <v>AlMahara</v>
          </cell>
        </row>
        <row r="9">
          <cell r="B9" t="str">
            <v>AlMahweet</v>
          </cell>
        </row>
        <row r="10">
          <cell r="B10" t="str">
            <v>Amran</v>
          </cell>
        </row>
        <row r="11">
          <cell r="B11" t="str">
            <v>Dhamar</v>
          </cell>
        </row>
        <row r="12">
          <cell r="B12" t="str">
            <v>Hadramout</v>
          </cell>
        </row>
        <row r="13">
          <cell r="B13" t="str">
            <v>Hajja</v>
          </cell>
        </row>
        <row r="14">
          <cell r="B14" t="str">
            <v>Ibb</v>
          </cell>
        </row>
        <row r="15">
          <cell r="B15" t="str">
            <v>Lahj</v>
          </cell>
        </row>
        <row r="16">
          <cell r="B16" t="str">
            <v>Mareb</v>
          </cell>
        </row>
        <row r="17">
          <cell r="B17" t="str">
            <v>Rayma</v>
          </cell>
        </row>
        <row r="18">
          <cell r="B18" t="str">
            <v>Saada</v>
          </cell>
        </row>
        <row r="19">
          <cell r="B19" t="str">
            <v>Sanaa</v>
          </cell>
        </row>
        <row r="20">
          <cell r="B20" t="str">
            <v>SanaaCity</v>
          </cell>
        </row>
        <row r="21">
          <cell r="B21" t="str">
            <v>Shabwa</v>
          </cell>
        </row>
        <row r="22">
          <cell r="B22" t="str">
            <v>Soqatra</v>
          </cell>
        </row>
        <row r="23">
          <cell r="B23" t="str">
            <v xml:space="preserve">Taiz </v>
          </cell>
        </row>
      </sheetData>
      <sheetData sheetId="37"/>
      <sheetData sheetId="38"/>
      <sheetData sheetId="39"/>
      <sheetData sheetId="40"/>
      <sheetData sheetId="41">
        <row r="5">
          <cell r="C5" t="str">
            <v>Activity 1</v>
          </cell>
        </row>
        <row r="6">
          <cell r="C6" t="str">
            <v>Activity 2</v>
          </cell>
        </row>
        <row r="7">
          <cell r="C7" t="str">
            <v>Activity 3</v>
          </cell>
        </row>
        <row r="8">
          <cell r="C8" t="str">
            <v>Activity 4</v>
          </cell>
        </row>
        <row r="9">
          <cell r="C9" t="str">
            <v>Activity 5</v>
          </cell>
        </row>
        <row r="10">
          <cell r="C10" t="str">
            <v>Activity 6</v>
          </cell>
        </row>
        <row r="11">
          <cell r="C11" t="str">
            <v>Activity 7</v>
          </cell>
        </row>
        <row r="12">
          <cell r="C12" t="str">
            <v>Activity 8</v>
          </cell>
        </row>
        <row r="13">
          <cell r="C13" t="str">
            <v>Activity 9</v>
          </cell>
        </row>
        <row r="14">
          <cell r="C14" t="str">
            <v>Activity 10</v>
          </cell>
        </row>
        <row r="15">
          <cell r="C15" t="str">
            <v>Activity 11</v>
          </cell>
        </row>
        <row r="16">
          <cell r="C16" t="str">
            <v>Activity 12</v>
          </cell>
        </row>
        <row r="17">
          <cell r="C17" t="str">
            <v>Activity 13</v>
          </cell>
        </row>
        <row r="18">
          <cell r="C18" t="str">
            <v>Activity 14</v>
          </cell>
        </row>
        <row r="19">
          <cell r="C19" t="str">
            <v>Activity 15</v>
          </cell>
        </row>
        <row r="20">
          <cell r="C20" t="str">
            <v>Activity 16</v>
          </cell>
        </row>
        <row r="21">
          <cell r="C21" t="str">
            <v>Activity 17</v>
          </cell>
        </row>
        <row r="22">
          <cell r="C22" t="str">
            <v>Activity 18</v>
          </cell>
        </row>
        <row r="23">
          <cell r="C23" t="str">
            <v>Activity 19</v>
          </cell>
        </row>
        <row r="24">
          <cell r="C24" t="str">
            <v>Activity 20</v>
          </cell>
        </row>
        <row r="25">
          <cell r="C25" t="str">
            <v>Activity 21</v>
          </cell>
        </row>
        <row r="26">
          <cell r="C26" t="str">
            <v>Activity 22</v>
          </cell>
        </row>
        <row r="27">
          <cell r="C27" t="str">
            <v>Activity 23</v>
          </cell>
        </row>
        <row r="28">
          <cell r="C28" t="str">
            <v>Activity 24</v>
          </cell>
        </row>
        <row r="29">
          <cell r="C29" t="str">
            <v>Activity 25</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ies"/>
      <sheetName val="Geography"/>
      <sheetName val="3Ws Entry Sheet"/>
      <sheetName val="ToC"/>
      <sheetName val="Control Vocabularies"/>
    </sheetNames>
    <sheetDataSet>
      <sheetData sheetId="0" refreshError="1"/>
      <sheetData sheetId="1" refreshError="1"/>
      <sheetData sheetId="2" refreshError="1"/>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Names"/>
      <sheetName val="WhoWhatWhere"/>
      <sheetName val="Organization"/>
      <sheetName val="ControlVocabularies"/>
      <sheetName val="May Mgnt AC"/>
    </sheetNames>
    <sheetDataSet>
      <sheetData sheetId="0" refreshError="1"/>
      <sheetData sheetId="1" refreshError="1"/>
      <sheetData sheetId="2" refreshError="1"/>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1"/>
      <sheetName val="Budg DV 457"/>
      <sheetName val="Budg DV 433"/>
      <sheetName val="Budg DV 442"/>
      <sheetName val="BUDG EC 513 Total"/>
      <sheetName val="BUDG EC 513 MBO"/>
      <sheetName val="BUDG EC 513 GS"/>
      <sheetName val="BUDG FD 528"/>
      <sheetName val="Recap Siege"/>
      <sheetName val="Budg_DV_457"/>
      <sheetName val="Budg_DV_433"/>
      <sheetName val="Budg_DV_442"/>
      <sheetName val="BUDG_EC_513_Total"/>
      <sheetName val="BUDG_EC_513_MBO"/>
      <sheetName val="BUDG_EC_513_GS"/>
      <sheetName val="BUDG_FD_528"/>
      <sheetName val="Recap_Siege"/>
      <sheetName val="Budg_DV_4573"/>
      <sheetName val="Budg_DV_4333"/>
      <sheetName val="Budg_DV_4423"/>
      <sheetName val="BUDG_EC_513_Total3"/>
      <sheetName val="BUDG_EC_513_MBO3"/>
      <sheetName val="BUDG_EC_513_GS3"/>
      <sheetName val="BUDG_FD_5283"/>
      <sheetName val="Recap_Siege3"/>
      <sheetName val="Budg_DV_4572"/>
      <sheetName val="Budg_DV_4332"/>
      <sheetName val="Budg_DV_4422"/>
      <sheetName val="BUDG_EC_513_Total2"/>
      <sheetName val="BUDG_EC_513_MBO2"/>
      <sheetName val="BUDG_EC_513_GS2"/>
      <sheetName val="BUDG_FD_5282"/>
      <sheetName val="Recap_Siege2"/>
      <sheetName val="Budg_DV_4571"/>
      <sheetName val="Budg_DV_4331"/>
      <sheetName val="Budg_DV_4421"/>
      <sheetName val="BUDG_EC_513_Total1"/>
      <sheetName val="BUDG_EC_513_MBO1"/>
      <sheetName val="BUDG_EC_513_GS1"/>
      <sheetName val="BUDG_FD_5281"/>
      <sheetName val="Recap_Siege1"/>
      <sheetName val="Budg_DV_4574"/>
      <sheetName val="Budg_DV_4334"/>
      <sheetName val="Budg_DV_4424"/>
      <sheetName val="BUDG_EC_513_Total4"/>
      <sheetName val="BUDG_EC_513_MBO4"/>
      <sheetName val="BUDG_EC_513_GS4"/>
      <sheetName val="BUDG_FD_5284"/>
      <sheetName val="Recap_Siege4"/>
      <sheetName val="Budg_DV_4575"/>
      <sheetName val="Budg_DV_4335"/>
      <sheetName val="Budg_DV_4425"/>
      <sheetName val="BUDG_EC_513_Total5"/>
      <sheetName val="BUDG_EC_513_MBO5"/>
      <sheetName val="BUDG_EC_513_GS5"/>
      <sheetName val="BUDG_FD_5285"/>
      <sheetName val="Recap_Siege5"/>
      <sheetName val="Banque MEB Pristina"/>
      <sheetName val="Caisse"/>
      <sheetName val="Critéres "/>
      <sheetName val="Data"/>
      <sheetName val="BFU Sindh Global-PKR"/>
      <sheetName val="Budg_DV_4576"/>
      <sheetName val="Budg_DV_4336"/>
      <sheetName val="Budg_DV_4426"/>
      <sheetName val="BUDG_EC_513_Total6"/>
      <sheetName val="BUDG_EC_513_MBO6"/>
      <sheetName val="BUDG_EC_513_GS6"/>
      <sheetName val="BUDG_FD_5286"/>
      <sheetName val="Recap_Siege6"/>
      <sheetName val="Budg_DV_4577"/>
      <sheetName val="Budg_DV_4337"/>
      <sheetName val="Budg_DV_4427"/>
      <sheetName val="BUDG_EC_513_Total7"/>
      <sheetName val="BUDG_EC_513_MBO7"/>
      <sheetName val="BUDG_EC_513_GS7"/>
      <sheetName val="BUDG_FD_5287"/>
      <sheetName val="Recap_Siege7"/>
      <sheetName val="Budg_DV_4578"/>
      <sheetName val="Budg_DV_4338"/>
      <sheetName val="Budg_DV_4428"/>
      <sheetName val="BUDG_EC_513_Total8"/>
      <sheetName val="BUDG_EC_513_MBO8"/>
      <sheetName val="BUDG_EC_513_GS8"/>
      <sheetName val="BUDG_FD_5288"/>
      <sheetName val="Recap_Siege8"/>
      <sheetName val="Budg_DV_4579"/>
      <sheetName val="Budg_DV_4339"/>
      <sheetName val="Budg_DV_4429"/>
      <sheetName val="BUDG_EC_513_Total9"/>
      <sheetName val="BUDG_EC_513_MBO9"/>
      <sheetName val="BUDG_EC_513_GS9"/>
      <sheetName val="BUDG_FD_5289"/>
      <sheetName val="Recap_Siege9"/>
      <sheetName val="Budg_DV_45710"/>
      <sheetName val="Budg_DV_43310"/>
      <sheetName val="Budg_DV_44210"/>
      <sheetName val="BUDG_EC_513_Total10"/>
      <sheetName val="BUDG_EC_513_MBO10"/>
      <sheetName val="BUDG_EC_513_GS10"/>
      <sheetName val="BUDG_FD_52810"/>
      <sheetName val="Recap_Siege10"/>
      <sheetName val="Budg_DV_45711"/>
      <sheetName val="Budg_DV_43311"/>
      <sheetName val="Budg_DV_44211"/>
      <sheetName val="BUDG_EC_513_Total11"/>
      <sheetName val="BUDG_EC_513_MBO11"/>
      <sheetName val="BUDG_EC_513_GS11"/>
      <sheetName val="BUDG_FD_52811"/>
      <sheetName val="Recap_Siege11"/>
      <sheetName val="Budg_DV_45712"/>
      <sheetName val="Budg_DV_43312"/>
      <sheetName val="Budg_DV_44212"/>
      <sheetName val="BUDG_EC_513_Total12"/>
      <sheetName val="BUDG_EC_513_MBO12"/>
      <sheetName val="BUDG_EC_513_GS12"/>
      <sheetName val="BUDG_FD_52812"/>
      <sheetName val="Recap_Siege12"/>
      <sheetName val="Budg_DV_45713"/>
      <sheetName val="Budg_DV_43313"/>
      <sheetName val="Budg_DV_44213"/>
      <sheetName val="BUDG_EC_513_Total13"/>
      <sheetName val="BUDG_EC_513_MBO13"/>
      <sheetName val="BUDG_EC_513_GS13"/>
      <sheetName val="BUDG_FD_52813"/>
      <sheetName val="Recap_Siege13"/>
      <sheetName val="Budg_DV_45714"/>
      <sheetName val="Budg_DV_43314"/>
      <sheetName val="Budg_DV_44214"/>
      <sheetName val="BUDG_EC_513_Total14"/>
      <sheetName val="BUDG_EC_513_MBO14"/>
      <sheetName val="BUDG_EC_513_GS14"/>
      <sheetName val="BUDG_FD_52814"/>
      <sheetName val="Recap_Siege14"/>
      <sheetName val="Budg_DV_45715"/>
      <sheetName val="Budg_DV_43315"/>
      <sheetName val="Budg_DV_44215"/>
      <sheetName val="BUDG_EC_513_Total15"/>
      <sheetName val="BUDG_EC_513_MBO15"/>
      <sheetName val="BUDG_EC_513_GS15"/>
      <sheetName val="BUDG_FD_52815"/>
      <sheetName val="Recap_Siege15"/>
      <sheetName val="Budg_DV_45716"/>
      <sheetName val="Budg_DV_43316"/>
      <sheetName val="Budg_DV_44216"/>
      <sheetName val="BUDG_EC_513_Total16"/>
      <sheetName val="BUDG_EC_513_MBO16"/>
      <sheetName val="BUDG_EC_513_GS16"/>
      <sheetName val="BUDG_FD_52816"/>
      <sheetName val="Recap_Siege16"/>
      <sheetName val="Budg_DV_45717"/>
      <sheetName val="Budg_DV_43317"/>
      <sheetName val="Budg_DV_44217"/>
      <sheetName val="BUDG_EC_513_Total17"/>
      <sheetName val="BUDG_EC_513_MBO17"/>
      <sheetName val="BUDG_EC_513_GS17"/>
      <sheetName val="BUDG_FD_52817"/>
      <sheetName val="Recap_Siege17"/>
      <sheetName val="Budg_DV_45718"/>
      <sheetName val="Budg_DV_43318"/>
      <sheetName val="Budg_DV_44218"/>
      <sheetName val="BUDG_EC_513_Total18"/>
      <sheetName val="BUDG_EC_513_MBO18"/>
      <sheetName val="BUDG_EC_513_GS18"/>
      <sheetName val="BUDG_FD_52818"/>
      <sheetName val="Recap_Siege18"/>
      <sheetName val="Budg_DV_45719"/>
      <sheetName val="Budg_DV_43319"/>
      <sheetName val="Budg_DV_44219"/>
      <sheetName val="BUDG_EC_513_Total19"/>
      <sheetName val="BUDG_EC_513_MBO19"/>
      <sheetName val="BUDG_EC_513_GS19"/>
      <sheetName val="BUDG_FD_52819"/>
      <sheetName val="Recap_Siege19"/>
      <sheetName val="Budg_DV_45720"/>
      <sheetName val="Budg_DV_43320"/>
      <sheetName val="Budg_DV_44220"/>
      <sheetName val="BUDG_EC_513_Total20"/>
      <sheetName val="BUDG_EC_513_MBO20"/>
      <sheetName val="BUDG_EC_513_GS20"/>
      <sheetName val="BUDG_FD_52820"/>
      <sheetName val="Recap_Siege20"/>
      <sheetName val="Budg_DV_45721"/>
      <sheetName val="Budg_DV_43321"/>
      <sheetName val="Budg_DV_44221"/>
      <sheetName val="BUDG_EC_513_Total21"/>
      <sheetName val="BUDG_EC_513_MBO21"/>
      <sheetName val="BUDG_EC_513_GS21"/>
      <sheetName val="BUDG_FD_52821"/>
      <sheetName val="Recap_Siege21"/>
      <sheetName val="Budg_DV_45722"/>
      <sheetName val="Budg_DV_43322"/>
      <sheetName val="Budg_DV_44222"/>
      <sheetName val="BUDG_EC_513_Total22"/>
      <sheetName val="BUDG_EC_513_MBO22"/>
      <sheetName val="BUDG_EC_513_GS22"/>
      <sheetName val="BUDG_FD_52822"/>
      <sheetName val="Recap_Siege22"/>
      <sheetName val="Budg_DV_45723"/>
      <sheetName val="Budg_DV_43323"/>
      <sheetName val="Budg_DV_44223"/>
      <sheetName val="BUDG_EC_513_Total23"/>
      <sheetName val="BUDG_EC_513_MBO23"/>
      <sheetName val="BUDG_EC_513_GS23"/>
      <sheetName val="BUDG_FD_52823"/>
      <sheetName val="Recap_Siege23"/>
      <sheetName val="Budg_DV_45724"/>
      <sheetName val="Budg_DV_43324"/>
      <sheetName val="Budg_DV_44224"/>
      <sheetName val="BUDG_EC_513_Total24"/>
      <sheetName val="BUDG_EC_513_MBO24"/>
      <sheetName val="BUDG_EC_513_GS24"/>
      <sheetName val="BUDG_FD_52824"/>
      <sheetName val="Recap_Siege24"/>
      <sheetName val="Budg_DV_45725"/>
      <sheetName val="Budg_DV_43325"/>
      <sheetName val="Budg_DV_44225"/>
      <sheetName val="BUDG_EC_513_Total25"/>
      <sheetName val="BUDG_EC_513_MBO25"/>
      <sheetName val="BUDG_EC_513_GS25"/>
      <sheetName val="BUDG_FD_52825"/>
      <sheetName val="Recap_Siege25"/>
      <sheetName val="Budg_DV_45726"/>
      <sheetName val="Budg_DV_43326"/>
      <sheetName val="Budg_DV_44226"/>
      <sheetName val="BUDG_EC_513_Total26"/>
      <sheetName val="BUDG_EC_513_MBO26"/>
      <sheetName val="BUDG_EC_513_GS26"/>
      <sheetName val="BUDG_FD_52826"/>
      <sheetName val="Recap_Siege26"/>
      <sheetName val="Budg_DV_45727"/>
      <sheetName val="Budg_DV_43327"/>
      <sheetName val="Budg_DV_44227"/>
      <sheetName val="BUDG_EC_513_Total27"/>
      <sheetName val="BUDG_EC_513_MBO27"/>
      <sheetName val="BUDG_EC_513_GS27"/>
      <sheetName val="BUDG_FD_52827"/>
      <sheetName val="Recap_Siege27"/>
      <sheetName val="Budg_DV_45729"/>
      <sheetName val="Budg_DV_43329"/>
      <sheetName val="Budg_DV_44229"/>
      <sheetName val="BUDG_EC_513_Total29"/>
      <sheetName val="BUDG_EC_513_MBO29"/>
      <sheetName val="BUDG_EC_513_GS29"/>
      <sheetName val="BUDG_FD_52829"/>
      <sheetName val="Recap_Siege29"/>
      <sheetName val="Budg_DV_45728"/>
      <sheetName val="Budg_DV_43328"/>
      <sheetName val="Budg_DV_44228"/>
      <sheetName val="BUDG_EC_513_Total28"/>
      <sheetName val="BUDG_EC_513_MBO28"/>
      <sheetName val="BUDG_EC_513_GS28"/>
      <sheetName val="BUDG_FD_52828"/>
      <sheetName val="Recap_Siege28"/>
      <sheetName val="Budg_DV_45730"/>
      <sheetName val="Budg_DV_43330"/>
      <sheetName val="Budg_DV_44230"/>
      <sheetName val="BUDG_EC_513_Total30"/>
      <sheetName val="BUDG_EC_513_MBO30"/>
      <sheetName val="BUDG_EC_513_GS30"/>
      <sheetName val="BUDG_FD_52830"/>
      <sheetName val="Recap_Siege30"/>
      <sheetName val="Budg_DV_45731"/>
      <sheetName val="Budg_DV_43331"/>
      <sheetName val="Budg_DV_44231"/>
      <sheetName val="BUDG_EC_513_Total31"/>
      <sheetName val="BUDG_EC_513_MBO31"/>
      <sheetName val="BUDG_EC_513_GS31"/>
      <sheetName val="BUDG_FD_52831"/>
      <sheetName val="Recap_Siege31"/>
      <sheetName val="Budg_DV_45732"/>
      <sheetName val="Budg_DV_43332"/>
      <sheetName val="Budg_DV_44232"/>
      <sheetName val="BUDG_EC_513_Total32"/>
      <sheetName val="BUDG_EC_513_MBO32"/>
      <sheetName val="BUDG_EC_513_GS32"/>
      <sheetName val="BUDG_FD_52832"/>
      <sheetName val="Recap_Siege32"/>
      <sheetName val="Budg_DV_45734"/>
      <sheetName val="Budg_DV_43334"/>
      <sheetName val="Budg_DV_44234"/>
      <sheetName val="BUDG_EC_513_Total34"/>
      <sheetName val="BUDG_EC_513_MBO34"/>
      <sheetName val="BUDG_EC_513_GS34"/>
      <sheetName val="BUDG_FD_52834"/>
      <sheetName val="Recap_Siege34"/>
      <sheetName val="Budg_DV_45733"/>
      <sheetName val="Budg_DV_43333"/>
      <sheetName val="Budg_DV_44233"/>
      <sheetName val="BUDG_EC_513_Total33"/>
      <sheetName val="BUDG_EC_513_MBO33"/>
      <sheetName val="BUDG_EC_513_GS33"/>
      <sheetName val="BUDG_FD_52833"/>
      <sheetName val="Recap_Siege33"/>
      <sheetName val="Budg_DV_45735"/>
      <sheetName val="Budg_DV_43335"/>
      <sheetName val="Budg_DV_44235"/>
      <sheetName val="BUDG_EC_513_Total35"/>
      <sheetName val="BUDG_EC_513_MBO35"/>
      <sheetName val="BUDG_EC_513_GS35"/>
      <sheetName val="BUDG_FD_52835"/>
      <sheetName val="Recap_Siege35"/>
      <sheetName val="Budg_DV_45736"/>
      <sheetName val="Budg_DV_43336"/>
      <sheetName val="Budg_DV_44236"/>
      <sheetName val="BUDG_EC_513_Total36"/>
      <sheetName val="BUDG_EC_513_MBO36"/>
      <sheetName val="BUDG_EC_513_GS36"/>
      <sheetName val="BUDG_FD_52836"/>
      <sheetName val="Recap_Siege36"/>
      <sheetName val="Budg_DV_45739"/>
      <sheetName val="Budg_DV_43339"/>
      <sheetName val="Budg_DV_44239"/>
      <sheetName val="BUDG_EC_513_Total39"/>
      <sheetName val="BUDG_EC_513_MBO39"/>
      <sheetName val="BUDG_EC_513_GS39"/>
      <sheetName val="BUDG_FD_52839"/>
      <sheetName val="Recap_Siege39"/>
      <sheetName val="Budg_DV_45737"/>
      <sheetName val="Budg_DV_43337"/>
      <sheetName val="Budg_DV_44237"/>
      <sheetName val="BUDG_EC_513_Total37"/>
      <sheetName val="BUDG_EC_513_MBO37"/>
      <sheetName val="BUDG_EC_513_GS37"/>
      <sheetName val="BUDG_FD_52837"/>
      <sheetName val="Recap_Siege37"/>
      <sheetName val="Budg_DV_45738"/>
      <sheetName val="Budg_DV_43338"/>
      <sheetName val="Budg_DV_44238"/>
      <sheetName val="BUDG_EC_513_Total38"/>
      <sheetName val="BUDG_EC_513_MBO38"/>
      <sheetName val="BUDG_EC_513_GS38"/>
      <sheetName val="BUDG_FD_52838"/>
      <sheetName val="Recap_Siege38"/>
      <sheetName val="Budg_DV_45740"/>
      <sheetName val="Budg_DV_43340"/>
      <sheetName val="Budg_DV_44240"/>
      <sheetName val="BUDG_EC_513_Total40"/>
      <sheetName val="BUDG_EC_513_MBO40"/>
      <sheetName val="BUDG_EC_513_GS40"/>
      <sheetName val="BUDG_FD_52840"/>
      <sheetName val="Recap_Siege40"/>
      <sheetName val="Budg_DV_45741"/>
      <sheetName val="Budg_DV_43341"/>
      <sheetName val="Budg_DV_44241"/>
      <sheetName val="BUDG_EC_513_Total41"/>
      <sheetName val="BUDG_EC_513_MBO41"/>
      <sheetName val="BUDG_EC_513_GS41"/>
      <sheetName val="BUDG_FD_52841"/>
      <sheetName val="Recap_Siege41"/>
      <sheetName val="Budg_DV_45742"/>
      <sheetName val="Budg_DV_43342"/>
      <sheetName val="Budg_DV_44242"/>
      <sheetName val="BUDG_EC_513_Total42"/>
      <sheetName val="BUDG_EC_513_MBO42"/>
      <sheetName val="BUDG_EC_513_GS42"/>
      <sheetName val="BUDG_FD_52842"/>
      <sheetName val="Recap_Siege42"/>
      <sheetName val="Budg_DV_45762"/>
      <sheetName val="Budg_DV_43362"/>
      <sheetName val="Budg_DV_44262"/>
      <sheetName val="BUDG_EC_513_Total62"/>
      <sheetName val="BUDG_EC_513_MBO62"/>
      <sheetName val="BUDG_EC_513_GS62"/>
      <sheetName val="BUDG_FD_52862"/>
      <sheetName val="Recap_Siege62"/>
      <sheetName val="Budg_DV_45743"/>
      <sheetName val="Budg_DV_43343"/>
      <sheetName val="Budg_DV_44243"/>
      <sheetName val="BUDG_EC_513_Total43"/>
      <sheetName val="BUDG_EC_513_MBO43"/>
      <sheetName val="BUDG_EC_513_GS43"/>
      <sheetName val="BUDG_FD_52843"/>
      <sheetName val="Recap_Siege43"/>
      <sheetName val="Budg_DV_45744"/>
      <sheetName val="Budg_DV_43344"/>
      <sheetName val="Budg_DV_44244"/>
      <sheetName val="BUDG_EC_513_Total44"/>
      <sheetName val="BUDG_EC_513_MBO44"/>
      <sheetName val="BUDG_EC_513_GS44"/>
      <sheetName val="BUDG_FD_52844"/>
      <sheetName val="Recap_Siege44"/>
      <sheetName val="Budg_DV_45745"/>
      <sheetName val="Budg_DV_43345"/>
      <sheetName val="Budg_DV_44245"/>
      <sheetName val="BUDG_EC_513_Total45"/>
      <sheetName val="BUDG_EC_513_MBO45"/>
      <sheetName val="BUDG_EC_513_GS45"/>
      <sheetName val="BUDG_FD_52845"/>
      <sheetName val="Recap_Siege45"/>
      <sheetName val="Budg_DV_45746"/>
      <sheetName val="Budg_DV_43346"/>
      <sheetName val="Budg_DV_44246"/>
      <sheetName val="BUDG_EC_513_Total46"/>
      <sheetName val="BUDG_EC_513_MBO46"/>
      <sheetName val="BUDG_EC_513_GS46"/>
      <sheetName val="BUDG_FD_52846"/>
      <sheetName val="Recap_Siege46"/>
      <sheetName val="Budg_DV_45747"/>
      <sheetName val="Budg_DV_43347"/>
      <sheetName val="Budg_DV_44247"/>
      <sheetName val="BUDG_EC_513_Total47"/>
      <sheetName val="BUDG_EC_513_MBO47"/>
      <sheetName val="BUDG_EC_513_GS47"/>
      <sheetName val="BUDG_FD_52847"/>
      <sheetName val="Recap_Siege47"/>
      <sheetName val="Budg_DV_45748"/>
      <sheetName val="Budg_DV_43348"/>
      <sheetName val="Budg_DV_44248"/>
      <sheetName val="BUDG_EC_513_Total48"/>
      <sheetName val="BUDG_EC_513_MBO48"/>
      <sheetName val="BUDG_EC_513_GS48"/>
      <sheetName val="BUDG_FD_52848"/>
      <sheetName val="Recap_Siege48"/>
      <sheetName val="Budg_DV_45749"/>
      <sheetName val="Budg_DV_43349"/>
      <sheetName val="Budg_DV_44249"/>
      <sheetName val="BUDG_EC_513_Total49"/>
      <sheetName val="BUDG_EC_513_MBO49"/>
      <sheetName val="BUDG_EC_513_GS49"/>
      <sheetName val="BUDG_FD_52849"/>
      <sheetName val="Recap_Siege49"/>
      <sheetName val="Budg_DV_45750"/>
      <sheetName val="Budg_DV_43350"/>
      <sheetName val="Budg_DV_44250"/>
      <sheetName val="BUDG_EC_513_Total50"/>
      <sheetName val="BUDG_EC_513_MBO50"/>
      <sheetName val="BUDG_EC_513_GS50"/>
      <sheetName val="BUDG_FD_52850"/>
      <sheetName val="Recap_Siege50"/>
      <sheetName val="Budg_DV_45751"/>
      <sheetName val="Budg_DV_43351"/>
      <sheetName val="Budg_DV_44251"/>
      <sheetName val="BUDG_EC_513_Total51"/>
      <sheetName val="BUDG_EC_513_MBO51"/>
      <sheetName val="BUDG_EC_513_GS51"/>
      <sheetName val="BUDG_FD_52851"/>
      <sheetName val="Recap_Siege51"/>
      <sheetName val="Budg_DV_45752"/>
      <sheetName val="Budg_DV_43352"/>
      <sheetName val="Budg_DV_44252"/>
      <sheetName val="BUDG_EC_513_Total52"/>
      <sheetName val="BUDG_EC_513_MBO52"/>
      <sheetName val="BUDG_EC_513_GS52"/>
      <sheetName val="BUDG_FD_52852"/>
      <sheetName val="Recap_Siege52"/>
      <sheetName val="Budg_DV_45753"/>
      <sheetName val="Budg_DV_43353"/>
      <sheetName val="Budg_DV_44253"/>
      <sheetName val="BUDG_EC_513_Total53"/>
      <sheetName val="BUDG_EC_513_MBO53"/>
      <sheetName val="BUDG_EC_513_GS53"/>
      <sheetName val="BUDG_FD_52853"/>
      <sheetName val="Recap_Siege53"/>
      <sheetName val="Budg_DV_45754"/>
      <sheetName val="Budg_DV_43354"/>
      <sheetName val="Budg_DV_44254"/>
      <sheetName val="BUDG_EC_513_Total54"/>
      <sheetName val="BUDG_EC_513_MBO54"/>
      <sheetName val="BUDG_EC_513_GS54"/>
      <sheetName val="BUDG_FD_52854"/>
      <sheetName val="Recap_Siege54"/>
      <sheetName val="Budg_DV_45755"/>
      <sheetName val="Budg_DV_43355"/>
      <sheetName val="Budg_DV_44255"/>
      <sheetName val="BUDG_EC_513_Total55"/>
      <sheetName val="BUDG_EC_513_MBO55"/>
      <sheetName val="BUDG_EC_513_GS55"/>
      <sheetName val="BUDG_FD_52855"/>
      <sheetName val="Recap_Siege55"/>
      <sheetName val="Budg_DV_45756"/>
      <sheetName val="Budg_DV_43356"/>
      <sheetName val="Budg_DV_45757"/>
      <sheetName val="Budg_DV_43357"/>
      <sheetName val="Budg_DV_44256"/>
      <sheetName val="BUDG_EC_513_Total56"/>
      <sheetName val="BUDG_EC_513_MBO56"/>
      <sheetName val="BUDG_EC_513_GS56"/>
      <sheetName val="BUDG_FD_52856"/>
      <sheetName val="Recap_Siege56"/>
      <sheetName val="Paramètres"/>
      <sheetName val=""/>
      <sheetName val="Liste"/>
      <sheetName val="Budg_DV_45758"/>
      <sheetName val="Budg_DV_43358"/>
      <sheetName val="Budg_DV_44257"/>
      <sheetName val="BUDG_EC_513_Total57"/>
      <sheetName val="BUDG_EC_513_MBO57"/>
      <sheetName val="BUDG_EC_513_GS57"/>
      <sheetName val="BUDG_FD_52857"/>
      <sheetName val="Recap_Siege57"/>
      <sheetName val="BFU_Sindh_Global-PKR"/>
      <sheetName val="Banque_MEB_Pristina"/>
      <sheetName val="Critéres_"/>
      <sheetName val="Banque_MEB_Pristina1"/>
      <sheetName val="Critéres_1"/>
      <sheetName val="Banque_MEB_Pristina2"/>
      <sheetName val="Critéres_2"/>
      <sheetName val="AdminNames"/>
      <sheetName val="Budg_DV_45759"/>
      <sheetName val="Budg_DV_43359"/>
      <sheetName val="Budg_DV_44258"/>
      <sheetName val="BUDG_EC_513_Total58"/>
      <sheetName val="BUDG_EC_513_MBO58"/>
      <sheetName val="BUDG_EC_513_GS58"/>
      <sheetName val="BUDG_FD_52858"/>
      <sheetName val="Recap_Siege58"/>
      <sheetName val="Banque_MEB_Pristina3"/>
      <sheetName val="Critéres_3"/>
      <sheetName val="BFU_Sindh_Global-PKR1"/>
      <sheetName val="BoQ-Unit costs"/>
      <sheetName val="PARAMETRES"/>
      <sheetName val="Budg_DV_45761"/>
      <sheetName val="Budg_DV_43361"/>
      <sheetName val="Budg_DV_44260"/>
      <sheetName val="BUDG_EC_513_Total60"/>
      <sheetName val="BUDG_EC_513_MBO60"/>
      <sheetName val="BUDG_EC_513_GS60"/>
      <sheetName val="BUDG_FD_52860"/>
      <sheetName val="Recap_Siege60"/>
      <sheetName val="Banque_MEB_Pristina5"/>
      <sheetName val="Critéres_5"/>
      <sheetName val="BFU_Sindh_Global-PKR3"/>
      <sheetName val="Budg_DV_45760"/>
      <sheetName val="Budg_DV_43360"/>
      <sheetName val="Budg_DV_44259"/>
      <sheetName val="BUDG_EC_513_Total59"/>
      <sheetName val="BUDG_EC_513_MBO59"/>
      <sheetName val="BUDG_EC_513_GS59"/>
      <sheetName val="BUDG_FD_52859"/>
      <sheetName val="Recap_Siege59"/>
      <sheetName val="Banque_MEB_Pristina4"/>
      <sheetName val="Critéres_4"/>
      <sheetName val="BFU_Sindh_Global-PKR2"/>
      <sheetName val="Budg_DV_45764"/>
      <sheetName val="Budg_DV_43364"/>
      <sheetName val="Budg_DV_44263"/>
      <sheetName val="BUDG_EC_513_Total63"/>
      <sheetName val="BUDG_EC_513_MBO63"/>
      <sheetName val="BUDG_EC_513_GS63"/>
      <sheetName val="BUDG_FD_52863"/>
      <sheetName val="Recap_Siege63"/>
      <sheetName val="Banque_MEB_Pristina7"/>
      <sheetName val="Critéres_7"/>
      <sheetName val="BFU_Sindh_Global-PKR5"/>
      <sheetName val="Budg_DV_45763"/>
      <sheetName val="Budg_DV_43363"/>
      <sheetName val="Budg_DV_44261"/>
      <sheetName val="BUDG_EC_513_Total61"/>
      <sheetName val="BUDG_EC_513_MBO61"/>
      <sheetName val="BUDG_EC_513_GS61"/>
      <sheetName val="BUDG_FD_52861"/>
      <sheetName val="Recap_Siege61"/>
      <sheetName val="Banque_MEB_Pristina6"/>
      <sheetName val="Critéres_6"/>
      <sheetName val="BFU_Sindh_Global-PKR4"/>
      <sheetName val="Budg_DV_45765"/>
      <sheetName val="Budg_DV_43365"/>
      <sheetName val="Budg_DV_44264"/>
      <sheetName val="BUDG_EC_513_Total64"/>
      <sheetName val="BUDG_EC_513_MBO64"/>
      <sheetName val="BUDG_EC_513_GS64"/>
      <sheetName val="BUDG_FD_52864"/>
      <sheetName val="Recap_Siege64"/>
      <sheetName val="Banque_MEB_Pristina8"/>
      <sheetName val="Critéres_8"/>
      <sheetName val="BFU_Sindh_Global-PKR6"/>
      <sheetName val="Budg_DV_45766"/>
      <sheetName val="Budg_DV_43366"/>
      <sheetName val="Budg_DV_44265"/>
      <sheetName val="BUDG_EC_513_Total65"/>
      <sheetName val="BUDG_EC_513_MBO65"/>
      <sheetName val="BUDG_EC_513_GS65"/>
      <sheetName val="BUDG_FD_52865"/>
      <sheetName val="Recap_Siege65"/>
      <sheetName val="Banque_MEB_Pristina9"/>
      <sheetName val="Critéres_9"/>
      <sheetName val="BFU_Sindh_Global-PKR7"/>
      <sheetName val="Budg_DV_45767"/>
      <sheetName val="Budg_DV_43367"/>
      <sheetName val="Budg_DV_44266"/>
      <sheetName val="BUDG_EC_513_Total66"/>
      <sheetName val="BUDG_EC_513_MBO66"/>
      <sheetName val="BUDG_EC_513_GS66"/>
      <sheetName val="BUDG_FD_52866"/>
      <sheetName val="Recap_Siege66"/>
      <sheetName val="Banque_MEB_Pristina10"/>
      <sheetName val="Critéres_10"/>
      <sheetName val="BFU_Sindh_Global-PKR8"/>
      <sheetName val="4 - Base de données"/>
      <sheetName val="5.2 - Congés - suivi annuel"/>
      <sheetName val="2 - Dates - référence"/>
      <sheetName val="17 - Ordre de mission"/>
      <sheetName val="15- Certificat Fin Travail"/>
      <sheetName val="13 - Fin de contrat"/>
      <sheetName val="16 - Solde TT compte"/>
      <sheetName val="6 - Salaires"/>
      <sheetName val="3 - Grille Ancienneté"/>
      <sheetName val="TCD-March"/>
      <sheetName val="4_-_Base_de_données"/>
      <sheetName val="5_2_-_Congés_-_suivi_annuel"/>
      <sheetName val="2_-_Dates_-_référence"/>
      <sheetName val="17_-_Ordre_de_mission"/>
      <sheetName val="15-_Certificat_Fin_Travail"/>
      <sheetName val="13_-_Fin_de_contrat"/>
      <sheetName val="16_-_Solde_TT_compte"/>
      <sheetName val="6_-_Salaires"/>
      <sheetName val="3_-_Grille_Ancienneté"/>
      <sheetName val="4_-_Base_de_données1"/>
      <sheetName val="5_2_-_Congés_-_suivi_annuel1"/>
      <sheetName val="2_-_Dates_-_référence1"/>
      <sheetName val="17_-_Ordre_de_mission1"/>
      <sheetName val="15-_Certificat_Fin_Travail1"/>
      <sheetName val="13_-_Fin_de_contrat1"/>
      <sheetName val="16_-_Solde_TT_compte1"/>
      <sheetName val="6_-_Salaires1"/>
      <sheetName val="3_-_Grille_Ancienneté1"/>
      <sheetName val="FR-TCD"/>
      <sheetName val="CCP"/>
      <sheetName val="SUDBASE"/>
      <sheetName val="Actividades"/>
      <sheetName val="Tipos de cambio"/>
      <sheetName val="Códigos"/>
      <sheetName val="Paramétrage"/>
      <sheetName val="Projection"/>
      <sheetName val="D1"/>
      <sheetName val="Parameters"/>
      <sheetName val="Payledger"/>
      <sheetName val="COMMITMENT TO BVA"/>
      <sheetName val="ALL ACTUALS"/>
      <sheetName val="Budget  by Objective"/>
      <sheetName val="Inflation"/>
      <sheetName val="4_-_Base_de_données2"/>
      <sheetName val="5_2_-_Congés_-_suivi_annuel2"/>
      <sheetName val="2_-_Dates_-_référence2"/>
      <sheetName val="17_-_Ordre_de_mission2"/>
      <sheetName val="15-_Certificat_Fin_Travail2"/>
      <sheetName val="13_-_Fin_de_contrat2"/>
      <sheetName val="16_-_Solde_TT_compte2"/>
      <sheetName val="6_-_Salaires2"/>
      <sheetName val="3_-_Grille_Ancienneté2"/>
      <sheetName val="Budg_DV_45768"/>
      <sheetName val="Budg_DV_43368"/>
      <sheetName val="Budg_DV_44267"/>
      <sheetName val="BUDG_EC_513_Total67"/>
      <sheetName val="BUDG_EC_513_MBO67"/>
      <sheetName val="BUDG_EC_513_GS67"/>
      <sheetName val="BUDG_FD_52867"/>
      <sheetName val="Recap_Siege67"/>
      <sheetName val="BFU_Sindh_Global-PKR9"/>
      <sheetName val="Budg_DV_45769"/>
      <sheetName val="Budg_DV_43369"/>
      <sheetName val="Budg_DV_44268"/>
      <sheetName val="BUDG_EC_513_Total68"/>
      <sheetName val="BUDG_EC_513_MBO68"/>
      <sheetName val="BUDG_EC_513_GS68"/>
      <sheetName val="BUDG_FD_52868"/>
      <sheetName val="Recap_Siege68"/>
      <sheetName val="BFU_Sindh_Global-PKR10"/>
      <sheetName val="Budg_DV_45770"/>
      <sheetName val="Budg_DV_43370"/>
      <sheetName val="Budg_DV_44269"/>
      <sheetName val="BUDG_EC_513_Total69"/>
      <sheetName val="BUDG_EC_513_MBO69"/>
      <sheetName val="BUDG_EC_513_GS69"/>
      <sheetName val="BUDG_FD_52869"/>
      <sheetName val="Recap_Siege69"/>
      <sheetName val="Banque_MEB_Pristina11"/>
      <sheetName val="Critéres_11"/>
      <sheetName val="BFU_Sindh_Global-PKR11"/>
    </sheetNames>
    <sheetDataSet>
      <sheetData sheetId="0">
        <row r="4">
          <cell r="A4" t="str">
            <v>IDCONTRAT</v>
          </cell>
          <cell r="B4" t="str">
            <v>IDLIGNEB</v>
          </cell>
          <cell r="C4">
            <v>38353</v>
          </cell>
          <cell r="D4">
            <v>38384</v>
          </cell>
          <cell r="E4">
            <v>38412</v>
          </cell>
          <cell r="F4">
            <v>38443</v>
          </cell>
          <cell r="G4">
            <v>38473</v>
          </cell>
          <cell r="H4">
            <v>38504</v>
          </cell>
          <cell r="I4">
            <v>38534</v>
          </cell>
          <cell r="J4">
            <v>38565</v>
          </cell>
          <cell r="K4">
            <v>38596</v>
          </cell>
          <cell r="L4">
            <v>38626</v>
          </cell>
          <cell r="M4">
            <v>38657</v>
          </cell>
          <cell r="N4">
            <v>38687</v>
          </cell>
          <cell r="O4">
            <v>38718</v>
          </cell>
          <cell r="P4">
            <v>38749</v>
          </cell>
          <cell r="Q4">
            <v>38777</v>
          </cell>
          <cell r="R4">
            <v>38808</v>
          </cell>
          <cell r="S4">
            <v>38838</v>
          </cell>
          <cell r="T4">
            <v>38869</v>
          </cell>
          <cell r="U4">
            <v>38899</v>
          </cell>
          <cell r="V4" t="str">
            <v>Total</v>
          </cell>
        </row>
        <row r="5">
          <cell r="B5" t="str">
            <v>432A1</v>
          </cell>
          <cell r="M5">
            <v>-438.2</v>
          </cell>
          <cell r="N5">
            <v>-14.08</v>
          </cell>
          <cell r="V5">
            <v>-452.28</v>
          </cell>
        </row>
        <row r="6">
          <cell r="B6" t="str">
            <v>432A3</v>
          </cell>
          <cell r="H6">
            <v>-9.0299999999999994</v>
          </cell>
          <cell r="V6">
            <v>-9.0299999999999994</v>
          </cell>
        </row>
        <row r="7">
          <cell r="B7" t="str">
            <v>432AC</v>
          </cell>
          <cell r="K7">
            <v>-143.69</v>
          </cell>
          <cell r="L7">
            <v>-168.8</v>
          </cell>
          <cell r="M7">
            <v>-1257.8800000000001</v>
          </cell>
          <cell r="V7">
            <v>-1570.37</v>
          </cell>
        </row>
        <row r="8">
          <cell r="B8" t="str">
            <v>432BC</v>
          </cell>
          <cell r="O8">
            <v>-4.4000000000000004</v>
          </cell>
          <cell r="V8">
            <v>-4.4000000000000004</v>
          </cell>
        </row>
        <row r="9">
          <cell r="B9" t="str">
            <v>432BW</v>
          </cell>
          <cell r="E9">
            <v>-6083.7</v>
          </cell>
          <cell r="F9">
            <v>-9251.56</v>
          </cell>
          <cell r="G9">
            <v>-4041.21</v>
          </cell>
          <cell r="H9">
            <v>-9852.2800000000007</v>
          </cell>
          <cell r="I9">
            <v>-4553.37</v>
          </cell>
          <cell r="J9">
            <v>-3396.11</v>
          </cell>
          <cell r="K9">
            <v>-5570.17</v>
          </cell>
          <cell r="L9">
            <v>-4371.12</v>
          </cell>
          <cell r="M9">
            <v>-2075.14</v>
          </cell>
          <cell r="N9">
            <v>-6584.82</v>
          </cell>
          <cell r="O9">
            <v>-3236.05</v>
          </cell>
          <cell r="V9">
            <v>-59015.53</v>
          </cell>
        </row>
        <row r="10">
          <cell r="B10" t="str">
            <v>432CA</v>
          </cell>
          <cell r="F10">
            <v>-365.2</v>
          </cell>
          <cell r="G10">
            <v>-375.21</v>
          </cell>
          <cell r="H10">
            <v>-387.57</v>
          </cell>
          <cell r="I10">
            <v>-388.28</v>
          </cell>
          <cell r="J10">
            <v>-423.52</v>
          </cell>
          <cell r="K10">
            <v>-107.14</v>
          </cell>
          <cell r="L10">
            <v>-309.36</v>
          </cell>
          <cell r="M10">
            <v>-286.22000000000003</v>
          </cell>
          <cell r="N10">
            <v>-285.98</v>
          </cell>
          <cell r="O10">
            <v>-48.4</v>
          </cell>
          <cell r="V10">
            <v>-2976.88</v>
          </cell>
        </row>
        <row r="11">
          <cell r="B11" t="str">
            <v>432DT</v>
          </cell>
          <cell r="J11">
            <v>-2388.34</v>
          </cell>
          <cell r="V11">
            <v>-2388.34</v>
          </cell>
        </row>
        <row r="12">
          <cell r="B12" t="str">
            <v>432EN</v>
          </cell>
          <cell r="M12">
            <v>-1042.02</v>
          </cell>
          <cell r="N12">
            <v>-1389.75</v>
          </cell>
          <cell r="O12">
            <v>-40.39</v>
          </cell>
          <cell r="V12">
            <v>-2472.16</v>
          </cell>
        </row>
        <row r="13">
          <cell r="B13" t="str">
            <v>432EX</v>
          </cell>
          <cell r="E13">
            <v>-37.49</v>
          </cell>
          <cell r="F13">
            <v>-1295.44</v>
          </cell>
          <cell r="G13">
            <v>-497.17</v>
          </cell>
          <cell r="J13">
            <v>-17.41</v>
          </cell>
          <cell r="K13">
            <v>-9.0299999999999994</v>
          </cell>
          <cell r="M13">
            <v>-66.73</v>
          </cell>
          <cell r="N13">
            <v>-2.04</v>
          </cell>
          <cell r="O13">
            <v>-214.46</v>
          </cell>
          <cell r="V13">
            <v>-2139.77</v>
          </cell>
        </row>
        <row r="14">
          <cell r="B14" t="str">
            <v>432FU</v>
          </cell>
          <cell r="F14">
            <v>-17.600000000000001</v>
          </cell>
          <cell r="G14">
            <v>-48.39</v>
          </cell>
          <cell r="H14">
            <v>-5.23</v>
          </cell>
          <cell r="I14">
            <v>-2.67</v>
          </cell>
          <cell r="J14">
            <v>-4.82</v>
          </cell>
          <cell r="K14">
            <v>-49.68</v>
          </cell>
          <cell r="L14">
            <v>-81.8</v>
          </cell>
          <cell r="M14">
            <v>-58.06</v>
          </cell>
          <cell r="N14">
            <v>-12.94</v>
          </cell>
          <cell r="O14">
            <v>-8.8000000000000007</v>
          </cell>
          <cell r="V14">
            <v>-289.99</v>
          </cell>
        </row>
        <row r="15">
          <cell r="B15" t="str">
            <v>432GU</v>
          </cell>
          <cell r="M15">
            <v>-1132.3800000000001</v>
          </cell>
          <cell r="V15">
            <v>-1132.3800000000001</v>
          </cell>
        </row>
        <row r="16">
          <cell r="B16" t="str">
            <v>432H1</v>
          </cell>
          <cell r="M16">
            <v>-85</v>
          </cell>
          <cell r="N16">
            <v>-5.42</v>
          </cell>
          <cell r="V16">
            <v>-90.42</v>
          </cell>
        </row>
        <row r="17">
          <cell r="B17" t="str">
            <v>432H2</v>
          </cell>
          <cell r="L17">
            <v>-301.52</v>
          </cell>
          <cell r="V17">
            <v>-301.52</v>
          </cell>
        </row>
        <row r="18">
          <cell r="B18" t="str">
            <v>432HM</v>
          </cell>
          <cell r="N18">
            <v>-172.38</v>
          </cell>
          <cell r="O18">
            <v>-4121.32</v>
          </cell>
          <cell r="P18">
            <v>18.47</v>
          </cell>
          <cell r="Q18">
            <v>14.7</v>
          </cell>
          <cell r="V18">
            <v>-4260.53</v>
          </cell>
        </row>
        <row r="19">
          <cell r="B19" t="str">
            <v>432L1</v>
          </cell>
          <cell r="M19">
            <v>-221</v>
          </cell>
          <cell r="N19">
            <v>-14.08</v>
          </cell>
          <cell r="V19">
            <v>-235.08</v>
          </cell>
        </row>
        <row r="20">
          <cell r="B20" t="str">
            <v>432L2</v>
          </cell>
          <cell r="L20">
            <v>-530.79999999999995</v>
          </cell>
          <cell r="M20">
            <v>-405.22</v>
          </cell>
          <cell r="V20">
            <v>-936.02</v>
          </cell>
        </row>
        <row r="21">
          <cell r="B21" t="str">
            <v>432LC</v>
          </cell>
          <cell r="D21">
            <v>-204.75</v>
          </cell>
          <cell r="M21">
            <v>-2285.9699999999998</v>
          </cell>
          <cell r="N21">
            <v>-2341.85</v>
          </cell>
          <cell r="V21">
            <v>-4832.57</v>
          </cell>
        </row>
        <row r="22">
          <cell r="B22" t="str">
            <v>432O1</v>
          </cell>
          <cell r="D22">
            <v>-273</v>
          </cell>
          <cell r="L22">
            <v>-195.91</v>
          </cell>
          <cell r="O22">
            <v>-122.57</v>
          </cell>
          <cell r="V22">
            <v>-591.48</v>
          </cell>
        </row>
        <row r="23">
          <cell r="B23" t="str">
            <v>432O2</v>
          </cell>
          <cell r="I23">
            <v>-1505</v>
          </cell>
          <cell r="M23">
            <v>-34.28</v>
          </cell>
          <cell r="O23">
            <v>-299.02999999999997</v>
          </cell>
          <cell r="V23">
            <v>-1838.31</v>
          </cell>
        </row>
        <row r="24">
          <cell r="B24" t="str">
            <v>432RC</v>
          </cell>
          <cell r="K24">
            <v>-143.69</v>
          </cell>
          <cell r="L24">
            <v>-168.8</v>
          </cell>
          <cell r="M24">
            <v>-3545.28</v>
          </cell>
          <cell r="N24">
            <v>-1.69</v>
          </cell>
          <cell r="Q24">
            <v>0</v>
          </cell>
          <cell r="V24">
            <v>-3859.46</v>
          </cell>
        </row>
        <row r="25">
          <cell r="B25" t="str">
            <v>432RL</v>
          </cell>
          <cell r="E25">
            <v>-170</v>
          </cell>
          <cell r="G25">
            <v>-3101.4</v>
          </cell>
          <cell r="K25">
            <v>-2453.86</v>
          </cell>
          <cell r="L25">
            <v>-2906.76</v>
          </cell>
          <cell r="M25">
            <v>-4146.97</v>
          </cell>
          <cell r="N25">
            <v>-5401.46</v>
          </cell>
          <cell r="O25">
            <v>-5.17</v>
          </cell>
          <cell r="V25">
            <v>-18185.62</v>
          </cell>
        </row>
        <row r="26">
          <cell r="B26" t="str">
            <v>432S1</v>
          </cell>
          <cell r="L26">
            <v>-79.13</v>
          </cell>
          <cell r="M26">
            <v>-50.43</v>
          </cell>
          <cell r="N26">
            <v>-60.79</v>
          </cell>
          <cell r="O26">
            <v>-95.74</v>
          </cell>
          <cell r="V26">
            <v>-286.08999999999997</v>
          </cell>
        </row>
        <row r="27">
          <cell r="B27" t="str">
            <v>432S2</v>
          </cell>
          <cell r="N27">
            <v>-177.99</v>
          </cell>
          <cell r="O27">
            <v>-237.09</v>
          </cell>
          <cell r="V27">
            <v>-415.08</v>
          </cell>
        </row>
        <row r="28">
          <cell r="B28" t="str">
            <v>432SA</v>
          </cell>
          <cell r="H28">
            <v>-356.28</v>
          </cell>
          <cell r="K28">
            <v>-69.040000000000006</v>
          </cell>
          <cell r="L28">
            <v>-245.8</v>
          </cell>
          <cell r="N28">
            <v>-368.91</v>
          </cell>
          <cell r="O28">
            <v>-36.340000000000003</v>
          </cell>
          <cell r="V28">
            <v>-1076.3699999999999</v>
          </cell>
        </row>
        <row r="29">
          <cell r="B29" t="str">
            <v>432SF</v>
          </cell>
          <cell r="G29">
            <v>-780.2</v>
          </cell>
          <cell r="O29">
            <v>-11140.8</v>
          </cell>
          <cell r="V29">
            <v>-11921</v>
          </cell>
        </row>
        <row r="30">
          <cell r="B30" t="str">
            <v>432SK</v>
          </cell>
          <cell r="G30">
            <v>-153.88999999999999</v>
          </cell>
          <cell r="H30">
            <v>-138.16999999999999</v>
          </cell>
          <cell r="J30">
            <v>-18.920000000000002</v>
          </cell>
          <cell r="M30">
            <v>-274.95</v>
          </cell>
          <cell r="V30">
            <v>-585.92999999999995</v>
          </cell>
        </row>
        <row r="31">
          <cell r="B31" t="str">
            <v>432T1</v>
          </cell>
          <cell r="L31">
            <v>-354.21</v>
          </cell>
          <cell r="V31">
            <v>-354.21</v>
          </cell>
        </row>
        <row r="32">
          <cell r="B32" t="str">
            <v>432T2</v>
          </cell>
          <cell r="K32">
            <v>-729.96</v>
          </cell>
          <cell r="L32">
            <v>-38</v>
          </cell>
          <cell r="V32">
            <v>-767.96</v>
          </cell>
        </row>
        <row r="33">
          <cell r="B33" t="str">
            <v>432TE</v>
          </cell>
          <cell r="M33">
            <v>-867.31</v>
          </cell>
          <cell r="N33">
            <v>-856.15</v>
          </cell>
          <cell r="O33">
            <v>-198.44</v>
          </cell>
          <cell r="V33">
            <v>-1921.9</v>
          </cell>
        </row>
        <row r="34">
          <cell r="B34" t="str">
            <v>432TR</v>
          </cell>
          <cell r="N34">
            <v>-1677.9</v>
          </cell>
          <cell r="V34">
            <v>-1677.9</v>
          </cell>
        </row>
        <row r="35">
          <cell r="B35" t="str">
            <v>432VR</v>
          </cell>
          <cell r="F35">
            <v>-13.11</v>
          </cell>
          <cell r="G35">
            <v>-913</v>
          </cell>
          <cell r="H35">
            <v>-1642.6</v>
          </cell>
          <cell r="I35">
            <v>-688</v>
          </cell>
          <cell r="K35">
            <v>-842.8</v>
          </cell>
          <cell r="L35">
            <v>-80</v>
          </cell>
          <cell r="M35">
            <v>-212.5</v>
          </cell>
          <cell r="V35">
            <v>-4392.01</v>
          </cell>
        </row>
        <row r="36">
          <cell r="B36" t="str">
            <v>432WH</v>
          </cell>
          <cell r="J36">
            <v>-688</v>
          </cell>
          <cell r="L36">
            <v>-294.39999999999998</v>
          </cell>
          <cell r="M36">
            <v>-687.53</v>
          </cell>
          <cell r="N36">
            <v>-158.53</v>
          </cell>
          <cell r="O36">
            <v>-605.44000000000005</v>
          </cell>
          <cell r="V36">
            <v>-2433.9</v>
          </cell>
        </row>
        <row r="37">
          <cell r="D37">
            <v>-477.75</v>
          </cell>
          <cell r="E37">
            <v>-6291.19</v>
          </cell>
          <cell r="F37">
            <v>-10942.91</v>
          </cell>
          <cell r="G37">
            <v>-9910.4699999999993</v>
          </cell>
          <cell r="H37">
            <v>-12391.16</v>
          </cell>
          <cell r="I37">
            <v>-7137.32</v>
          </cell>
          <cell r="J37">
            <v>-6937.12</v>
          </cell>
          <cell r="K37">
            <v>-10119.06</v>
          </cell>
          <cell r="L37">
            <v>-10126.41</v>
          </cell>
          <cell r="M37">
            <v>-19173.07</v>
          </cell>
          <cell r="N37">
            <v>-19526.759999999998</v>
          </cell>
          <cell r="O37">
            <v>-20414.439999999999</v>
          </cell>
          <cell r="P37">
            <v>18.47</v>
          </cell>
          <cell r="Q37">
            <v>14.7</v>
          </cell>
          <cell r="V37">
            <v>-133414.49</v>
          </cell>
        </row>
        <row r="38">
          <cell r="B38" t="str">
            <v>433A1</v>
          </cell>
          <cell r="P38">
            <v>-422.67</v>
          </cell>
          <cell r="Q38">
            <v>-422.64</v>
          </cell>
          <cell r="R38">
            <v>-476.46</v>
          </cell>
          <cell r="V38">
            <v>-1321.77</v>
          </cell>
        </row>
        <row r="39">
          <cell r="B39" t="str">
            <v>433A2</v>
          </cell>
          <cell r="O39">
            <v>-335.8</v>
          </cell>
          <cell r="P39">
            <v>-960.01</v>
          </cell>
          <cell r="Q39">
            <v>-949.1</v>
          </cell>
          <cell r="R39">
            <v>-987.47</v>
          </cell>
          <cell r="V39">
            <v>-3232.38</v>
          </cell>
        </row>
        <row r="40">
          <cell r="B40" t="str">
            <v>433AD</v>
          </cell>
          <cell r="D40">
            <v>-149.47</v>
          </cell>
          <cell r="K40">
            <v>-344.37</v>
          </cell>
          <cell r="N40">
            <v>-1418.5</v>
          </cell>
          <cell r="O40">
            <v>-2233.58</v>
          </cell>
          <cell r="P40">
            <v>-3607</v>
          </cell>
          <cell r="Q40">
            <v>-2050.27</v>
          </cell>
          <cell r="R40">
            <v>192.39</v>
          </cell>
          <cell r="V40">
            <v>-9610.7999999999993</v>
          </cell>
        </row>
        <row r="41">
          <cell r="B41" t="str">
            <v>433BC</v>
          </cell>
          <cell r="P41">
            <v>-141.91</v>
          </cell>
          <cell r="Q41">
            <v>-211.29</v>
          </cell>
          <cell r="R41">
            <v>-156.44</v>
          </cell>
          <cell r="V41">
            <v>-509.64</v>
          </cell>
        </row>
        <row r="42">
          <cell r="B42" t="str">
            <v>433BW</v>
          </cell>
          <cell r="L42">
            <v>-7813.27</v>
          </cell>
          <cell r="M42">
            <v>-22638.7</v>
          </cell>
          <cell r="N42">
            <v>-4151.3100000000004</v>
          </cell>
          <cell r="P42">
            <v>-38.22</v>
          </cell>
          <cell r="Q42">
            <v>-14765.41</v>
          </cell>
          <cell r="R42">
            <v>-20916.849999999999</v>
          </cell>
          <cell r="S42">
            <v>-1788.92</v>
          </cell>
          <cell r="T42">
            <v>-29891.91</v>
          </cell>
          <cell r="V42">
            <v>-102004.59</v>
          </cell>
        </row>
        <row r="43">
          <cell r="B43" t="str">
            <v>433DR</v>
          </cell>
          <cell r="P43">
            <v>-432.21</v>
          </cell>
          <cell r="Q43">
            <v>-426.82</v>
          </cell>
          <cell r="R43">
            <v>-475.65</v>
          </cell>
          <cell r="V43">
            <v>-1334.68</v>
          </cell>
        </row>
        <row r="44">
          <cell r="B44" t="str">
            <v>433DT</v>
          </cell>
          <cell r="J44">
            <v>-631.66999999999996</v>
          </cell>
          <cell r="P44">
            <v>-36.4</v>
          </cell>
          <cell r="V44">
            <v>-668.07</v>
          </cell>
        </row>
        <row r="45">
          <cell r="B45" t="str">
            <v>433EN</v>
          </cell>
          <cell r="O45">
            <v>-1148.19</v>
          </cell>
          <cell r="P45">
            <v>-1292.1600000000001</v>
          </cell>
          <cell r="Q45">
            <v>-1528.09</v>
          </cell>
          <cell r="R45">
            <v>-1098.43</v>
          </cell>
          <cell r="S45">
            <v>-433.81</v>
          </cell>
          <cell r="V45">
            <v>-5500.68</v>
          </cell>
        </row>
        <row r="46">
          <cell r="B46" t="str">
            <v>433EX</v>
          </cell>
          <cell r="K46">
            <v>-15.48</v>
          </cell>
          <cell r="V46">
            <v>-15.48</v>
          </cell>
        </row>
        <row r="47">
          <cell r="B47" t="str">
            <v>433FU</v>
          </cell>
          <cell r="G47">
            <v>-226.42</v>
          </cell>
          <cell r="N47">
            <v>-51</v>
          </cell>
          <cell r="O47">
            <v>-96.01</v>
          </cell>
          <cell r="P47">
            <v>-1061.0899999999999</v>
          </cell>
          <cell r="Q47">
            <v>-1309.95</v>
          </cell>
          <cell r="R47">
            <v>-1023.49</v>
          </cell>
          <cell r="V47">
            <v>-3767.96</v>
          </cell>
        </row>
        <row r="48">
          <cell r="B48" t="str">
            <v>433GU</v>
          </cell>
          <cell r="P48">
            <v>-1104.01</v>
          </cell>
          <cell r="Q48">
            <v>-1332.75</v>
          </cell>
          <cell r="R48">
            <v>-1170.8900000000001</v>
          </cell>
          <cell r="V48">
            <v>-3607.65</v>
          </cell>
        </row>
        <row r="49">
          <cell r="B49" t="str">
            <v>433H1</v>
          </cell>
          <cell r="P49">
            <v>-109.2</v>
          </cell>
          <cell r="Q49">
            <v>-114.94</v>
          </cell>
          <cell r="R49">
            <v>-117.09</v>
          </cell>
          <cell r="V49">
            <v>-341.23</v>
          </cell>
        </row>
        <row r="50">
          <cell r="B50" t="str">
            <v>433H2</v>
          </cell>
          <cell r="P50">
            <v>-313</v>
          </cell>
          <cell r="Q50">
            <v>-305.27</v>
          </cell>
          <cell r="R50">
            <v>-292.72000000000003</v>
          </cell>
          <cell r="V50">
            <v>-910.99</v>
          </cell>
        </row>
        <row r="51">
          <cell r="B51" t="str">
            <v>433HM</v>
          </cell>
          <cell r="P51">
            <v>-3388.31</v>
          </cell>
          <cell r="Q51">
            <v>-4728.3100000000004</v>
          </cell>
          <cell r="R51">
            <v>-3511.69</v>
          </cell>
          <cell r="V51">
            <v>-11628.31</v>
          </cell>
        </row>
        <row r="52">
          <cell r="B52" t="str">
            <v>433HS</v>
          </cell>
          <cell r="O52">
            <v>-448.2</v>
          </cell>
          <cell r="V52">
            <v>-448.2</v>
          </cell>
        </row>
        <row r="53">
          <cell r="B53" t="str">
            <v>433L1</v>
          </cell>
          <cell r="P53">
            <v>-523.25</v>
          </cell>
          <cell r="Q53">
            <v>-550.75</v>
          </cell>
          <cell r="R53">
            <v>-561.08000000000004</v>
          </cell>
          <cell r="V53">
            <v>-1635.08</v>
          </cell>
        </row>
        <row r="54">
          <cell r="B54" t="str">
            <v>433L2</v>
          </cell>
          <cell r="P54">
            <v>-1893.92</v>
          </cell>
          <cell r="Q54">
            <v>-1680.29</v>
          </cell>
          <cell r="R54">
            <v>-1590.8</v>
          </cell>
          <cell r="V54">
            <v>-5165.01</v>
          </cell>
        </row>
        <row r="55">
          <cell r="B55" t="str">
            <v>433LC</v>
          </cell>
          <cell r="D55">
            <v>-87.12</v>
          </cell>
          <cell r="O55">
            <v>-2372.86</v>
          </cell>
          <cell r="P55">
            <v>-12.04</v>
          </cell>
          <cell r="Q55">
            <v>-2649.98</v>
          </cell>
          <cell r="R55">
            <v>-80.56</v>
          </cell>
          <cell r="V55">
            <v>-5202.5600000000004</v>
          </cell>
        </row>
        <row r="56">
          <cell r="B56" t="str">
            <v>433LO</v>
          </cell>
          <cell r="K56">
            <v>-464.12</v>
          </cell>
          <cell r="P56">
            <v>-1699.8</v>
          </cell>
          <cell r="Q56">
            <v>-3400.22</v>
          </cell>
          <cell r="R56">
            <v>-2195.5</v>
          </cell>
          <cell r="S56">
            <v>-60.18</v>
          </cell>
          <cell r="V56">
            <v>-7819.82</v>
          </cell>
        </row>
        <row r="57">
          <cell r="B57" t="str">
            <v>433LT</v>
          </cell>
          <cell r="J57">
            <v>-1125</v>
          </cell>
          <cell r="V57">
            <v>-1125</v>
          </cell>
        </row>
        <row r="58">
          <cell r="B58" t="str">
            <v>433NF</v>
          </cell>
          <cell r="O58">
            <v>-115.27</v>
          </cell>
          <cell r="P58">
            <v>-1.37</v>
          </cell>
          <cell r="R58">
            <v>-1285.23</v>
          </cell>
          <cell r="V58">
            <v>-1401.87</v>
          </cell>
        </row>
        <row r="59">
          <cell r="B59" t="str">
            <v>433O1</v>
          </cell>
          <cell r="D59">
            <v>-100.1</v>
          </cell>
          <cell r="P59">
            <v>-350.17</v>
          </cell>
          <cell r="Q59">
            <v>-220.89</v>
          </cell>
          <cell r="R59">
            <v>-437.83</v>
          </cell>
          <cell r="S59">
            <v>-55.68</v>
          </cell>
          <cell r="V59">
            <v>-1164.67</v>
          </cell>
        </row>
        <row r="60">
          <cell r="B60" t="str">
            <v>433O2</v>
          </cell>
          <cell r="N60">
            <v>-425.01</v>
          </cell>
          <cell r="O60">
            <v>-1320</v>
          </cell>
          <cell r="P60">
            <v>-638.41999999999996</v>
          </cell>
          <cell r="Q60">
            <v>-102.87</v>
          </cell>
          <cell r="R60">
            <v>-91.22</v>
          </cell>
          <cell r="S60">
            <v>-25.75</v>
          </cell>
          <cell r="V60">
            <v>-2603.27</v>
          </cell>
        </row>
        <row r="61">
          <cell r="B61" t="str">
            <v>433PR</v>
          </cell>
          <cell r="J61">
            <v>-382.7</v>
          </cell>
          <cell r="L61">
            <v>-535.6</v>
          </cell>
          <cell r="V61">
            <v>-918.3</v>
          </cell>
        </row>
        <row r="62">
          <cell r="B62" t="str">
            <v>433RC</v>
          </cell>
          <cell r="K62">
            <v>-409.52</v>
          </cell>
          <cell r="P62">
            <v>-3126.37</v>
          </cell>
          <cell r="Q62">
            <v>-3075.95</v>
          </cell>
          <cell r="R62">
            <v>-1.1100000000000001</v>
          </cell>
          <cell r="S62">
            <v>0</v>
          </cell>
          <cell r="V62">
            <v>-6612.95</v>
          </cell>
        </row>
        <row r="63">
          <cell r="B63" t="str">
            <v>433RL</v>
          </cell>
          <cell r="K63">
            <v>-815.14</v>
          </cell>
          <cell r="N63">
            <v>-172.38</v>
          </cell>
          <cell r="O63">
            <v>-4023.33</v>
          </cell>
          <cell r="P63">
            <v>-1982.52</v>
          </cell>
          <cell r="Q63">
            <v>-4117.49</v>
          </cell>
          <cell r="R63">
            <v>-2150.12</v>
          </cell>
          <cell r="S63">
            <v>-7.18</v>
          </cell>
          <cell r="V63">
            <v>-13268.16</v>
          </cell>
        </row>
        <row r="64">
          <cell r="B64" t="str">
            <v>433S1</v>
          </cell>
          <cell r="P64">
            <v>-69.28</v>
          </cell>
          <cell r="Q64">
            <v>-207.84</v>
          </cell>
          <cell r="R64">
            <v>-521.39</v>
          </cell>
          <cell r="S64">
            <v>-67.69</v>
          </cell>
          <cell r="V64">
            <v>-866.2</v>
          </cell>
        </row>
        <row r="65">
          <cell r="B65" t="str">
            <v>433S2</v>
          </cell>
          <cell r="P65">
            <v>-961.19</v>
          </cell>
          <cell r="Q65">
            <v>-1275.1400000000001</v>
          </cell>
          <cell r="R65">
            <v>-688.07</v>
          </cell>
          <cell r="S65">
            <v>-77.02</v>
          </cell>
          <cell r="V65">
            <v>-3001.42</v>
          </cell>
        </row>
        <row r="66">
          <cell r="B66" t="str">
            <v>433SF</v>
          </cell>
          <cell r="O66">
            <v>-1421.64</v>
          </cell>
          <cell r="P66">
            <v>-1524.71</v>
          </cell>
          <cell r="Q66">
            <v>-7241.5</v>
          </cell>
          <cell r="V66">
            <v>-10187.85</v>
          </cell>
        </row>
        <row r="67">
          <cell r="B67" t="str">
            <v>433T1</v>
          </cell>
          <cell r="P67">
            <v>-336.88</v>
          </cell>
          <cell r="Q67">
            <v>-596.76</v>
          </cell>
          <cell r="R67">
            <v>-414.75</v>
          </cell>
          <cell r="S67">
            <v>-614.20000000000005</v>
          </cell>
          <cell r="V67">
            <v>-1962.59</v>
          </cell>
        </row>
        <row r="68">
          <cell r="B68" t="str">
            <v>433T2</v>
          </cell>
          <cell r="P68">
            <v>-2059.85</v>
          </cell>
          <cell r="Q68">
            <v>-1776.87</v>
          </cell>
          <cell r="R68">
            <v>-1699.89</v>
          </cell>
          <cell r="S68">
            <v>-905.95</v>
          </cell>
          <cell r="V68">
            <v>-6442.56</v>
          </cell>
        </row>
        <row r="69">
          <cell r="B69" t="str">
            <v>433TE</v>
          </cell>
          <cell r="O69">
            <v>-977.79</v>
          </cell>
          <cell r="P69">
            <v>-1001.54</v>
          </cell>
          <cell r="Q69">
            <v>-506.04</v>
          </cell>
          <cell r="R69">
            <v>-268.33</v>
          </cell>
          <cell r="V69">
            <v>-2753.7</v>
          </cell>
        </row>
        <row r="70">
          <cell r="B70" t="str">
            <v>433TR</v>
          </cell>
          <cell r="N70">
            <v>-2004.3</v>
          </cell>
          <cell r="O70">
            <v>-26.4</v>
          </cell>
          <cell r="P70">
            <v>-2119.44</v>
          </cell>
          <cell r="R70">
            <v>-1009.09</v>
          </cell>
          <cell r="V70">
            <v>-5159.2299999999996</v>
          </cell>
        </row>
        <row r="71">
          <cell r="B71" t="str">
            <v>433VR</v>
          </cell>
          <cell r="N71">
            <v>-5108.5</v>
          </cell>
          <cell r="O71">
            <v>-528</v>
          </cell>
          <cell r="P71">
            <v>-1975.7</v>
          </cell>
          <cell r="Q71">
            <v>-10329.459999999999</v>
          </cell>
          <cell r="R71">
            <v>-5483.5</v>
          </cell>
          <cell r="S71">
            <v>-697.89</v>
          </cell>
          <cell r="V71">
            <v>-24123.05</v>
          </cell>
        </row>
        <row r="72">
          <cell r="D72">
            <v>-336.69</v>
          </cell>
          <cell r="G72">
            <v>-226.42</v>
          </cell>
          <cell r="J72">
            <v>-2139.37</v>
          </cell>
          <cell r="K72">
            <v>-2048.63</v>
          </cell>
          <cell r="L72">
            <v>-8348.8700000000008</v>
          </cell>
          <cell r="M72">
            <v>-22638.7</v>
          </cell>
          <cell r="N72">
            <v>-13331</v>
          </cell>
          <cell r="O72">
            <v>-15047.07</v>
          </cell>
          <cell r="P72">
            <v>-33182.639999999999</v>
          </cell>
          <cell r="Q72">
            <v>-65876.89</v>
          </cell>
          <cell r="R72">
            <v>-48513.26</v>
          </cell>
          <cell r="S72">
            <v>-4734.2700000000004</v>
          </cell>
          <cell r="T72">
            <v>-29891.91</v>
          </cell>
          <cell r="V72">
            <v>-246315.72</v>
          </cell>
        </row>
        <row r="73">
          <cell r="B73" t="str">
            <v>4384W</v>
          </cell>
          <cell r="F73">
            <v>-249</v>
          </cell>
          <cell r="G73">
            <v>-12699</v>
          </cell>
          <cell r="V73">
            <v>-12948</v>
          </cell>
        </row>
        <row r="74">
          <cell r="B74" t="str">
            <v>438A1</v>
          </cell>
          <cell r="E74">
            <v>-113.63</v>
          </cell>
          <cell r="F74">
            <v>-218.54</v>
          </cell>
          <cell r="G74">
            <v>-222.03</v>
          </cell>
          <cell r="H74">
            <v>-340.04</v>
          </cell>
          <cell r="I74">
            <v>-318.88</v>
          </cell>
          <cell r="J74">
            <v>-339.25</v>
          </cell>
          <cell r="K74">
            <v>-307.54000000000002</v>
          </cell>
          <cell r="L74">
            <v>-431.19</v>
          </cell>
          <cell r="M74">
            <v>-14.08</v>
          </cell>
          <cell r="V74">
            <v>-2305.1799999999998</v>
          </cell>
        </row>
        <row r="75">
          <cell r="B75" t="str">
            <v>438A2</v>
          </cell>
          <cell r="E75">
            <v>-37.4</v>
          </cell>
          <cell r="F75">
            <v>-139.69</v>
          </cell>
          <cell r="G75">
            <v>-209.21</v>
          </cell>
          <cell r="H75">
            <v>-215.57</v>
          </cell>
          <cell r="I75">
            <v>-334.96</v>
          </cell>
          <cell r="J75">
            <v>-338.9</v>
          </cell>
          <cell r="K75">
            <v>-302.79000000000002</v>
          </cell>
          <cell r="L75">
            <v>-104</v>
          </cell>
          <cell r="M75">
            <v>-74.38</v>
          </cell>
          <cell r="N75">
            <v>-291.45999999999998</v>
          </cell>
          <cell r="O75">
            <v>-191.34</v>
          </cell>
          <cell r="V75">
            <v>-2239.6999999999998</v>
          </cell>
        </row>
        <row r="76">
          <cell r="B76" t="str">
            <v>438AD</v>
          </cell>
          <cell r="C76">
            <v>-95.23</v>
          </cell>
          <cell r="D76">
            <v>-1405.2</v>
          </cell>
          <cell r="E76">
            <v>-2450.16</v>
          </cell>
          <cell r="F76">
            <v>-1374.91</v>
          </cell>
          <cell r="G76">
            <v>-1691.88</v>
          </cell>
          <cell r="H76">
            <v>-1728.94</v>
          </cell>
          <cell r="I76">
            <v>-1327.59</v>
          </cell>
          <cell r="J76">
            <v>-2113.37</v>
          </cell>
          <cell r="K76">
            <v>200</v>
          </cell>
          <cell r="V76">
            <v>-11987.28</v>
          </cell>
        </row>
        <row r="77">
          <cell r="B77" t="str">
            <v>438BC</v>
          </cell>
          <cell r="D77">
            <v>-11.01</v>
          </cell>
          <cell r="E77">
            <v>-29.29</v>
          </cell>
          <cell r="F77">
            <v>-49.2</v>
          </cell>
          <cell r="H77">
            <v>-9.92</v>
          </cell>
          <cell r="I77">
            <v>-18.440000000000001</v>
          </cell>
          <cell r="J77">
            <v>-43.55</v>
          </cell>
          <cell r="K77">
            <v>-33.26</v>
          </cell>
          <cell r="M77">
            <v>-31.61</v>
          </cell>
          <cell r="N77">
            <v>-2397.06</v>
          </cell>
          <cell r="V77">
            <v>-2623.34</v>
          </cell>
        </row>
        <row r="78">
          <cell r="B78" t="str">
            <v>438BW</v>
          </cell>
          <cell r="C78">
            <v>-105.83</v>
          </cell>
          <cell r="F78">
            <v>-37.770000000000003</v>
          </cell>
          <cell r="G78">
            <v>-486.15</v>
          </cell>
          <cell r="H78">
            <v>-444.22</v>
          </cell>
          <cell r="I78">
            <v>-7303.44</v>
          </cell>
          <cell r="J78">
            <v>-15139.21</v>
          </cell>
          <cell r="K78">
            <v>-19317.71</v>
          </cell>
          <cell r="L78">
            <v>-28352.720000000001</v>
          </cell>
          <cell r="M78">
            <v>-14564.36</v>
          </cell>
          <cell r="N78">
            <v>-27673.759999999998</v>
          </cell>
          <cell r="O78">
            <v>-19166.169999999998</v>
          </cell>
          <cell r="V78">
            <v>-132591.34</v>
          </cell>
        </row>
        <row r="79">
          <cell r="B79" t="str">
            <v>438CA</v>
          </cell>
          <cell r="I79">
            <v>-295.89999999999998</v>
          </cell>
          <cell r="V79">
            <v>-295.89999999999998</v>
          </cell>
        </row>
        <row r="80">
          <cell r="B80" t="str">
            <v>438DC</v>
          </cell>
          <cell r="E80">
            <v>-8.5</v>
          </cell>
          <cell r="F80">
            <v>-173.47</v>
          </cell>
          <cell r="G80">
            <v>-69.72</v>
          </cell>
          <cell r="H80">
            <v>-236.07</v>
          </cell>
          <cell r="I80">
            <v>-468.27</v>
          </cell>
          <cell r="J80">
            <v>-559</v>
          </cell>
          <cell r="K80">
            <v>-380.55</v>
          </cell>
          <cell r="V80">
            <v>-1895.58</v>
          </cell>
        </row>
        <row r="81">
          <cell r="B81" t="str">
            <v>438DE</v>
          </cell>
          <cell r="H81">
            <v>-6170.96</v>
          </cell>
          <cell r="I81">
            <v>-6212.99</v>
          </cell>
          <cell r="K81">
            <v>-505.25</v>
          </cell>
          <cell r="V81">
            <v>-12889.2</v>
          </cell>
        </row>
        <row r="82">
          <cell r="B82" t="str">
            <v>438DR</v>
          </cell>
          <cell r="D82">
            <v>-10</v>
          </cell>
          <cell r="E82">
            <v>-26.01</v>
          </cell>
          <cell r="G82">
            <v>-144.68</v>
          </cell>
          <cell r="H82">
            <v>-497.5</v>
          </cell>
          <cell r="I82">
            <v>-269.58999999999997</v>
          </cell>
          <cell r="J82">
            <v>-630.75</v>
          </cell>
          <cell r="K82">
            <v>-295.98</v>
          </cell>
          <cell r="L82">
            <v>-140</v>
          </cell>
          <cell r="M82">
            <v>-450.65</v>
          </cell>
          <cell r="V82">
            <v>-2465.16</v>
          </cell>
        </row>
        <row r="83">
          <cell r="B83" t="str">
            <v>438DT</v>
          </cell>
          <cell r="E83">
            <v>-2499.0100000000002</v>
          </cell>
          <cell r="H83">
            <v>-2315.5500000000002</v>
          </cell>
          <cell r="K83">
            <v>-180.6</v>
          </cell>
          <cell r="N83">
            <v>-2769.3</v>
          </cell>
          <cell r="V83">
            <v>-7764.46</v>
          </cell>
        </row>
        <row r="84">
          <cell r="B84" t="str">
            <v>438DV</v>
          </cell>
          <cell r="E84">
            <v>-80.61</v>
          </cell>
          <cell r="G84">
            <v>-916.52</v>
          </cell>
          <cell r="H84">
            <v>-333.27</v>
          </cell>
          <cell r="L84">
            <v>-1776.32</v>
          </cell>
          <cell r="M84">
            <v>-211.18</v>
          </cell>
          <cell r="N84">
            <v>-173.98</v>
          </cell>
          <cell r="O84">
            <v>-74.010000000000005</v>
          </cell>
          <cell r="V84">
            <v>-3565.89</v>
          </cell>
        </row>
        <row r="85">
          <cell r="B85" t="str">
            <v>438EN</v>
          </cell>
          <cell r="D85">
            <v>-1332.24</v>
          </cell>
          <cell r="E85">
            <v>-1198.5</v>
          </cell>
          <cell r="F85">
            <v>-1317.38</v>
          </cell>
          <cell r="G85">
            <v>-1491.79</v>
          </cell>
          <cell r="H85">
            <v>-1560.45</v>
          </cell>
          <cell r="I85">
            <v>-1727.69</v>
          </cell>
          <cell r="J85">
            <v>-1767.13</v>
          </cell>
          <cell r="K85">
            <v>-1214.74</v>
          </cell>
          <cell r="L85">
            <v>-3355.6</v>
          </cell>
          <cell r="M85">
            <v>-636.19000000000005</v>
          </cell>
          <cell r="N85">
            <v>-503.96</v>
          </cell>
          <cell r="O85">
            <v>-563.58000000000004</v>
          </cell>
          <cell r="V85">
            <v>-16669.25</v>
          </cell>
        </row>
        <row r="86">
          <cell r="B86" t="str">
            <v>438EX</v>
          </cell>
          <cell r="D86">
            <v>-28.29</v>
          </cell>
          <cell r="I86">
            <v>-114.81</v>
          </cell>
          <cell r="K86">
            <v>-2046.65</v>
          </cell>
          <cell r="L86">
            <v>-236.16</v>
          </cell>
          <cell r="M86">
            <v>-179.11</v>
          </cell>
          <cell r="N86">
            <v>-1983.04</v>
          </cell>
          <cell r="O86">
            <v>-58.87</v>
          </cell>
          <cell r="V86">
            <v>-4646.93</v>
          </cell>
        </row>
        <row r="87">
          <cell r="B87" t="str">
            <v>438FC</v>
          </cell>
          <cell r="D87">
            <v>-879.31</v>
          </cell>
          <cell r="E87">
            <v>-906.78</v>
          </cell>
          <cell r="F87">
            <v>-587.98</v>
          </cell>
          <cell r="G87">
            <v>-464.41</v>
          </cell>
          <cell r="H87">
            <v>-83.2</v>
          </cell>
          <cell r="I87">
            <v>-314.83</v>
          </cell>
          <cell r="L87">
            <v>-1.6</v>
          </cell>
          <cell r="M87">
            <v>-1702.98</v>
          </cell>
          <cell r="N87">
            <v>-1128.43</v>
          </cell>
          <cell r="O87">
            <v>-90.2</v>
          </cell>
          <cell r="V87">
            <v>-6159.72</v>
          </cell>
        </row>
        <row r="88">
          <cell r="B88" t="str">
            <v>438FL</v>
          </cell>
          <cell r="H88">
            <v>-2183.94</v>
          </cell>
          <cell r="I88">
            <v>-5478.39</v>
          </cell>
          <cell r="J88">
            <v>-12948.91</v>
          </cell>
          <cell r="K88">
            <v>-11920.42</v>
          </cell>
          <cell r="L88">
            <v>-3397.96</v>
          </cell>
          <cell r="M88">
            <v>-274.17</v>
          </cell>
          <cell r="N88">
            <v>-12406.61</v>
          </cell>
          <cell r="O88">
            <v>-42723.78</v>
          </cell>
          <cell r="V88">
            <v>-91334.18</v>
          </cell>
        </row>
        <row r="89">
          <cell r="B89" t="str">
            <v>438FU</v>
          </cell>
          <cell r="C89">
            <v>-128.02000000000001</v>
          </cell>
          <cell r="D89">
            <v>-213.38</v>
          </cell>
          <cell r="E89">
            <v>-304.94</v>
          </cell>
          <cell r="F89">
            <v>-128.44</v>
          </cell>
          <cell r="G89">
            <v>-1112.17</v>
          </cell>
          <cell r="H89">
            <v>-784.05</v>
          </cell>
          <cell r="I89">
            <v>-419.55</v>
          </cell>
          <cell r="J89">
            <v>-579.25</v>
          </cell>
          <cell r="K89">
            <v>-696.92</v>
          </cell>
          <cell r="L89">
            <v>-813.56</v>
          </cell>
          <cell r="M89">
            <v>-1912.65</v>
          </cell>
          <cell r="V89">
            <v>-7092.93</v>
          </cell>
        </row>
        <row r="90">
          <cell r="B90" t="str">
            <v>438GE</v>
          </cell>
          <cell r="D90">
            <v>-126</v>
          </cell>
          <cell r="F90">
            <v>-784.35</v>
          </cell>
          <cell r="L90">
            <v>-2000</v>
          </cell>
          <cell r="M90">
            <v>-33.659999999999997</v>
          </cell>
          <cell r="V90">
            <v>-2944.01</v>
          </cell>
        </row>
        <row r="91">
          <cell r="B91" t="str">
            <v>438GU</v>
          </cell>
          <cell r="D91">
            <v>-278.88</v>
          </cell>
          <cell r="E91">
            <v>-306</v>
          </cell>
          <cell r="F91">
            <v>-707.16</v>
          </cell>
          <cell r="G91">
            <v>-310.79000000000002</v>
          </cell>
          <cell r="H91">
            <v>-1088.1600000000001</v>
          </cell>
          <cell r="I91">
            <v>-749.86</v>
          </cell>
          <cell r="J91">
            <v>-756.57</v>
          </cell>
          <cell r="K91">
            <v>-753.92</v>
          </cell>
          <cell r="L91">
            <v>-1121.5999999999999</v>
          </cell>
          <cell r="V91">
            <v>-6072.94</v>
          </cell>
        </row>
        <row r="92">
          <cell r="B92" t="str">
            <v>438H1</v>
          </cell>
          <cell r="E92">
            <v>-104.89</v>
          </cell>
          <cell r="F92">
            <v>-83</v>
          </cell>
          <cell r="G92">
            <v>-83</v>
          </cell>
          <cell r="H92">
            <v>-102.34</v>
          </cell>
          <cell r="I92">
            <v>-91.37</v>
          </cell>
          <cell r="J92">
            <v>-91.37</v>
          </cell>
          <cell r="K92">
            <v>-86</v>
          </cell>
          <cell r="L92">
            <v>-145.1</v>
          </cell>
          <cell r="M92">
            <v>-5.42</v>
          </cell>
          <cell r="V92">
            <v>-792.49</v>
          </cell>
        </row>
        <row r="93">
          <cell r="B93" t="str">
            <v>438H2</v>
          </cell>
          <cell r="D93">
            <v>-101.64</v>
          </cell>
          <cell r="E93">
            <v>-146.63</v>
          </cell>
          <cell r="F93">
            <v>-136.94999999999999</v>
          </cell>
          <cell r="G93">
            <v>-57.36</v>
          </cell>
          <cell r="H93">
            <v>-324.20999999999998</v>
          </cell>
          <cell r="I93">
            <v>-72.650000000000006</v>
          </cell>
          <cell r="J93">
            <v>-333.16</v>
          </cell>
          <cell r="K93">
            <v>-203.17</v>
          </cell>
          <cell r="V93">
            <v>-1375.77</v>
          </cell>
        </row>
        <row r="94">
          <cell r="B94" t="str">
            <v>438HA</v>
          </cell>
          <cell r="D94">
            <v>-624.79999999999995</v>
          </cell>
          <cell r="E94">
            <v>-648.65</v>
          </cell>
          <cell r="F94">
            <v>-445.3</v>
          </cell>
          <cell r="G94">
            <v>-418.41</v>
          </cell>
          <cell r="H94">
            <v>-413.94</v>
          </cell>
          <cell r="I94">
            <v>-474.28</v>
          </cell>
          <cell r="J94">
            <v>-475.12</v>
          </cell>
          <cell r="K94">
            <v>-510.98</v>
          </cell>
          <cell r="L94">
            <v>-553.28</v>
          </cell>
          <cell r="M94">
            <v>-334.03</v>
          </cell>
          <cell r="N94">
            <v>-179.73</v>
          </cell>
          <cell r="O94">
            <v>-200.14</v>
          </cell>
          <cell r="V94">
            <v>-5278.66</v>
          </cell>
        </row>
        <row r="95">
          <cell r="B95" t="str">
            <v>438HC</v>
          </cell>
          <cell r="C95">
            <v>-545.71</v>
          </cell>
          <cell r="D95">
            <v>-948.55</v>
          </cell>
          <cell r="E95">
            <v>-787</v>
          </cell>
          <cell r="F95">
            <v>-1759.44</v>
          </cell>
          <cell r="G95">
            <v>-1629.41</v>
          </cell>
          <cell r="H95">
            <v>-1681.63</v>
          </cell>
          <cell r="I95">
            <v>-1579.68</v>
          </cell>
          <cell r="J95">
            <v>-2479</v>
          </cell>
          <cell r="K95">
            <v>-3182.77</v>
          </cell>
          <cell r="L95">
            <v>-3251.03</v>
          </cell>
          <cell r="M95">
            <v>-2396.37</v>
          </cell>
          <cell r="N95">
            <v>-3230.16</v>
          </cell>
          <cell r="Q95">
            <v>-87</v>
          </cell>
          <cell r="V95">
            <v>-23557.75</v>
          </cell>
        </row>
        <row r="96">
          <cell r="B96" t="str">
            <v>438HM</v>
          </cell>
          <cell r="D96">
            <v>-4617.59</v>
          </cell>
          <cell r="E96">
            <v>-3438.48</v>
          </cell>
          <cell r="F96">
            <v>-3608.06</v>
          </cell>
          <cell r="G96">
            <v>-4445.87</v>
          </cell>
          <cell r="H96">
            <v>-3397.96</v>
          </cell>
          <cell r="I96">
            <v>-4103.22</v>
          </cell>
          <cell r="J96">
            <v>-3412.51</v>
          </cell>
          <cell r="V96">
            <v>-27023.69</v>
          </cell>
        </row>
        <row r="97">
          <cell r="B97" t="str">
            <v>438HP</v>
          </cell>
          <cell r="H97">
            <v>-419.38</v>
          </cell>
          <cell r="I97">
            <v>-737.41</v>
          </cell>
          <cell r="J97">
            <v>-741.61</v>
          </cell>
          <cell r="K97">
            <v>-911.95</v>
          </cell>
          <cell r="L97">
            <v>-1244.4000000000001</v>
          </cell>
          <cell r="M97">
            <v>-1010.34</v>
          </cell>
          <cell r="N97">
            <v>-1018.88</v>
          </cell>
          <cell r="O97">
            <v>-1211.94</v>
          </cell>
          <cell r="V97">
            <v>-7295.91</v>
          </cell>
        </row>
        <row r="98">
          <cell r="B98" t="str">
            <v>438HQ</v>
          </cell>
          <cell r="C98">
            <v>-2760.16</v>
          </cell>
          <cell r="D98">
            <v>-1821.05</v>
          </cell>
          <cell r="E98">
            <v>-18.940000000000001</v>
          </cell>
          <cell r="F98">
            <v>-1228.19</v>
          </cell>
          <cell r="G98">
            <v>-161.83000000000001</v>
          </cell>
          <cell r="K98">
            <v>-1065.3399999999999</v>
          </cell>
          <cell r="M98">
            <v>-3219</v>
          </cell>
          <cell r="N98">
            <v>-434.06</v>
          </cell>
          <cell r="V98">
            <v>-10708.57</v>
          </cell>
        </row>
        <row r="99">
          <cell r="B99" t="str">
            <v>438IF</v>
          </cell>
          <cell r="D99">
            <v>-11920</v>
          </cell>
          <cell r="G99">
            <v>-3166.32</v>
          </cell>
          <cell r="I99">
            <v>-68.650000000000006</v>
          </cell>
          <cell r="M99">
            <v>-82.79</v>
          </cell>
          <cell r="V99">
            <v>-15237.76</v>
          </cell>
        </row>
        <row r="100">
          <cell r="B100" t="str">
            <v>438L1</v>
          </cell>
          <cell r="E100">
            <v>-59.5</v>
          </cell>
          <cell r="F100">
            <v>-105.66</v>
          </cell>
          <cell r="G100">
            <v>-217.88</v>
          </cell>
          <cell r="H100">
            <v>-222.74</v>
          </cell>
          <cell r="I100">
            <v>-219.28</v>
          </cell>
          <cell r="J100">
            <v>-236.48</v>
          </cell>
          <cell r="K100">
            <v>-223.6</v>
          </cell>
          <cell r="L100">
            <v>-359.97</v>
          </cell>
          <cell r="M100">
            <v>-14.08</v>
          </cell>
          <cell r="V100">
            <v>-1659.19</v>
          </cell>
        </row>
        <row r="101">
          <cell r="B101" t="str">
            <v>438L2</v>
          </cell>
          <cell r="D101">
            <v>-80.64</v>
          </cell>
          <cell r="E101">
            <v>-12.75</v>
          </cell>
          <cell r="K101">
            <v>-388.79</v>
          </cell>
          <cell r="L101">
            <v>-694.72</v>
          </cell>
          <cell r="M101">
            <v>-74.38</v>
          </cell>
          <cell r="V101">
            <v>-1251.28</v>
          </cell>
        </row>
        <row r="102">
          <cell r="B102" t="str">
            <v>438L3</v>
          </cell>
          <cell r="F102">
            <v>-199.2</v>
          </cell>
          <cell r="G102">
            <v>-199.2</v>
          </cell>
          <cell r="H102">
            <v>-224.6</v>
          </cell>
          <cell r="I102">
            <v>-233.48</v>
          </cell>
          <cell r="J102">
            <v>-234.32</v>
          </cell>
          <cell r="K102">
            <v>-223.6</v>
          </cell>
          <cell r="V102">
            <v>-1314.4</v>
          </cell>
        </row>
        <row r="103">
          <cell r="B103" t="str">
            <v>438LC</v>
          </cell>
          <cell r="D103">
            <v>-3289.72</v>
          </cell>
          <cell r="E103">
            <v>-2313.23</v>
          </cell>
          <cell r="F103">
            <v>-2813.84</v>
          </cell>
          <cell r="G103">
            <v>-2455.7399999999998</v>
          </cell>
          <cell r="H103">
            <v>-2393.09</v>
          </cell>
          <cell r="I103">
            <v>-2720.95</v>
          </cell>
          <cell r="V103">
            <v>-15986.57</v>
          </cell>
        </row>
        <row r="104">
          <cell r="B104" t="str">
            <v>438LO</v>
          </cell>
          <cell r="C104">
            <v>-170.21</v>
          </cell>
          <cell r="D104">
            <v>-1658.18</v>
          </cell>
          <cell r="E104">
            <v>-2907.68</v>
          </cell>
          <cell r="G104">
            <v>-3.41</v>
          </cell>
          <cell r="I104">
            <v>-1511.74</v>
          </cell>
          <cell r="J104">
            <v>-1509.06</v>
          </cell>
          <cell r="K104">
            <v>-3095.56</v>
          </cell>
          <cell r="L104">
            <v>-0.36</v>
          </cell>
          <cell r="V104">
            <v>-10856.2</v>
          </cell>
        </row>
        <row r="105">
          <cell r="B105" t="str">
            <v>438LT</v>
          </cell>
          <cell r="D105">
            <v>-2645.55</v>
          </cell>
          <cell r="E105">
            <v>360.87</v>
          </cell>
          <cell r="F105">
            <v>-2155.4699999999998</v>
          </cell>
          <cell r="H105">
            <v>-2372.4</v>
          </cell>
          <cell r="K105">
            <v>-987</v>
          </cell>
          <cell r="V105">
            <v>-7799.55</v>
          </cell>
        </row>
        <row r="106">
          <cell r="B106" t="str">
            <v>438MA</v>
          </cell>
          <cell r="E106">
            <v>-15.72</v>
          </cell>
          <cell r="F106">
            <v>-70.55</v>
          </cell>
          <cell r="G106">
            <v>-24.9</v>
          </cell>
          <cell r="H106">
            <v>-84.28</v>
          </cell>
          <cell r="I106">
            <v>-30.36</v>
          </cell>
          <cell r="J106">
            <v>-28.38</v>
          </cell>
          <cell r="K106">
            <v>-364.58</v>
          </cell>
          <cell r="V106">
            <v>-618.77</v>
          </cell>
        </row>
        <row r="107">
          <cell r="B107" t="str">
            <v>438MO</v>
          </cell>
          <cell r="G107">
            <v>-4660.28</v>
          </cell>
          <cell r="V107">
            <v>-4660.28</v>
          </cell>
        </row>
        <row r="108">
          <cell r="B108" t="str">
            <v>438MP</v>
          </cell>
          <cell r="E108">
            <v>-332.14</v>
          </cell>
          <cell r="G108">
            <v>-106.66</v>
          </cell>
          <cell r="I108">
            <v>-159.96</v>
          </cell>
          <cell r="M108">
            <v>-221</v>
          </cell>
          <cell r="V108">
            <v>-819.76</v>
          </cell>
        </row>
        <row r="109">
          <cell r="B109" t="str">
            <v>438MV</v>
          </cell>
          <cell r="J109">
            <v>-65.099999999999994</v>
          </cell>
          <cell r="V109">
            <v>-65.099999999999994</v>
          </cell>
        </row>
        <row r="110">
          <cell r="B110" t="str">
            <v>438NF</v>
          </cell>
          <cell r="D110">
            <v>-8.4</v>
          </cell>
          <cell r="F110">
            <v>-29.88</v>
          </cell>
          <cell r="H110">
            <v>-2.58</v>
          </cell>
          <cell r="I110">
            <v>-59.34</v>
          </cell>
          <cell r="J110">
            <v>-3389.68</v>
          </cell>
          <cell r="K110">
            <v>-2327.59</v>
          </cell>
          <cell r="L110">
            <v>-617.20000000000005</v>
          </cell>
          <cell r="M110">
            <v>-27.63</v>
          </cell>
          <cell r="N110">
            <v>-143.24</v>
          </cell>
          <cell r="O110">
            <v>-6.6</v>
          </cell>
          <cell r="V110">
            <v>-6612.14</v>
          </cell>
        </row>
        <row r="111">
          <cell r="B111" t="str">
            <v>438O1</v>
          </cell>
          <cell r="D111">
            <v>-1264.9000000000001</v>
          </cell>
          <cell r="E111">
            <v>-79.5</v>
          </cell>
          <cell r="F111">
            <v>-95.05</v>
          </cell>
          <cell r="G111">
            <v>-64.150000000000006</v>
          </cell>
          <cell r="H111">
            <v>-144.06</v>
          </cell>
          <cell r="I111">
            <v>-78.680000000000007</v>
          </cell>
          <cell r="J111">
            <v>-102.98</v>
          </cell>
          <cell r="K111">
            <v>-105.26</v>
          </cell>
          <cell r="M111">
            <v>-61.47</v>
          </cell>
          <cell r="N111">
            <v>-114.43</v>
          </cell>
          <cell r="V111">
            <v>-2110.48</v>
          </cell>
        </row>
        <row r="112">
          <cell r="B112" t="str">
            <v>438O2</v>
          </cell>
          <cell r="C112">
            <v>-1772.88</v>
          </cell>
          <cell r="G112">
            <v>-6.64</v>
          </cell>
          <cell r="H112">
            <v>-74.48</v>
          </cell>
          <cell r="I112">
            <v>-1116.1600000000001</v>
          </cell>
          <cell r="J112">
            <v>-90.13</v>
          </cell>
          <cell r="K112">
            <v>-17.2</v>
          </cell>
          <cell r="M112">
            <v>-167.85</v>
          </cell>
          <cell r="V112">
            <v>-3245.34</v>
          </cell>
        </row>
        <row r="113">
          <cell r="B113" t="str">
            <v>438PH</v>
          </cell>
          <cell r="H113">
            <v>-6063.24</v>
          </cell>
          <cell r="V113">
            <v>-6063.24</v>
          </cell>
        </row>
        <row r="114">
          <cell r="B114" t="str">
            <v>438PL</v>
          </cell>
          <cell r="D114">
            <v>-1712.64</v>
          </cell>
          <cell r="E114">
            <v>-2089.79</v>
          </cell>
          <cell r="F114">
            <v>-1183.02</v>
          </cell>
          <cell r="G114">
            <v>-1198.93</v>
          </cell>
          <cell r="H114">
            <v>-2163.39</v>
          </cell>
          <cell r="I114">
            <v>-928.91</v>
          </cell>
          <cell r="J114">
            <v>-3439.56</v>
          </cell>
          <cell r="K114">
            <v>-3126.06</v>
          </cell>
          <cell r="L114">
            <v>-2787.71</v>
          </cell>
          <cell r="M114">
            <v>-96.82</v>
          </cell>
          <cell r="N114">
            <v>-131.75</v>
          </cell>
          <cell r="V114">
            <v>-18858.580000000002</v>
          </cell>
        </row>
        <row r="115">
          <cell r="B115" t="str">
            <v>438PR</v>
          </cell>
          <cell r="D115">
            <v>-428.4</v>
          </cell>
          <cell r="E115">
            <v>-786.25</v>
          </cell>
          <cell r="H115">
            <v>-236.5</v>
          </cell>
          <cell r="O115">
            <v>-80.959999999999994</v>
          </cell>
          <cell r="V115">
            <v>-1532.11</v>
          </cell>
        </row>
        <row r="116">
          <cell r="B116" t="str">
            <v>438PT</v>
          </cell>
          <cell r="F116">
            <v>-829.92</v>
          </cell>
          <cell r="V116">
            <v>-829.92</v>
          </cell>
        </row>
        <row r="117">
          <cell r="B117" t="str">
            <v>438RB</v>
          </cell>
          <cell r="J117">
            <v>-6065.96</v>
          </cell>
          <cell r="K117">
            <v>-4376.38</v>
          </cell>
          <cell r="L117">
            <v>-3742.76</v>
          </cell>
          <cell r="M117">
            <v>-2346.6999999999998</v>
          </cell>
          <cell r="N117">
            <v>-3988.21</v>
          </cell>
          <cell r="O117">
            <v>-1892.49</v>
          </cell>
          <cell r="V117">
            <v>-22412.5</v>
          </cell>
        </row>
        <row r="118">
          <cell r="B118" t="str">
            <v>438RC</v>
          </cell>
          <cell r="D118">
            <v>-1419.59</v>
          </cell>
          <cell r="E118">
            <v>-2601.5700000000002</v>
          </cell>
          <cell r="F118">
            <v>-1578.3</v>
          </cell>
          <cell r="G118">
            <v>-1595.96</v>
          </cell>
          <cell r="H118">
            <v>-2278.17</v>
          </cell>
          <cell r="I118">
            <v>-3258.04</v>
          </cell>
          <cell r="J118">
            <v>-3464.86</v>
          </cell>
          <cell r="K118">
            <v>-3192.19</v>
          </cell>
          <cell r="L118">
            <v>-0.36</v>
          </cell>
          <cell r="N118">
            <v>-888.8</v>
          </cell>
          <cell r="O118">
            <v>888.8</v>
          </cell>
          <cell r="V118">
            <v>-19389.04</v>
          </cell>
        </row>
        <row r="119">
          <cell r="B119" t="str">
            <v>438RL</v>
          </cell>
          <cell r="C119">
            <v>-357.15</v>
          </cell>
          <cell r="D119">
            <v>-2764.08</v>
          </cell>
          <cell r="E119">
            <v>-4386.43</v>
          </cell>
          <cell r="F119">
            <v>-3224.91</v>
          </cell>
          <cell r="G119">
            <v>-1419.19</v>
          </cell>
          <cell r="H119">
            <v>-1777.99</v>
          </cell>
          <cell r="I119">
            <v>-1369.26</v>
          </cell>
          <cell r="J119">
            <v>-1846.64</v>
          </cell>
          <cell r="K119">
            <v>-2050.4</v>
          </cell>
          <cell r="L119">
            <v>-1485.67</v>
          </cell>
          <cell r="M119">
            <v>-2675.94</v>
          </cell>
          <cell r="N119">
            <v>-1704.31</v>
          </cell>
          <cell r="O119">
            <v>-1550.72</v>
          </cell>
          <cell r="P119">
            <v>146.66999999999999</v>
          </cell>
          <cell r="V119">
            <v>-26466.02</v>
          </cell>
        </row>
        <row r="120">
          <cell r="B120" t="str">
            <v>438S1</v>
          </cell>
          <cell r="C120">
            <v>-104.56</v>
          </cell>
          <cell r="D120">
            <v>-161.78</v>
          </cell>
          <cell r="E120">
            <v>-219.92</v>
          </cell>
          <cell r="F120">
            <v>-125.36</v>
          </cell>
          <cell r="G120">
            <v>-343.25</v>
          </cell>
          <cell r="H120">
            <v>-59.79</v>
          </cell>
          <cell r="I120">
            <v>-316.06</v>
          </cell>
          <cell r="J120">
            <v>-18.82</v>
          </cell>
          <cell r="K120">
            <v>-73.83</v>
          </cell>
          <cell r="V120">
            <v>-1423.37</v>
          </cell>
        </row>
        <row r="121">
          <cell r="B121" t="str">
            <v>438S2</v>
          </cell>
          <cell r="C121">
            <v>-99.65</v>
          </cell>
          <cell r="D121">
            <v>-118.32</v>
          </cell>
          <cell r="E121">
            <v>-140.4</v>
          </cell>
          <cell r="F121">
            <v>-178.99</v>
          </cell>
          <cell r="G121">
            <v>-134.44999999999999</v>
          </cell>
          <cell r="H121">
            <v>-480.72</v>
          </cell>
          <cell r="I121">
            <v>-319.91000000000003</v>
          </cell>
          <cell r="J121">
            <v>-1149.03</v>
          </cell>
          <cell r="V121">
            <v>-2621.47</v>
          </cell>
        </row>
        <row r="122">
          <cell r="B122" t="str">
            <v>438SE</v>
          </cell>
          <cell r="G122">
            <v>-4.1500000000000004</v>
          </cell>
          <cell r="H122">
            <v>-87.38</v>
          </cell>
          <cell r="I122">
            <v>-397.26</v>
          </cell>
          <cell r="J122">
            <v>-1202.79</v>
          </cell>
          <cell r="K122">
            <v>-1934.14</v>
          </cell>
          <cell r="L122">
            <v>-915.72</v>
          </cell>
          <cell r="M122">
            <v>-2844.16</v>
          </cell>
          <cell r="N122">
            <v>-467.8</v>
          </cell>
          <cell r="O122">
            <v>-2555.52</v>
          </cell>
          <cell r="V122">
            <v>-10408.92</v>
          </cell>
        </row>
        <row r="123">
          <cell r="B123" t="str">
            <v>438SK</v>
          </cell>
          <cell r="I123">
            <v>-164.68</v>
          </cell>
          <cell r="J123">
            <v>-279.44</v>
          </cell>
          <cell r="K123">
            <v>-278.77999999999997</v>
          </cell>
          <cell r="V123">
            <v>-722.9</v>
          </cell>
        </row>
        <row r="124">
          <cell r="B124" t="str">
            <v>438SP</v>
          </cell>
          <cell r="I124">
            <v>-768.44</v>
          </cell>
          <cell r="K124">
            <v>-1496.4</v>
          </cell>
          <cell r="N124">
            <v>-1551.93</v>
          </cell>
          <cell r="V124">
            <v>-3816.77</v>
          </cell>
        </row>
        <row r="125">
          <cell r="B125" t="str">
            <v>438SS</v>
          </cell>
          <cell r="H125">
            <v>-164.86</v>
          </cell>
          <cell r="I125">
            <v>-1389.96</v>
          </cell>
          <cell r="J125">
            <v>-5074.84</v>
          </cell>
          <cell r="K125">
            <v>-4708.17</v>
          </cell>
          <cell r="L125">
            <v>-3286.05</v>
          </cell>
          <cell r="M125">
            <v>-1779.45</v>
          </cell>
          <cell r="N125">
            <v>-8141.7</v>
          </cell>
          <cell r="O125">
            <v>-5610.08</v>
          </cell>
          <cell r="V125">
            <v>-30155.11</v>
          </cell>
        </row>
        <row r="126">
          <cell r="B126" t="str">
            <v>438T1</v>
          </cell>
          <cell r="C126">
            <v>-221.85</v>
          </cell>
          <cell r="D126">
            <v>-352.31</v>
          </cell>
          <cell r="E126">
            <v>-867.78</v>
          </cell>
          <cell r="F126">
            <v>-792.16</v>
          </cell>
          <cell r="G126">
            <v>-656.19</v>
          </cell>
          <cell r="H126">
            <v>-787.78</v>
          </cell>
          <cell r="I126">
            <v>-494.87</v>
          </cell>
          <cell r="J126">
            <v>-687.77</v>
          </cell>
          <cell r="K126">
            <v>-627.97</v>
          </cell>
          <cell r="V126">
            <v>-5488.68</v>
          </cell>
        </row>
        <row r="127">
          <cell r="B127" t="str">
            <v>438T2</v>
          </cell>
          <cell r="D127">
            <v>-495.01</v>
          </cell>
          <cell r="E127">
            <v>-493.09</v>
          </cell>
          <cell r="F127">
            <v>-417.08</v>
          </cell>
          <cell r="G127">
            <v>-415.71</v>
          </cell>
          <cell r="H127">
            <v>-775.33</v>
          </cell>
          <cell r="I127">
            <v>-804.83</v>
          </cell>
          <cell r="J127">
            <v>-616.77</v>
          </cell>
          <cell r="K127">
            <v>-35.9</v>
          </cell>
          <cell r="V127">
            <v>-4053.72</v>
          </cell>
        </row>
        <row r="128">
          <cell r="B128" t="str">
            <v>438TE</v>
          </cell>
          <cell r="I128">
            <v>-277.76</v>
          </cell>
          <cell r="J128">
            <v>-282.02</v>
          </cell>
          <cell r="K128">
            <v>-799.82</v>
          </cell>
          <cell r="L128">
            <v>-1956.36</v>
          </cell>
          <cell r="M128">
            <v>-1113.76</v>
          </cell>
          <cell r="N128">
            <v>-1455.14</v>
          </cell>
          <cell r="O128">
            <v>-2430.13</v>
          </cell>
          <cell r="V128">
            <v>-8314.99</v>
          </cell>
        </row>
        <row r="129">
          <cell r="B129" t="str">
            <v>438TL</v>
          </cell>
          <cell r="C129">
            <v>-887.04</v>
          </cell>
          <cell r="D129">
            <v>-271.89999999999998</v>
          </cell>
          <cell r="V129">
            <v>-1158.94</v>
          </cell>
        </row>
        <row r="130">
          <cell r="B130" t="str">
            <v>438TR</v>
          </cell>
          <cell r="D130">
            <v>-599.76</v>
          </cell>
          <cell r="E130">
            <v>-569.5</v>
          </cell>
          <cell r="F130">
            <v>-738.7</v>
          </cell>
          <cell r="H130">
            <v>-45.15</v>
          </cell>
          <cell r="K130">
            <v>-1350.2</v>
          </cell>
          <cell r="L130">
            <v>-4252</v>
          </cell>
          <cell r="V130">
            <v>-7555.31</v>
          </cell>
        </row>
        <row r="131">
          <cell r="B131" t="str">
            <v>438UP</v>
          </cell>
          <cell r="N131">
            <v>-148.75</v>
          </cell>
          <cell r="V131">
            <v>-148.75</v>
          </cell>
        </row>
        <row r="132">
          <cell r="B132" t="str">
            <v>438VI</v>
          </cell>
          <cell r="F132">
            <v>-53.12</v>
          </cell>
          <cell r="G132">
            <v>-176.38</v>
          </cell>
          <cell r="H132">
            <v>-75.16</v>
          </cell>
          <cell r="J132">
            <v>-30.1</v>
          </cell>
          <cell r="K132">
            <v>-111.69</v>
          </cell>
          <cell r="L132">
            <v>-707.6</v>
          </cell>
          <cell r="M132">
            <v>-1461.66</v>
          </cell>
          <cell r="N132">
            <v>-722.08</v>
          </cell>
          <cell r="O132">
            <v>-1023.37</v>
          </cell>
          <cell r="V132">
            <v>-4361.16</v>
          </cell>
        </row>
        <row r="133">
          <cell r="B133" t="str">
            <v>438VR</v>
          </cell>
          <cell r="C133">
            <v>-797.58</v>
          </cell>
          <cell r="D133">
            <v>-3948.5</v>
          </cell>
          <cell r="E133">
            <v>-2873</v>
          </cell>
          <cell r="F133">
            <v>-4636.1400000000003</v>
          </cell>
          <cell r="G133">
            <v>-1892.4</v>
          </cell>
          <cell r="H133">
            <v>-2706.42</v>
          </cell>
          <cell r="I133">
            <v>-894.4</v>
          </cell>
          <cell r="J133">
            <v>-2422.62</v>
          </cell>
          <cell r="K133">
            <v>-1057.8</v>
          </cell>
          <cell r="L133">
            <v>-1761.6</v>
          </cell>
          <cell r="M133">
            <v>-384.37</v>
          </cell>
          <cell r="O133">
            <v>-30.8</v>
          </cell>
          <cell r="V133">
            <v>-23405.63</v>
          </cell>
        </row>
        <row r="134">
          <cell r="B134" t="str">
            <v>438WH</v>
          </cell>
          <cell r="E134">
            <v>-765</v>
          </cell>
          <cell r="F134">
            <v>-415</v>
          </cell>
          <cell r="J134">
            <v>-258</v>
          </cell>
          <cell r="V134">
            <v>-1438</v>
          </cell>
        </row>
        <row r="135">
          <cell r="B135" t="str">
            <v>438WM</v>
          </cell>
          <cell r="F135">
            <v>-1613.11</v>
          </cell>
          <cell r="G135">
            <v>-3071.59</v>
          </cell>
          <cell r="V135">
            <v>-4684.7</v>
          </cell>
        </row>
        <row r="136">
          <cell r="B136" t="str">
            <v>438WS</v>
          </cell>
          <cell r="D136">
            <v>-1901.93</v>
          </cell>
          <cell r="E136">
            <v>-4568.9799999999996</v>
          </cell>
          <cell r="F136">
            <v>-6734.82</v>
          </cell>
          <cell r="G136">
            <v>-7450.74</v>
          </cell>
          <cell r="H136">
            <v>-5812.16</v>
          </cell>
          <cell r="I136">
            <v>-5471.66</v>
          </cell>
          <cell r="J136">
            <v>-13373.94</v>
          </cell>
          <cell r="K136">
            <v>-14996.14</v>
          </cell>
          <cell r="L136">
            <v>-15986.05</v>
          </cell>
          <cell r="M136">
            <v>-12313.93</v>
          </cell>
          <cell r="N136">
            <v>-18231.7</v>
          </cell>
          <cell r="O136">
            <v>-26106.28</v>
          </cell>
          <cell r="V136">
            <v>-132948.32999999999</v>
          </cell>
        </row>
        <row r="137">
          <cell r="C137">
            <v>-8045.87</v>
          </cell>
          <cell r="D137">
            <v>-47439.55</v>
          </cell>
          <cell r="E137">
            <v>-38826.78</v>
          </cell>
          <cell r="F137">
            <v>-41019.11</v>
          </cell>
          <cell r="G137">
            <v>-55878.35</v>
          </cell>
          <cell r="H137">
            <v>-53363.57</v>
          </cell>
          <cell r="I137">
            <v>-55468.44</v>
          </cell>
          <cell r="J137">
            <v>-88617.95</v>
          </cell>
          <cell r="K137">
            <v>-91665.59</v>
          </cell>
          <cell r="L137">
            <v>-85478.65</v>
          </cell>
          <cell r="M137">
            <v>-52716.17</v>
          </cell>
          <cell r="N137">
            <v>-91880.27</v>
          </cell>
          <cell r="O137">
            <v>-104678.18</v>
          </cell>
          <cell r="P137">
            <v>146.66999999999999</v>
          </cell>
          <cell r="Q137">
            <v>-87</v>
          </cell>
          <cell r="V137">
            <v>-815018.81</v>
          </cell>
        </row>
        <row r="138">
          <cell r="B138" t="str">
            <v>442A1</v>
          </cell>
          <cell r="S138">
            <v>-424.34</v>
          </cell>
          <cell r="T138">
            <v>-459.39</v>
          </cell>
          <cell r="V138">
            <v>-883.73</v>
          </cell>
        </row>
        <row r="139">
          <cell r="B139" t="str">
            <v>442A2</v>
          </cell>
          <cell r="S139">
            <v>-359.78</v>
          </cell>
          <cell r="T139">
            <v>-376.56</v>
          </cell>
          <cell r="V139">
            <v>-736.34</v>
          </cell>
        </row>
        <row r="140">
          <cell r="B140" t="str">
            <v>442AC</v>
          </cell>
          <cell r="S140">
            <v>-320.76</v>
          </cell>
          <cell r="T140">
            <v>-335.59</v>
          </cell>
          <cell r="V140">
            <v>-656.35</v>
          </cell>
        </row>
        <row r="141">
          <cell r="B141" t="str">
            <v>442AD</v>
          </cell>
          <cell r="K141">
            <v>-259.36</v>
          </cell>
          <cell r="Q141">
            <v>-1601.44</v>
          </cell>
          <cell r="R141">
            <v>-2702.85</v>
          </cell>
          <cell r="S141">
            <v>-2368.8000000000002</v>
          </cell>
          <cell r="T141">
            <v>-2814.55</v>
          </cell>
          <cell r="V141">
            <v>-9747</v>
          </cell>
        </row>
        <row r="142">
          <cell r="B142" t="str">
            <v>442BC</v>
          </cell>
          <cell r="L142">
            <v>-7007.98</v>
          </cell>
          <cell r="O142">
            <v>-1.76</v>
          </cell>
          <cell r="Q142">
            <v>-0.9</v>
          </cell>
          <cell r="S142">
            <v>-165.47</v>
          </cell>
          <cell r="T142">
            <v>-84.16</v>
          </cell>
          <cell r="V142">
            <v>-7260.27</v>
          </cell>
        </row>
        <row r="143">
          <cell r="B143" t="str">
            <v>442BW</v>
          </cell>
          <cell r="F143">
            <v>-2341.8000000000002</v>
          </cell>
          <cell r="G143">
            <v>-889.68</v>
          </cell>
          <cell r="H143">
            <v>-9062.73</v>
          </cell>
          <cell r="I143">
            <v>-5076.87</v>
          </cell>
          <cell r="J143">
            <v>-3045.13</v>
          </cell>
          <cell r="K143">
            <v>-2917.5</v>
          </cell>
          <cell r="L143">
            <v>-3627.35</v>
          </cell>
          <cell r="M143">
            <v>-12340.7</v>
          </cell>
          <cell r="N143">
            <v>-4548.3900000000003</v>
          </cell>
          <cell r="O143">
            <v>-22748.16</v>
          </cell>
          <cell r="P143">
            <v>-7870.36</v>
          </cell>
          <cell r="Q143">
            <v>-16099.88</v>
          </cell>
          <cell r="R143">
            <v>-15479.43</v>
          </cell>
          <cell r="S143">
            <v>-18089.330000000002</v>
          </cell>
          <cell r="T143">
            <v>-11913.65</v>
          </cell>
          <cell r="V143">
            <v>-136050.96</v>
          </cell>
        </row>
        <row r="144">
          <cell r="B144" t="str">
            <v>442DR</v>
          </cell>
          <cell r="S144">
            <v>-383.28</v>
          </cell>
          <cell r="T144">
            <v>-740.02</v>
          </cell>
          <cell r="V144">
            <v>-1123.3</v>
          </cell>
        </row>
        <row r="145">
          <cell r="B145" t="str">
            <v>442EN</v>
          </cell>
          <cell r="S145">
            <v>-1426.1</v>
          </cell>
          <cell r="T145">
            <v>-1580.35</v>
          </cell>
          <cell r="V145">
            <v>-3006.45</v>
          </cell>
        </row>
        <row r="146">
          <cell r="B146" t="str">
            <v>442EX</v>
          </cell>
          <cell r="I146">
            <v>-0.93</v>
          </cell>
          <cell r="J146">
            <v>-20.9</v>
          </cell>
          <cell r="K146">
            <v>-15.48</v>
          </cell>
          <cell r="L146">
            <v>-86.56</v>
          </cell>
          <cell r="M146">
            <v>-23.64</v>
          </cell>
          <cell r="N146">
            <v>-3.83</v>
          </cell>
          <cell r="P146">
            <v>-91.78</v>
          </cell>
          <cell r="Q146">
            <v>-6.3</v>
          </cell>
          <cell r="S146">
            <v>-65.89</v>
          </cell>
          <cell r="V146">
            <v>-315.31</v>
          </cell>
        </row>
        <row r="147">
          <cell r="B147" t="str">
            <v>442FU</v>
          </cell>
          <cell r="G147">
            <v>-63.67</v>
          </cell>
          <cell r="S147">
            <v>-778.17</v>
          </cell>
          <cell r="T147">
            <v>-1043.3</v>
          </cell>
          <cell r="V147">
            <v>-1885.14</v>
          </cell>
        </row>
        <row r="148">
          <cell r="B148" t="str">
            <v>442GU</v>
          </cell>
          <cell r="S148">
            <v>-1056.3</v>
          </cell>
          <cell r="T148">
            <v>-1092.82</v>
          </cell>
          <cell r="V148">
            <v>-2149.12</v>
          </cell>
        </row>
        <row r="149">
          <cell r="B149" t="str">
            <v>442H1</v>
          </cell>
          <cell r="S149">
            <v>-110.66</v>
          </cell>
          <cell r="T149">
            <v>-109.29</v>
          </cell>
          <cell r="V149">
            <v>-219.95</v>
          </cell>
        </row>
        <row r="150">
          <cell r="B150" t="str">
            <v>442H2</v>
          </cell>
          <cell r="S150">
            <v>-260.08999999999997</v>
          </cell>
          <cell r="T150">
            <v>-275.33999999999997</v>
          </cell>
          <cell r="V150">
            <v>-535.42999999999995</v>
          </cell>
        </row>
        <row r="151">
          <cell r="B151" t="str">
            <v>442HM</v>
          </cell>
          <cell r="S151">
            <v>-5363.59</v>
          </cell>
          <cell r="T151">
            <v>-5053.3100000000004</v>
          </cell>
          <cell r="V151">
            <v>-10416.9</v>
          </cell>
        </row>
        <row r="152">
          <cell r="B152" t="str">
            <v>442L1</v>
          </cell>
          <cell r="S152">
            <v>-555.76</v>
          </cell>
          <cell r="T152">
            <v>-523.65</v>
          </cell>
          <cell r="V152">
            <v>-1079.4100000000001</v>
          </cell>
        </row>
        <row r="153">
          <cell r="B153" t="str">
            <v>442L2</v>
          </cell>
          <cell r="S153">
            <v>-1083.67</v>
          </cell>
          <cell r="T153">
            <v>-1176.8699999999999</v>
          </cell>
          <cell r="V153">
            <v>-2260.54</v>
          </cell>
        </row>
        <row r="154">
          <cell r="B154" t="str">
            <v>442LO</v>
          </cell>
          <cell r="E154">
            <v>-510</v>
          </cell>
          <cell r="F154">
            <v>-4055.4</v>
          </cell>
          <cell r="G154">
            <v>-2422.8000000000002</v>
          </cell>
          <cell r="H154">
            <v>-1537.34</v>
          </cell>
          <cell r="K154">
            <v>-146.26</v>
          </cell>
          <cell r="L154">
            <v>-2621</v>
          </cell>
          <cell r="M154">
            <v>-11.86</v>
          </cell>
          <cell r="N154">
            <v>-56.9</v>
          </cell>
          <cell r="R154">
            <v>-427.82</v>
          </cell>
          <cell r="S154">
            <v>-1479.95</v>
          </cell>
          <cell r="T154">
            <v>-2.13</v>
          </cell>
          <cell r="V154">
            <v>-13271.46</v>
          </cell>
        </row>
        <row r="155">
          <cell r="B155" t="str">
            <v>442MO</v>
          </cell>
          <cell r="M155">
            <v>-3379.95</v>
          </cell>
          <cell r="V155">
            <v>-3379.95</v>
          </cell>
        </row>
        <row r="156">
          <cell r="B156" t="str">
            <v>442O1</v>
          </cell>
          <cell r="P156">
            <v>-591.5</v>
          </cell>
          <cell r="S156">
            <v>-336.34</v>
          </cell>
          <cell r="T156">
            <v>-193.78</v>
          </cell>
          <cell r="V156">
            <v>-1121.6199999999999</v>
          </cell>
        </row>
        <row r="157">
          <cell r="B157" t="str">
            <v>442O2</v>
          </cell>
          <cell r="N157">
            <v>-240.84</v>
          </cell>
          <cell r="O157">
            <v>-1100</v>
          </cell>
          <cell r="S157">
            <v>-91.89</v>
          </cell>
          <cell r="T157">
            <v>-93.41</v>
          </cell>
          <cell r="V157">
            <v>-1526.14</v>
          </cell>
        </row>
        <row r="158">
          <cell r="B158" t="str">
            <v>442RC</v>
          </cell>
          <cell r="K158">
            <v>-54.6</v>
          </cell>
          <cell r="Q158">
            <v>-985.62</v>
          </cell>
          <cell r="R158">
            <v>-3095.79</v>
          </cell>
          <cell r="S158">
            <v>-2589.94</v>
          </cell>
          <cell r="T158">
            <v>-2.13</v>
          </cell>
          <cell r="V158">
            <v>-6728.08</v>
          </cell>
        </row>
        <row r="159">
          <cell r="B159" t="str">
            <v>442RL</v>
          </cell>
          <cell r="E159">
            <v>-510</v>
          </cell>
          <cell r="H159">
            <v>-1364.44</v>
          </cell>
          <cell r="I159">
            <v>-1327.59</v>
          </cell>
          <cell r="J159">
            <v>-1370.15</v>
          </cell>
          <cell r="K159">
            <v>-1801.46</v>
          </cell>
          <cell r="L159">
            <v>-1357.2</v>
          </cell>
          <cell r="M159">
            <v>-1.86</v>
          </cell>
          <cell r="R159">
            <v>-421.25</v>
          </cell>
          <cell r="S159">
            <v>-1708.04</v>
          </cell>
          <cell r="T159">
            <v>-2027.24</v>
          </cell>
          <cell r="V159">
            <v>-11889.23</v>
          </cell>
        </row>
        <row r="160">
          <cell r="B160" t="str">
            <v>442S1</v>
          </cell>
          <cell r="S160">
            <v>-455.54</v>
          </cell>
          <cell r="T160">
            <v>-330.91</v>
          </cell>
          <cell r="V160">
            <v>-786.45</v>
          </cell>
        </row>
        <row r="161">
          <cell r="B161" t="str">
            <v>442S2</v>
          </cell>
          <cell r="S161">
            <v>-898.9</v>
          </cell>
          <cell r="T161">
            <v>-829.36</v>
          </cell>
          <cell r="V161">
            <v>-1728.26</v>
          </cell>
        </row>
        <row r="162">
          <cell r="B162" t="str">
            <v>442SA</v>
          </cell>
          <cell r="H162">
            <v>-1193.99</v>
          </cell>
          <cell r="I162">
            <v>-946.39</v>
          </cell>
          <cell r="J162">
            <v>-638.27</v>
          </cell>
          <cell r="K162">
            <v>-175.44</v>
          </cell>
          <cell r="L162">
            <v>-1438.36</v>
          </cell>
          <cell r="M162">
            <v>-586.26</v>
          </cell>
          <cell r="N162">
            <v>-1495.19</v>
          </cell>
          <cell r="O162">
            <v>-573.85</v>
          </cell>
          <cell r="P162">
            <v>-63.24</v>
          </cell>
          <cell r="S162">
            <v>-37.71</v>
          </cell>
          <cell r="V162">
            <v>-7148.7</v>
          </cell>
        </row>
        <row r="163">
          <cell r="B163" t="str">
            <v>442SF</v>
          </cell>
          <cell r="Q163">
            <v>-23139.16</v>
          </cell>
          <cell r="S163">
            <v>-2213.3000000000002</v>
          </cell>
          <cell r="V163">
            <v>-25352.46</v>
          </cell>
        </row>
        <row r="164">
          <cell r="B164" t="str">
            <v>442SK</v>
          </cell>
          <cell r="S164">
            <v>-303.43</v>
          </cell>
          <cell r="T164">
            <v>-318.73</v>
          </cell>
          <cell r="V164">
            <v>-622.16</v>
          </cell>
        </row>
        <row r="165">
          <cell r="B165" t="str">
            <v>442T1</v>
          </cell>
          <cell r="S165">
            <v>-301.52</v>
          </cell>
          <cell r="T165">
            <v>-407.32</v>
          </cell>
          <cell r="V165">
            <v>-708.84</v>
          </cell>
        </row>
        <row r="166">
          <cell r="B166" t="str">
            <v>442T2</v>
          </cell>
          <cell r="S166">
            <v>-429.57</v>
          </cell>
          <cell r="T166">
            <v>-1339.3</v>
          </cell>
          <cell r="V166">
            <v>-1768.87</v>
          </cell>
        </row>
        <row r="167">
          <cell r="B167" t="str">
            <v>442TE</v>
          </cell>
          <cell r="S167">
            <v>-238.41</v>
          </cell>
          <cell r="T167">
            <v>-250.43</v>
          </cell>
          <cell r="V167">
            <v>-488.84</v>
          </cell>
        </row>
        <row r="168">
          <cell r="B168" t="str">
            <v>442TR</v>
          </cell>
          <cell r="Q168">
            <v>-27.01</v>
          </cell>
          <cell r="T168">
            <v>-642.12</v>
          </cell>
          <cell r="V168">
            <v>-669.13</v>
          </cell>
        </row>
        <row r="169">
          <cell r="B169" t="str">
            <v>442TT</v>
          </cell>
          <cell r="S169">
            <v>-199.4</v>
          </cell>
          <cell r="T169">
            <v>-209.46</v>
          </cell>
          <cell r="V169">
            <v>-408.86</v>
          </cell>
        </row>
        <row r="170">
          <cell r="B170" t="str">
            <v>442VR</v>
          </cell>
          <cell r="H170">
            <v>-107.5</v>
          </cell>
          <cell r="I170">
            <v>-559</v>
          </cell>
          <cell r="J170">
            <v>-559</v>
          </cell>
          <cell r="K170">
            <v>-559</v>
          </cell>
          <cell r="L170">
            <v>-1460</v>
          </cell>
          <cell r="N170">
            <v>-2380</v>
          </cell>
          <cell r="S170">
            <v>-940.63</v>
          </cell>
          <cell r="T170">
            <v>-6564.62</v>
          </cell>
          <cell r="V170">
            <v>-13129.75</v>
          </cell>
        </row>
        <row r="171">
          <cell r="B171" t="str">
            <v>442WH</v>
          </cell>
          <cell r="J171">
            <v>-86</v>
          </cell>
          <cell r="P171">
            <v>-637</v>
          </cell>
          <cell r="S171">
            <v>-35.54</v>
          </cell>
          <cell r="T171">
            <v>-53.25</v>
          </cell>
          <cell r="V171">
            <v>-811.79</v>
          </cell>
        </row>
        <row r="172">
          <cell r="E172">
            <v>-1020</v>
          </cell>
          <cell r="F172">
            <v>-6397.2</v>
          </cell>
          <cell r="G172">
            <v>-3376.15</v>
          </cell>
          <cell r="H172">
            <v>-13266</v>
          </cell>
          <cell r="I172">
            <v>-7910.78</v>
          </cell>
          <cell r="J172">
            <v>-5719.45</v>
          </cell>
          <cell r="K172">
            <v>-5929.1</v>
          </cell>
          <cell r="L172">
            <v>-17598.45</v>
          </cell>
          <cell r="M172">
            <v>-16344.27</v>
          </cell>
          <cell r="N172">
            <v>-8725.15</v>
          </cell>
          <cell r="O172">
            <v>-24423.77</v>
          </cell>
          <cell r="P172">
            <v>-9253.8799999999992</v>
          </cell>
          <cell r="Q172">
            <v>-41860.31</v>
          </cell>
          <cell r="R172">
            <v>-22127.14</v>
          </cell>
          <cell r="S172">
            <v>-45072.1</v>
          </cell>
          <cell r="T172">
            <v>-40843.040000000001</v>
          </cell>
          <cell r="V172">
            <v>-269866.78999999998</v>
          </cell>
        </row>
        <row r="173">
          <cell r="B173" t="str">
            <v>457A2</v>
          </cell>
          <cell r="J173">
            <v>-45.15</v>
          </cell>
          <cell r="L173">
            <v>-462.08</v>
          </cell>
          <cell r="M173">
            <v>-320.22000000000003</v>
          </cell>
          <cell r="N173">
            <v>-803.44</v>
          </cell>
          <cell r="O173">
            <v>-475.72</v>
          </cell>
          <cell r="P173">
            <v>-374.89</v>
          </cell>
          <cell r="V173">
            <v>-2481.5</v>
          </cell>
        </row>
        <row r="174">
          <cell r="B174" t="str">
            <v>457AD</v>
          </cell>
          <cell r="D174">
            <v>-68.25</v>
          </cell>
          <cell r="K174">
            <v>-1860.11</v>
          </cell>
          <cell r="L174">
            <v>-2925.74</v>
          </cell>
          <cell r="M174">
            <v>-649.28</v>
          </cell>
          <cell r="N174">
            <v>-280.27999999999997</v>
          </cell>
          <cell r="O174">
            <v>-1275.95</v>
          </cell>
          <cell r="P174">
            <v>-3</v>
          </cell>
          <cell r="V174">
            <v>-7062.61</v>
          </cell>
        </row>
        <row r="175">
          <cell r="B175" t="str">
            <v>457AE</v>
          </cell>
          <cell r="L175">
            <v>-90.4</v>
          </cell>
          <cell r="M175">
            <v>-237.35</v>
          </cell>
          <cell r="N175">
            <v>-234.98</v>
          </cell>
          <cell r="O175">
            <v>-274.2</v>
          </cell>
          <cell r="P175">
            <v>-285.12</v>
          </cell>
          <cell r="Q175">
            <v>-281.85000000000002</v>
          </cell>
          <cell r="V175">
            <v>-1403.9</v>
          </cell>
        </row>
        <row r="176">
          <cell r="B176" t="str">
            <v>457BC</v>
          </cell>
          <cell r="L176">
            <v>-9.6</v>
          </cell>
          <cell r="N176">
            <v>-11.05</v>
          </cell>
          <cell r="O176">
            <v>-156.18</v>
          </cell>
          <cell r="Q176">
            <v>-12.6</v>
          </cell>
          <cell r="V176">
            <v>-189.43</v>
          </cell>
        </row>
        <row r="177">
          <cell r="B177" t="str">
            <v>457DN</v>
          </cell>
          <cell r="I177">
            <v>-13130.05</v>
          </cell>
          <cell r="J177">
            <v>-15547.17</v>
          </cell>
          <cell r="K177">
            <v>-13039.61</v>
          </cell>
          <cell r="L177">
            <v>-62245.440000000002</v>
          </cell>
          <cell r="M177">
            <v>-7315.23</v>
          </cell>
          <cell r="N177">
            <v>-41809.519999999997</v>
          </cell>
          <cell r="O177">
            <v>-32356.2</v>
          </cell>
          <cell r="P177">
            <v>-52869.32</v>
          </cell>
          <cell r="Q177">
            <v>-61162.13</v>
          </cell>
          <cell r="V177">
            <v>-299474.67</v>
          </cell>
        </row>
        <row r="178">
          <cell r="B178" t="str">
            <v>457DT</v>
          </cell>
          <cell r="J178">
            <v>-1263.3399999999999</v>
          </cell>
          <cell r="V178">
            <v>-1263.3399999999999</v>
          </cell>
        </row>
        <row r="179">
          <cell r="B179" t="str">
            <v>457EN</v>
          </cell>
          <cell r="H179">
            <v>-12.9</v>
          </cell>
          <cell r="I179">
            <v>-250.68</v>
          </cell>
          <cell r="J179">
            <v>-217.12</v>
          </cell>
          <cell r="K179">
            <v>-216.79</v>
          </cell>
          <cell r="L179">
            <v>-283.36</v>
          </cell>
          <cell r="M179">
            <v>-237.35</v>
          </cell>
          <cell r="N179">
            <v>-279.61</v>
          </cell>
          <cell r="O179">
            <v>-274.2</v>
          </cell>
          <cell r="P179">
            <v>-12.12</v>
          </cell>
          <cell r="Q179">
            <v>-551.99</v>
          </cell>
          <cell r="V179">
            <v>-2336.12</v>
          </cell>
        </row>
        <row r="180">
          <cell r="B180" t="str">
            <v>457EP</v>
          </cell>
          <cell r="K180">
            <v>-137.54</v>
          </cell>
          <cell r="L180">
            <v>-3438.08</v>
          </cell>
          <cell r="M180">
            <v>-3519.68</v>
          </cell>
          <cell r="P180">
            <v>-389.84</v>
          </cell>
          <cell r="Q180">
            <v>-2047.65</v>
          </cell>
          <cell r="V180">
            <v>-9532.7900000000009</v>
          </cell>
        </row>
        <row r="181">
          <cell r="B181" t="str">
            <v>457FU</v>
          </cell>
          <cell r="G181">
            <v>-275.67</v>
          </cell>
          <cell r="L181">
            <v>-0.4</v>
          </cell>
          <cell r="N181">
            <v>-1269.3</v>
          </cell>
          <cell r="O181">
            <v>-1623.94</v>
          </cell>
          <cell r="P181">
            <v>-68.89</v>
          </cell>
          <cell r="V181">
            <v>-3238.2</v>
          </cell>
        </row>
        <row r="182">
          <cell r="B182" t="str">
            <v>457GU</v>
          </cell>
          <cell r="N182">
            <v>-1027.92</v>
          </cell>
          <cell r="O182">
            <v>-1404.12</v>
          </cell>
          <cell r="V182">
            <v>-2432.04</v>
          </cell>
        </row>
        <row r="183">
          <cell r="B183" t="str">
            <v>457H2</v>
          </cell>
          <cell r="M183">
            <v>-307.97000000000003</v>
          </cell>
          <cell r="N183">
            <v>-429.97</v>
          </cell>
          <cell r="O183">
            <v>-598.98</v>
          </cell>
          <cell r="P183">
            <v>-6.96</v>
          </cell>
          <cell r="V183">
            <v>-1343.88</v>
          </cell>
        </row>
        <row r="184">
          <cell r="B184" t="str">
            <v>457HM</v>
          </cell>
          <cell r="D184">
            <v>-136.5</v>
          </cell>
          <cell r="K184">
            <v>-3499.5</v>
          </cell>
          <cell r="L184">
            <v>-4775.8500000000004</v>
          </cell>
          <cell r="M184">
            <v>-6</v>
          </cell>
          <cell r="N184">
            <v>-3557.37</v>
          </cell>
          <cell r="O184">
            <v>-2.58</v>
          </cell>
          <cell r="Q184">
            <v>0</v>
          </cell>
          <cell r="V184">
            <v>-11977.8</v>
          </cell>
        </row>
        <row r="185">
          <cell r="B185" t="str">
            <v>457L2</v>
          </cell>
          <cell r="L185">
            <v>-338.72</v>
          </cell>
          <cell r="M185">
            <v>-230.97</v>
          </cell>
          <cell r="N185">
            <v>-1946.7</v>
          </cell>
          <cell r="O185">
            <v>-2737.46</v>
          </cell>
          <cell r="P185">
            <v>-101.13</v>
          </cell>
          <cell r="V185">
            <v>-5354.98</v>
          </cell>
        </row>
        <row r="186">
          <cell r="B186" t="str">
            <v>457LE</v>
          </cell>
          <cell r="I186">
            <v>-57.23</v>
          </cell>
          <cell r="J186">
            <v>-376.72</v>
          </cell>
          <cell r="K186">
            <v>-171.01</v>
          </cell>
          <cell r="N186">
            <v>-117.65</v>
          </cell>
          <cell r="O186">
            <v>-425.26</v>
          </cell>
          <cell r="P186">
            <v>-27.12</v>
          </cell>
          <cell r="V186">
            <v>-1174.99</v>
          </cell>
        </row>
        <row r="187">
          <cell r="B187" t="str">
            <v>457LO</v>
          </cell>
          <cell r="D187">
            <v>-204.75</v>
          </cell>
          <cell r="J187">
            <v>-2706.85</v>
          </cell>
          <cell r="K187">
            <v>-2870.05</v>
          </cell>
          <cell r="L187">
            <v>-3625.07</v>
          </cell>
          <cell r="M187">
            <v>-1448.39</v>
          </cell>
          <cell r="N187">
            <v>-1729.72</v>
          </cell>
          <cell r="O187">
            <v>-1582.4</v>
          </cell>
          <cell r="P187">
            <v>-3</v>
          </cell>
          <cell r="V187">
            <v>-14170.23</v>
          </cell>
        </row>
        <row r="188">
          <cell r="B188" t="str">
            <v>457LT</v>
          </cell>
          <cell r="J188">
            <v>-1125</v>
          </cell>
          <cell r="Q188">
            <v>-2143.1</v>
          </cell>
          <cell r="V188">
            <v>-3268.1</v>
          </cell>
        </row>
        <row r="189">
          <cell r="B189" t="str">
            <v>457MA</v>
          </cell>
          <cell r="H189">
            <v>-253.4</v>
          </cell>
          <cell r="I189">
            <v>-208.64</v>
          </cell>
          <cell r="K189">
            <v>-15.48</v>
          </cell>
          <cell r="L189">
            <v>-260</v>
          </cell>
          <cell r="M189">
            <v>-297.5</v>
          </cell>
          <cell r="N189">
            <v>-6.63</v>
          </cell>
          <cell r="O189">
            <v>-38.28</v>
          </cell>
          <cell r="P189">
            <v>-555.74</v>
          </cell>
          <cell r="Q189">
            <v>-821.04</v>
          </cell>
          <cell r="V189">
            <v>-2456.71</v>
          </cell>
        </row>
        <row r="190">
          <cell r="B190" t="str">
            <v>457MO</v>
          </cell>
          <cell r="J190">
            <v>-1902.83</v>
          </cell>
          <cell r="V190">
            <v>-1902.83</v>
          </cell>
        </row>
        <row r="191">
          <cell r="B191" t="str">
            <v>457MP</v>
          </cell>
          <cell r="H191">
            <v>-52.89</v>
          </cell>
          <cell r="K191">
            <v>-54.61</v>
          </cell>
          <cell r="V191">
            <v>-107.5</v>
          </cell>
        </row>
        <row r="192">
          <cell r="B192" t="str">
            <v>457O2</v>
          </cell>
          <cell r="H192">
            <v>-860</v>
          </cell>
          <cell r="J192">
            <v>-365.93</v>
          </cell>
          <cell r="K192">
            <v>-86.86</v>
          </cell>
          <cell r="M192">
            <v>-140.51</v>
          </cell>
          <cell r="N192">
            <v>-392.21</v>
          </cell>
          <cell r="O192">
            <v>-42.07</v>
          </cell>
          <cell r="P192">
            <v>-13.56</v>
          </cell>
          <cell r="V192">
            <v>-1901.14</v>
          </cell>
        </row>
        <row r="193">
          <cell r="B193" t="str">
            <v>457PM</v>
          </cell>
          <cell r="E193">
            <v>-340</v>
          </cell>
          <cell r="H193">
            <v>-1633.88</v>
          </cell>
          <cell r="I193">
            <v>-1546.32</v>
          </cell>
          <cell r="J193">
            <v>-1496.21</v>
          </cell>
          <cell r="K193">
            <v>-4678.22</v>
          </cell>
          <cell r="L193">
            <v>-1777.14</v>
          </cell>
          <cell r="M193">
            <v>-1874.83</v>
          </cell>
          <cell r="N193">
            <v>-1807.87</v>
          </cell>
          <cell r="O193">
            <v>-3585.4</v>
          </cell>
          <cell r="P193">
            <v>-1806.32</v>
          </cell>
          <cell r="Q193">
            <v>-1580.32</v>
          </cell>
          <cell r="V193">
            <v>-22126.51</v>
          </cell>
        </row>
        <row r="194">
          <cell r="B194" t="str">
            <v>457PR</v>
          </cell>
          <cell r="J194">
            <v>-245.1</v>
          </cell>
          <cell r="V194">
            <v>-245.1</v>
          </cell>
        </row>
        <row r="195">
          <cell r="B195" t="str">
            <v>457RC</v>
          </cell>
          <cell r="K195">
            <v>-461.38</v>
          </cell>
          <cell r="L195">
            <v>-2844.22</v>
          </cell>
          <cell r="M195">
            <v>-1.86</v>
          </cell>
          <cell r="O195">
            <v>-2694.63</v>
          </cell>
          <cell r="P195">
            <v>-3</v>
          </cell>
          <cell r="S195">
            <v>0</v>
          </cell>
          <cell r="V195">
            <v>-6005.09</v>
          </cell>
        </row>
        <row r="196">
          <cell r="B196" t="str">
            <v>457S2</v>
          </cell>
          <cell r="K196">
            <v>-483.35</v>
          </cell>
          <cell r="L196">
            <v>-323.72000000000003</v>
          </cell>
          <cell r="M196">
            <v>-1159.67</v>
          </cell>
          <cell r="N196">
            <v>-450.46</v>
          </cell>
          <cell r="O196">
            <v>-1203.45</v>
          </cell>
          <cell r="V196">
            <v>-3620.65</v>
          </cell>
        </row>
        <row r="197">
          <cell r="B197" t="str">
            <v>457SK</v>
          </cell>
          <cell r="L197">
            <v>-338.72</v>
          </cell>
          <cell r="N197">
            <v>-274.45999999999998</v>
          </cell>
          <cell r="O197">
            <v>-330.6</v>
          </cell>
          <cell r="V197">
            <v>-943.78</v>
          </cell>
        </row>
        <row r="198">
          <cell r="B198" t="str">
            <v>457SP</v>
          </cell>
          <cell r="L198">
            <v>-508.36</v>
          </cell>
          <cell r="N198">
            <v>-127.8</v>
          </cell>
          <cell r="V198">
            <v>-636.16</v>
          </cell>
        </row>
        <row r="199">
          <cell r="B199" t="str">
            <v>457T2</v>
          </cell>
          <cell r="L199">
            <v>-2672.87</v>
          </cell>
          <cell r="M199">
            <v>-1835.99</v>
          </cell>
          <cell r="N199">
            <v>-1144.8499999999999</v>
          </cell>
          <cell r="O199">
            <v>-2517.71</v>
          </cell>
          <cell r="V199">
            <v>-8171.42</v>
          </cell>
        </row>
        <row r="200">
          <cell r="B200" t="str">
            <v>457TD</v>
          </cell>
          <cell r="N200">
            <v>-1734</v>
          </cell>
          <cell r="O200">
            <v>-2091.7600000000002</v>
          </cell>
          <cell r="P200">
            <v>-4440.25</v>
          </cell>
          <cell r="V200">
            <v>-8266.01</v>
          </cell>
        </row>
        <row r="201">
          <cell r="B201" t="str">
            <v>457TE</v>
          </cell>
          <cell r="K201">
            <v>-113.59</v>
          </cell>
          <cell r="L201">
            <v>-149.36000000000001</v>
          </cell>
          <cell r="M201">
            <v>-137.47</v>
          </cell>
          <cell r="N201">
            <v>-137.22999999999999</v>
          </cell>
          <cell r="O201">
            <v>-197.2</v>
          </cell>
          <cell r="P201">
            <v>-171.37</v>
          </cell>
          <cell r="Q201">
            <v>-208.28</v>
          </cell>
          <cell r="V201">
            <v>-1114.5</v>
          </cell>
        </row>
        <row r="202">
          <cell r="B202" t="str">
            <v>457VR</v>
          </cell>
          <cell r="I202">
            <v>-976.1</v>
          </cell>
          <cell r="J202">
            <v>-1376</v>
          </cell>
          <cell r="K202">
            <v>-1376</v>
          </cell>
          <cell r="L202">
            <v>-2580.92</v>
          </cell>
          <cell r="M202">
            <v>-833</v>
          </cell>
          <cell r="N202">
            <v>-2040</v>
          </cell>
          <cell r="O202">
            <v>-651.20000000000005</v>
          </cell>
          <cell r="P202">
            <v>-4730.91</v>
          </cell>
          <cell r="V202">
            <v>-14564.13</v>
          </cell>
        </row>
        <row r="203">
          <cell r="D203">
            <v>-409.5</v>
          </cell>
          <cell r="E203">
            <v>-340</v>
          </cell>
          <cell r="G203">
            <v>-275.67</v>
          </cell>
          <cell r="H203">
            <v>-2813.07</v>
          </cell>
          <cell r="I203">
            <v>-16169.02</v>
          </cell>
          <cell r="J203">
            <v>-26667.42</v>
          </cell>
          <cell r="K203">
            <v>-29064.1</v>
          </cell>
          <cell r="L203">
            <v>-89650.05</v>
          </cell>
          <cell r="M203">
            <v>-20553.27</v>
          </cell>
          <cell r="N203">
            <v>-61613.02</v>
          </cell>
          <cell r="O203">
            <v>-56539.49</v>
          </cell>
          <cell r="P203">
            <v>-65862.539999999994</v>
          </cell>
          <cell r="Q203">
            <v>-68808.960000000006</v>
          </cell>
          <cell r="S203">
            <v>0</v>
          </cell>
          <cell r="V203">
            <v>-438766.11</v>
          </cell>
        </row>
        <row r="204">
          <cell r="B204" t="str">
            <v>492KM</v>
          </cell>
          <cell r="K204">
            <v>-2580</v>
          </cell>
          <cell r="N204">
            <v>-2913.84</v>
          </cell>
          <cell r="V204">
            <v>-5493.84</v>
          </cell>
        </row>
        <row r="205">
          <cell r="B205" t="str">
            <v>492OT</v>
          </cell>
          <cell r="M205">
            <v>-8.5</v>
          </cell>
          <cell r="O205">
            <v>-30.8</v>
          </cell>
          <cell r="R205">
            <v>-930.15</v>
          </cell>
          <cell r="S205">
            <v>-534.80999999999995</v>
          </cell>
          <cell r="V205">
            <v>-1504.26</v>
          </cell>
        </row>
        <row r="206">
          <cell r="B206" t="str">
            <v>492TB</v>
          </cell>
          <cell r="Q206">
            <v>-675.35</v>
          </cell>
          <cell r="R206">
            <v>-891.85</v>
          </cell>
          <cell r="T206">
            <v>-642.12</v>
          </cell>
          <cell r="V206">
            <v>-2209.3200000000002</v>
          </cell>
        </row>
        <row r="207">
          <cell r="B207" t="str">
            <v>492TR</v>
          </cell>
          <cell r="M207">
            <v>-76.5</v>
          </cell>
          <cell r="N207">
            <v>-148.75</v>
          </cell>
          <cell r="O207">
            <v>-61.6</v>
          </cell>
          <cell r="Q207">
            <v>-1364.77</v>
          </cell>
          <cell r="V207">
            <v>-1651.62</v>
          </cell>
        </row>
        <row r="208">
          <cell r="B208" t="str">
            <v>492WH</v>
          </cell>
          <cell r="L208">
            <v>-108.16</v>
          </cell>
          <cell r="M208">
            <v>-223.55</v>
          </cell>
          <cell r="V208">
            <v>-331.71</v>
          </cell>
        </row>
        <row r="209">
          <cell r="B209" t="str">
            <v>492WO</v>
          </cell>
          <cell r="M209">
            <v>-392.7</v>
          </cell>
          <cell r="N209">
            <v>-550.79999999999995</v>
          </cell>
          <cell r="O209">
            <v>-332.64</v>
          </cell>
          <cell r="P209">
            <v>-293.02</v>
          </cell>
          <cell r="Q209">
            <v>-106.25</v>
          </cell>
          <cell r="R209">
            <v>-3.67</v>
          </cell>
          <cell r="S209">
            <v>-13.87</v>
          </cell>
          <cell r="V209">
            <v>-1692.95</v>
          </cell>
        </row>
        <row r="210">
          <cell r="B210" t="str">
            <v>492ZZ</v>
          </cell>
          <cell r="L210">
            <v>3811.28</v>
          </cell>
          <cell r="R210">
            <v>5243.88</v>
          </cell>
          <cell r="V210">
            <v>9055.16</v>
          </cell>
        </row>
        <row r="211">
          <cell r="K211">
            <v>-2580</v>
          </cell>
          <cell r="L211">
            <v>3703.12</v>
          </cell>
          <cell r="M211">
            <v>-701.25</v>
          </cell>
          <cell r="N211">
            <v>-3613.39</v>
          </cell>
          <cell r="O211">
            <v>-425.04</v>
          </cell>
          <cell r="P211">
            <v>-293.02</v>
          </cell>
          <cell r="Q211">
            <v>-2146.37</v>
          </cell>
          <cell r="R211">
            <v>3418.21</v>
          </cell>
          <cell r="S211">
            <v>-548.67999999999995</v>
          </cell>
          <cell r="T211">
            <v>-642.12</v>
          </cell>
          <cell r="V211">
            <v>-3828.54</v>
          </cell>
        </row>
        <row r="212">
          <cell r="B212" t="str">
            <v>513AD</v>
          </cell>
          <cell r="T212">
            <v>-1.5</v>
          </cell>
          <cell r="V212">
            <v>-1.5</v>
          </cell>
        </row>
        <row r="213">
          <cell r="B213" t="str">
            <v>513AN</v>
          </cell>
          <cell r="O213">
            <v>-14.82</v>
          </cell>
          <cell r="P213">
            <v>-37.86</v>
          </cell>
          <cell r="Q213">
            <v>-310.66000000000003</v>
          </cell>
          <cell r="R213">
            <v>-483.76</v>
          </cell>
          <cell r="S213">
            <v>-287.41000000000003</v>
          </cell>
          <cell r="T213">
            <v>-294.60000000000002</v>
          </cell>
          <cell r="V213">
            <v>-1429.11</v>
          </cell>
        </row>
        <row r="214">
          <cell r="B214" t="str">
            <v>513BC</v>
          </cell>
          <cell r="P214">
            <v>-2.42</v>
          </cell>
          <cell r="Q214">
            <v>-6.02</v>
          </cell>
          <cell r="R214">
            <v>-8.09</v>
          </cell>
          <cell r="S214">
            <v>-6.82</v>
          </cell>
          <cell r="T214">
            <v>-5.76</v>
          </cell>
          <cell r="V214">
            <v>-29.11</v>
          </cell>
        </row>
        <row r="215">
          <cell r="B215" t="str">
            <v>513BO</v>
          </cell>
          <cell r="P215">
            <v>-4060.21</v>
          </cell>
          <cell r="Q215">
            <v>-2893.46</v>
          </cell>
          <cell r="R215">
            <v>-2583.0100000000002</v>
          </cell>
          <cell r="S215">
            <v>-2698.5</v>
          </cell>
          <cell r="T215">
            <v>-2201.11</v>
          </cell>
          <cell r="V215">
            <v>-14436.29</v>
          </cell>
        </row>
        <row r="216">
          <cell r="B216" t="str">
            <v>513CE</v>
          </cell>
          <cell r="P216">
            <v>-37.86</v>
          </cell>
          <cell r="Q216">
            <v>-435.29</v>
          </cell>
          <cell r="R216">
            <v>-662.9</v>
          </cell>
          <cell r="S216">
            <v>-416.98</v>
          </cell>
          <cell r="T216">
            <v>-469.26</v>
          </cell>
          <cell r="V216">
            <v>-2022.29</v>
          </cell>
        </row>
        <row r="217">
          <cell r="B217" t="str">
            <v>513DC</v>
          </cell>
          <cell r="P217">
            <v>-109.2</v>
          </cell>
          <cell r="Q217">
            <v>-71.58</v>
          </cell>
          <cell r="R217">
            <v>-25.96</v>
          </cell>
          <cell r="S217">
            <v>-8.67</v>
          </cell>
          <cell r="T217">
            <v>-46.22</v>
          </cell>
          <cell r="V217">
            <v>-261.63</v>
          </cell>
        </row>
        <row r="218">
          <cell r="B218" t="str">
            <v>513DI</v>
          </cell>
          <cell r="P218">
            <v>-281.27999999999997</v>
          </cell>
          <cell r="Q218">
            <v>-400.44</v>
          </cell>
          <cell r="R218">
            <v>-299.69</v>
          </cell>
          <cell r="S218">
            <v>-212.83</v>
          </cell>
          <cell r="T218">
            <v>-309.62</v>
          </cell>
          <cell r="V218">
            <v>-1503.86</v>
          </cell>
        </row>
        <row r="219">
          <cell r="B219" t="str">
            <v>513DS</v>
          </cell>
          <cell r="P219">
            <v>-21.84</v>
          </cell>
          <cell r="R219">
            <v>-7.34</v>
          </cell>
          <cell r="S219">
            <v>-110.54</v>
          </cell>
          <cell r="T219">
            <v>-157.53</v>
          </cell>
          <cell r="V219">
            <v>-297.25</v>
          </cell>
        </row>
        <row r="220">
          <cell r="B220" t="str">
            <v>513DT</v>
          </cell>
          <cell r="P220">
            <v>-76.44</v>
          </cell>
          <cell r="Q220">
            <v>-1927.44</v>
          </cell>
          <cell r="S220">
            <v>-689.22</v>
          </cell>
          <cell r="V220">
            <v>-2693.1</v>
          </cell>
        </row>
        <row r="221">
          <cell r="B221" t="str">
            <v>513DV</v>
          </cell>
          <cell r="P221">
            <v>-129.68</v>
          </cell>
          <cell r="Q221">
            <v>-139.22</v>
          </cell>
          <cell r="R221">
            <v>-1217.8</v>
          </cell>
          <cell r="T221">
            <v>-116.43</v>
          </cell>
          <cell r="V221">
            <v>-1603.13</v>
          </cell>
        </row>
        <row r="222">
          <cell r="B222" t="str">
            <v>513EN</v>
          </cell>
          <cell r="P222">
            <v>-468.58</v>
          </cell>
          <cell r="Q222">
            <v>-603.49</v>
          </cell>
          <cell r="R222">
            <v>-556.82000000000005</v>
          </cell>
          <cell r="S222">
            <v>-398.79</v>
          </cell>
          <cell r="T222">
            <v>-418.91</v>
          </cell>
          <cell r="V222">
            <v>-2446.59</v>
          </cell>
        </row>
        <row r="223">
          <cell r="B223" t="str">
            <v>513EP</v>
          </cell>
          <cell r="Q223">
            <v>-319.66000000000003</v>
          </cell>
          <cell r="R223">
            <v>-821.94</v>
          </cell>
          <cell r="S223">
            <v>-419.6</v>
          </cell>
          <cell r="T223">
            <v>-369.85</v>
          </cell>
          <cell r="V223">
            <v>-1931.05</v>
          </cell>
        </row>
        <row r="224">
          <cell r="B224" t="str">
            <v>513EQ</v>
          </cell>
          <cell r="P224">
            <v>-2136.34</v>
          </cell>
          <cell r="Q224">
            <v>-153.86000000000001</v>
          </cell>
          <cell r="S224">
            <v>-1290</v>
          </cell>
          <cell r="T224">
            <v>-17.98</v>
          </cell>
          <cell r="V224">
            <v>-3598.18</v>
          </cell>
        </row>
        <row r="225">
          <cell r="B225" t="str">
            <v>513FA</v>
          </cell>
          <cell r="P225">
            <v>-1937.48</v>
          </cell>
          <cell r="R225">
            <v>-18890.07</v>
          </cell>
          <cell r="S225">
            <v>-6619.98</v>
          </cell>
          <cell r="T225">
            <v>-7704.63</v>
          </cell>
          <cell r="V225">
            <v>-35152.160000000003</v>
          </cell>
        </row>
        <row r="226">
          <cell r="B226" t="str">
            <v>513FC</v>
          </cell>
          <cell r="R226">
            <v>-130.72</v>
          </cell>
          <cell r="S226">
            <v>-12.14</v>
          </cell>
          <cell r="V226">
            <v>-142.86000000000001</v>
          </cell>
        </row>
        <row r="227">
          <cell r="B227" t="str">
            <v>513FI</v>
          </cell>
          <cell r="P227">
            <v>-350.98</v>
          </cell>
          <cell r="Q227">
            <v>-736.32</v>
          </cell>
          <cell r="R227">
            <v>-254.25</v>
          </cell>
          <cell r="S227">
            <v>-133.72999999999999</v>
          </cell>
          <cell r="T227">
            <v>-116.47</v>
          </cell>
          <cell r="V227">
            <v>-1591.75</v>
          </cell>
        </row>
        <row r="228">
          <cell r="B228" t="str">
            <v>513FL</v>
          </cell>
          <cell r="P228">
            <v>-596.53</v>
          </cell>
          <cell r="Q228">
            <v>-4364.22</v>
          </cell>
          <cell r="R228">
            <v>-3464.52</v>
          </cell>
          <cell r="S228">
            <v>-1681.04</v>
          </cell>
          <cell r="T228">
            <v>-335.29</v>
          </cell>
          <cell r="V228">
            <v>-10441.6</v>
          </cell>
        </row>
        <row r="229">
          <cell r="B229" t="str">
            <v>513GD</v>
          </cell>
          <cell r="Q229">
            <v>-1354.3</v>
          </cell>
          <cell r="R229">
            <v>-1297.3599999999999</v>
          </cell>
          <cell r="S229">
            <v>-1108.8699999999999</v>
          </cell>
          <cell r="T229">
            <v>-1004.59</v>
          </cell>
          <cell r="V229">
            <v>-4765.12</v>
          </cell>
        </row>
        <row r="230">
          <cell r="B230" t="str">
            <v>513H3</v>
          </cell>
          <cell r="Q230">
            <v>-72.040000000000006</v>
          </cell>
          <cell r="R230">
            <v>-117.09</v>
          </cell>
          <cell r="S230">
            <v>-121.1</v>
          </cell>
          <cell r="T230">
            <v>-117</v>
          </cell>
          <cell r="V230">
            <v>-427.23</v>
          </cell>
        </row>
        <row r="231">
          <cell r="B231" t="str">
            <v>513HA</v>
          </cell>
          <cell r="P231">
            <v>-221.42</v>
          </cell>
          <cell r="Q231">
            <v>-218.82</v>
          </cell>
          <cell r="R231">
            <v>-234.05</v>
          </cell>
          <cell r="S231">
            <v>-199.39</v>
          </cell>
          <cell r="T231">
            <v>-12.54</v>
          </cell>
          <cell r="V231">
            <v>-886.22</v>
          </cell>
        </row>
        <row r="232">
          <cell r="B232" t="str">
            <v>513HE</v>
          </cell>
          <cell r="S232">
            <v>-266.07</v>
          </cell>
          <cell r="T232">
            <v>-365.45</v>
          </cell>
          <cell r="V232">
            <v>-631.52</v>
          </cell>
        </row>
        <row r="233">
          <cell r="B233" t="str">
            <v>513HO</v>
          </cell>
          <cell r="P233">
            <v>-37.86</v>
          </cell>
          <cell r="Q233">
            <v>-262.49</v>
          </cell>
          <cell r="R233">
            <v>-1137.23</v>
          </cell>
          <cell r="S233">
            <v>-875.91</v>
          </cell>
          <cell r="T233">
            <v>-1087.69</v>
          </cell>
          <cell r="V233">
            <v>-3401.18</v>
          </cell>
        </row>
        <row r="234">
          <cell r="B234" t="str">
            <v>513HP</v>
          </cell>
          <cell r="P234">
            <v>-1260.27</v>
          </cell>
          <cell r="Q234">
            <v>-1471.31</v>
          </cell>
          <cell r="R234">
            <v>-1283</v>
          </cell>
          <cell r="S234">
            <v>-1158</v>
          </cell>
          <cell r="T234">
            <v>-1188.45</v>
          </cell>
          <cell r="V234">
            <v>-6361.03</v>
          </cell>
        </row>
        <row r="235">
          <cell r="B235" t="str">
            <v>513HQ</v>
          </cell>
          <cell r="S235">
            <v>-1505.61</v>
          </cell>
          <cell r="V235">
            <v>-1505.61</v>
          </cell>
        </row>
        <row r="236">
          <cell r="B236" t="str">
            <v>513HS</v>
          </cell>
          <cell r="R236">
            <v>-526.83000000000004</v>
          </cell>
          <cell r="S236">
            <v>-963.68</v>
          </cell>
          <cell r="T236">
            <v>-2063.6999999999998</v>
          </cell>
          <cell r="V236">
            <v>-3554.21</v>
          </cell>
        </row>
        <row r="237">
          <cell r="B237" t="str">
            <v>513LA</v>
          </cell>
          <cell r="P237">
            <v>-2505.7600000000002</v>
          </cell>
          <cell r="V237">
            <v>-2505.7600000000002</v>
          </cell>
        </row>
        <row r="238">
          <cell r="B238" t="str">
            <v>513LG</v>
          </cell>
          <cell r="O238">
            <v>-14.82</v>
          </cell>
          <cell r="P238">
            <v>-37.86</v>
          </cell>
          <cell r="Q238">
            <v>-363.2</v>
          </cell>
          <cell r="R238">
            <v>-268.33999999999997</v>
          </cell>
          <cell r="S238">
            <v>-298.14</v>
          </cell>
          <cell r="T238">
            <v>-330.3</v>
          </cell>
          <cell r="V238">
            <v>-1312.66</v>
          </cell>
        </row>
        <row r="239">
          <cell r="B239" t="str">
            <v>513MA</v>
          </cell>
          <cell r="Q239">
            <v>-9</v>
          </cell>
          <cell r="R239">
            <v>-9.17</v>
          </cell>
          <cell r="S239">
            <v>-318.77</v>
          </cell>
          <cell r="T239">
            <v>-21.4</v>
          </cell>
          <cell r="V239">
            <v>-358.34</v>
          </cell>
        </row>
        <row r="240">
          <cell r="B240" t="str">
            <v>513MB</v>
          </cell>
          <cell r="Q240">
            <v>-1533.04</v>
          </cell>
          <cell r="V240">
            <v>-1533.04</v>
          </cell>
        </row>
        <row r="241">
          <cell r="B241" t="str">
            <v>513MT</v>
          </cell>
          <cell r="Q241">
            <v>-1.8</v>
          </cell>
          <cell r="S241">
            <v>-14.74</v>
          </cell>
          <cell r="V241">
            <v>-16.54</v>
          </cell>
        </row>
        <row r="242">
          <cell r="B242" t="str">
            <v>513O1</v>
          </cell>
          <cell r="P242">
            <v>-443.63</v>
          </cell>
          <cell r="V242">
            <v>-443.63</v>
          </cell>
        </row>
        <row r="243">
          <cell r="B243" t="str">
            <v>513OG</v>
          </cell>
          <cell r="P243">
            <v>-7396.39</v>
          </cell>
          <cell r="Q243">
            <v>-2022.13</v>
          </cell>
          <cell r="R243">
            <v>-969.97</v>
          </cell>
          <cell r="S243">
            <v>-434.42</v>
          </cell>
          <cell r="T243">
            <v>-42.38</v>
          </cell>
          <cell r="V243">
            <v>-10865.29</v>
          </cell>
        </row>
        <row r="244">
          <cell r="B244" t="str">
            <v>513PH</v>
          </cell>
          <cell r="P244">
            <v>-121.39</v>
          </cell>
          <cell r="Q244">
            <v>-99.05</v>
          </cell>
          <cell r="V244">
            <v>-220.44</v>
          </cell>
        </row>
        <row r="245">
          <cell r="B245" t="str">
            <v>513PI</v>
          </cell>
          <cell r="Q245">
            <v>-432.22</v>
          </cell>
          <cell r="S245">
            <v>-75.86</v>
          </cell>
          <cell r="V245">
            <v>-508.08</v>
          </cell>
        </row>
        <row r="246">
          <cell r="B246" t="str">
            <v>513RL</v>
          </cell>
          <cell r="K246">
            <v>-464.12</v>
          </cell>
          <cell r="P246">
            <v>-1338.6</v>
          </cell>
          <cell r="Q246">
            <v>-1635.6</v>
          </cell>
          <cell r="R246">
            <v>-2064.25</v>
          </cell>
          <cell r="S246">
            <v>-2451.5300000000002</v>
          </cell>
          <cell r="T246">
            <v>-2193.79</v>
          </cell>
          <cell r="V246">
            <v>-10147.89</v>
          </cell>
        </row>
        <row r="247">
          <cell r="B247" t="str">
            <v>513S3</v>
          </cell>
          <cell r="P247">
            <v>-206.13</v>
          </cell>
          <cell r="Q247">
            <v>-356.06</v>
          </cell>
          <cell r="R247">
            <v>-186.69</v>
          </cell>
          <cell r="S247">
            <v>-246.1</v>
          </cell>
          <cell r="T247">
            <v>-359.6</v>
          </cell>
          <cell r="V247">
            <v>-1354.58</v>
          </cell>
        </row>
        <row r="248">
          <cell r="B248" t="str">
            <v>513SA</v>
          </cell>
          <cell r="R248">
            <v>-539.02</v>
          </cell>
          <cell r="S248">
            <v>-221.43</v>
          </cell>
          <cell r="V248">
            <v>-760.45</v>
          </cell>
        </row>
        <row r="249">
          <cell r="B249" t="str">
            <v>513SE</v>
          </cell>
          <cell r="P249">
            <v>-2.2799999999999998</v>
          </cell>
          <cell r="Q249">
            <v>-5.85</v>
          </cell>
          <cell r="R249">
            <v>-1075.8699999999999</v>
          </cell>
          <cell r="S249">
            <v>-108.37</v>
          </cell>
          <cell r="T249">
            <v>-3432.46</v>
          </cell>
          <cell r="V249">
            <v>-4624.83</v>
          </cell>
        </row>
        <row r="250">
          <cell r="B250" t="str">
            <v>513SP</v>
          </cell>
          <cell r="T250">
            <v>-1948.23</v>
          </cell>
          <cell r="V250">
            <v>-1948.23</v>
          </cell>
        </row>
        <row r="251">
          <cell r="B251" t="str">
            <v>513ST</v>
          </cell>
          <cell r="Q251">
            <v>-216.57</v>
          </cell>
          <cell r="R251">
            <v>-202.67</v>
          </cell>
          <cell r="S251">
            <v>-202.88</v>
          </cell>
          <cell r="T251">
            <v>-226.96</v>
          </cell>
          <cell r="V251">
            <v>-849.08</v>
          </cell>
        </row>
        <row r="252">
          <cell r="B252" t="str">
            <v>513T3</v>
          </cell>
          <cell r="P252">
            <v>-71.36</v>
          </cell>
          <cell r="Q252">
            <v>-143.26</v>
          </cell>
          <cell r="R252">
            <v>-175.36</v>
          </cell>
          <cell r="S252">
            <v>-186.3</v>
          </cell>
          <cell r="T252">
            <v>-780.06</v>
          </cell>
          <cell r="V252">
            <v>-1356.34</v>
          </cell>
        </row>
        <row r="253">
          <cell r="B253" t="str">
            <v>513TC</v>
          </cell>
          <cell r="R253">
            <v>-79.489999999999995</v>
          </cell>
          <cell r="S253">
            <v>-247.51</v>
          </cell>
          <cell r="T253">
            <v>-346.77</v>
          </cell>
          <cell r="V253">
            <v>-673.77</v>
          </cell>
        </row>
        <row r="254">
          <cell r="B254" t="str">
            <v>513TE</v>
          </cell>
          <cell r="P254">
            <v>-1841.1</v>
          </cell>
          <cell r="Q254">
            <v>-1861.11</v>
          </cell>
          <cell r="R254">
            <v>-2609.77</v>
          </cell>
          <cell r="S254">
            <v>-1632.11</v>
          </cell>
          <cell r="T254">
            <v>-1693.86</v>
          </cell>
          <cell r="V254">
            <v>-9637.9500000000007</v>
          </cell>
        </row>
        <row r="255">
          <cell r="B255" t="str">
            <v>513TL</v>
          </cell>
          <cell r="S255">
            <v>-54.1</v>
          </cell>
          <cell r="V255">
            <v>-54.1</v>
          </cell>
        </row>
        <row r="256">
          <cell r="B256" t="str">
            <v>513VB</v>
          </cell>
          <cell r="Q256">
            <v>-162.97999999999999</v>
          </cell>
          <cell r="S256">
            <v>-1.73</v>
          </cell>
          <cell r="V256">
            <v>-164.71</v>
          </cell>
        </row>
        <row r="257">
          <cell r="B257" t="str">
            <v>513VC</v>
          </cell>
          <cell r="O257">
            <v>-249.44</v>
          </cell>
          <cell r="P257">
            <v>-141.88</v>
          </cell>
          <cell r="Q257">
            <v>-206.2</v>
          </cell>
          <cell r="R257">
            <v>-212.73</v>
          </cell>
          <cell r="S257">
            <v>-344.46</v>
          </cell>
          <cell r="T257">
            <v>-544.66</v>
          </cell>
          <cell r="V257">
            <v>-1699.37</v>
          </cell>
        </row>
        <row r="258">
          <cell r="B258" t="str">
            <v>513VE</v>
          </cell>
          <cell r="P258">
            <v>-299.3</v>
          </cell>
          <cell r="Q258">
            <v>-3.15</v>
          </cell>
          <cell r="R258">
            <v>-2437.14</v>
          </cell>
          <cell r="S258">
            <v>-60.69</v>
          </cell>
          <cell r="T258">
            <v>-2342.0300000000002</v>
          </cell>
          <cell r="V258">
            <v>-5142.3100000000004</v>
          </cell>
        </row>
        <row r="259">
          <cell r="B259" t="str">
            <v>513VH</v>
          </cell>
          <cell r="Q259">
            <v>-450.23</v>
          </cell>
          <cell r="R259">
            <v>-2247.5300000000002</v>
          </cell>
          <cell r="S259">
            <v>-2371.08</v>
          </cell>
          <cell r="T259">
            <v>-1943.51</v>
          </cell>
          <cell r="V259">
            <v>-7012.35</v>
          </cell>
        </row>
        <row r="260">
          <cell r="B260" t="str">
            <v>513VI</v>
          </cell>
          <cell r="Q260">
            <v>-189.1</v>
          </cell>
          <cell r="V260">
            <v>-189.1</v>
          </cell>
        </row>
        <row r="261">
          <cell r="B261" t="str">
            <v>513VR</v>
          </cell>
          <cell r="Q261">
            <v>-220.62</v>
          </cell>
          <cell r="V261">
            <v>-220.62</v>
          </cell>
        </row>
        <row r="262">
          <cell r="B262" t="str">
            <v>513VS</v>
          </cell>
          <cell r="P262">
            <v>-1267.94</v>
          </cell>
          <cell r="Q262">
            <v>-5088.32</v>
          </cell>
          <cell r="R262">
            <v>-2835.35</v>
          </cell>
          <cell r="S262">
            <v>-876.65</v>
          </cell>
          <cell r="V262">
            <v>-10068.26</v>
          </cell>
        </row>
        <row r="263">
          <cell r="B263" t="str">
            <v>513WA</v>
          </cell>
          <cell r="P263">
            <v>-2248.0500000000002</v>
          </cell>
          <cell r="S263">
            <v>-4400.93</v>
          </cell>
          <cell r="T263">
            <v>-3780.34</v>
          </cell>
          <cell r="V263">
            <v>-10429.32</v>
          </cell>
        </row>
        <row r="264">
          <cell r="B264" t="str">
            <v>513WE</v>
          </cell>
          <cell r="Q264">
            <v>-374.59</v>
          </cell>
          <cell r="R264">
            <v>-411.05</v>
          </cell>
          <cell r="S264">
            <v>-338.11</v>
          </cell>
          <cell r="T264">
            <v>-355.16</v>
          </cell>
          <cell r="V264">
            <v>-1478.91</v>
          </cell>
        </row>
        <row r="265">
          <cell r="B265" t="str">
            <v>513WO</v>
          </cell>
          <cell r="P265">
            <v>-2378.7800000000002</v>
          </cell>
          <cell r="Q265">
            <v>-1637.28</v>
          </cell>
          <cell r="R265">
            <v>-1691.19</v>
          </cell>
          <cell r="S265">
            <v>-2874.26</v>
          </cell>
          <cell r="T265">
            <v>-956.9</v>
          </cell>
          <cell r="V265">
            <v>-9538.41</v>
          </cell>
        </row>
        <row r="266">
          <cell r="B266" t="str">
            <v>513WS</v>
          </cell>
          <cell r="P266">
            <v>-11586.3</v>
          </cell>
          <cell r="Q266">
            <v>-6305.68</v>
          </cell>
          <cell r="R266">
            <v>-4269.72</v>
          </cell>
          <cell r="S266">
            <v>-4497.29</v>
          </cell>
          <cell r="T266">
            <v>-2572.48</v>
          </cell>
          <cell r="V266">
            <v>-29231.47</v>
          </cell>
        </row>
        <row r="267">
          <cell r="K267">
            <v>-464.12</v>
          </cell>
          <cell r="O267">
            <v>-279.08</v>
          </cell>
          <cell r="P267">
            <v>-43653</v>
          </cell>
          <cell r="Q267">
            <v>-39057.660000000003</v>
          </cell>
          <cell r="R267">
            <v>-56287.74</v>
          </cell>
          <cell r="S267">
            <v>-43442.34</v>
          </cell>
          <cell r="T267">
            <v>-42275.47</v>
          </cell>
          <cell r="V267">
            <v>-225459.41</v>
          </cell>
        </row>
        <row r="268">
          <cell r="B268" t="str">
            <v>528AC</v>
          </cell>
          <cell r="S268">
            <v>-1871.42</v>
          </cell>
          <cell r="T268">
            <v>-2301.62</v>
          </cell>
          <cell r="V268">
            <v>-4173.04</v>
          </cell>
        </row>
        <row r="269">
          <cell r="B269" t="str">
            <v>528AD</v>
          </cell>
          <cell r="T269">
            <v>-2285.36</v>
          </cell>
          <cell r="V269">
            <v>-2285.36</v>
          </cell>
        </row>
        <row r="270">
          <cell r="B270" t="str">
            <v>528AE</v>
          </cell>
          <cell r="R270">
            <v>-169.53</v>
          </cell>
          <cell r="T270">
            <v>-271.83999999999997</v>
          </cell>
          <cell r="V270">
            <v>-441.37</v>
          </cell>
        </row>
        <row r="271">
          <cell r="B271" t="str">
            <v>528EA</v>
          </cell>
          <cell r="S271">
            <v>-488.02</v>
          </cell>
          <cell r="T271">
            <v>-2256.79</v>
          </cell>
          <cell r="V271">
            <v>-2744.81</v>
          </cell>
        </row>
        <row r="272">
          <cell r="B272" t="str">
            <v>528FU</v>
          </cell>
          <cell r="T272">
            <v>-56.59</v>
          </cell>
          <cell r="V272">
            <v>-56.59</v>
          </cell>
        </row>
        <row r="273">
          <cell r="B273" t="str">
            <v>528IG</v>
          </cell>
          <cell r="S273">
            <v>-709.21</v>
          </cell>
          <cell r="T273">
            <v>-1866.98</v>
          </cell>
          <cell r="V273">
            <v>-2576.19</v>
          </cell>
        </row>
        <row r="274">
          <cell r="B274" t="str">
            <v>528LC</v>
          </cell>
          <cell r="R274">
            <v>-1575.77</v>
          </cell>
          <cell r="S274">
            <v>-2258.39</v>
          </cell>
          <cell r="T274">
            <v>-1939.61</v>
          </cell>
          <cell r="V274">
            <v>-5773.77</v>
          </cell>
        </row>
        <row r="275">
          <cell r="B275" t="str">
            <v>528LE</v>
          </cell>
          <cell r="T275">
            <v>-68.569999999999993</v>
          </cell>
          <cell r="V275">
            <v>-68.569999999999993</v>
          </cell>
        </row>
        <row r="276">
          <cell r="B276" t="str">
            <v>528LO</v>
          </cell>
          <cell r="T276">
            <v>-2160.86</v>
          </cell>
          <cell r="V276">
            <v>-2160.86</v>
          </cell>
        </row>
        <row r="277">
          <cell r="B277" t="str">
            <v>528LT</v>
          </cell>
          <cell r="T277">
            <v>-1969.17</v>
          </cell>
          <cell r="V277">
            <v>-1969.17</v>
          </cell>
        </row>
        <row r="278">
          <cell r="B278" t="str">
            <v>528MP</v>
          </cell>
          <cell r="S278">
            <v>-151.71</v>
          </cell>
          <cell r="V278">
            <v>-151.71</v>
          </cell>
        </row>
        <row r="279">
          <cell r="B279" t="str">
            <v>528PC</v>
          </cell>
          <cell r="T279">
            <v>-3443.29</v>
          </cell>
          <cell r="V279">
            <v>-3443.29</v>
          </cell>
        </row>
        <row r="280">
          <cell r="B280" t="str">
            <v>528PM</v>
          </cell>
          <cell r="Q280">
            <v>-173.16</v>
          </cell>
          <cell r="R280">
            <v>-1874.77</v>
          </cell>
          <cell r="S280">
            <v>-1763.03</v>
          </cell>
          <cell r="T280">
            <v>-1626.98</v>
          </cell>
          <cell r="V280">
            <v>-5437.94</v>
          </cell>
        </row>
        <row r="281">
          <cell r="B281" t="str">
            <v>528TE</v>
          </cell>
          <cell r="T281">
            <v>-307.72000000000003</v>
          </cell>
          <cell r="V281">
            <v>-307.72000000000003</v>
          </cell>
        </row>
        <row r="282">
          <cell r="B282" t="str">
            <v>528VR</v>
          </cell>
          <cell r="S282">
            <v>-260.08</v>
          </cell>
          <cell r="T282">
            <v>-1027.3900000000001</v>
          </cell>
          <cell r="V282">
            <v>-1287.47</v>
          </cell>
        </row>
        <row r="283">
          <cell r="Q283">
            <v>-173.16</v>
          </cell>
          <cell r="R283">
            <v>-3620.07</v>
          </cell>
          <cell r="S283">
            <v>-7501.86</v>
          </cell>
          <cell r="T283">
            <v>-21582.77</v>
          </cell>
          <cell r="V283">
            <v>-32877.86</v>
          </cell>
        </row>
        <row r="284">
          <cell r="B284" t="str">
            <v>SO3AT</v>
          </cell>
          <cell r="G284">
            <v>-249.44</v>
          </cell>
          <cell r="O284">
            <v>249.44</v>
          </cell>
          <cell r="P284">
            <v>-2427.4899999999998</v>
          </cell>
          <cell r="R284">
            <v>-115.59</v>
          </cell>
          <cell r="S284">
            <v>-38.840000000000003</v>
          </cell>
          <cell r="T284">
            <v>-85.19</v>
          </cell>
          <cell r="V284">
            <v>-2667.11</v>
          </cell>
        </row>
        <row r="285">
          <cell r="B285" t="str">
            <v>SO3FO</v>
          </cell>
          <cell r="D285">
            <v>-1.3</v>
          </cell>
          <cell r="E285">
            <v>-13.86</v>
          </cell>
          <cell r="F285">
            <v>-15.81</v>
          </cell>
          <cell r="G285">
            <v>-331.83</v>
          </cell>
          <cell r="H285">
            <v>0.52</v>
          </cell>
          <cell r="I285">
            <v>-17.14</v>
          </cell>
          <cell r="J285">
            <v>-0.34</v>
          </cell>
          <cell r="K285">
            <v>-54.42</v>
          </cell>
          <cell r="L285">
            <v>-169.76</v>
          </cell>
          <cell r="M285">
            <v>-1.98</v>
          </cell>
          <cell r="N285">
            <v>2.78</v>
          </cell>
          <cell r="O285">
            <v>-530.23</v>
          </cell>
          <cell r="P285">
            <v>255.73</v>
          </cell>
          <cell r="Q285">
            <v>255.73</v>
          </cell>
          <cell r="R285">
            <v>207.79</v>
          </cell>
          <cell r="S285">
            <v>205.45</v>
          </cell>
          <cell r="T285">
            <v>310.72000000000003</v>
          </cell>
          <cell r="V285">
            <v>102.05</v>
          </cell>
        </row>
        <row r="286">
          <cell r="B286" t="str">
            <v>SO3ME</v>
          </cell>
          <cell r="C286">
            <v>-21961.29</v>
          </cell>
          <cell r="D286">
            <v>-1230.27</v>
          </cell>
          <cell r="E286">
            <v>-1288.2</v>
          </cell>
          <cell r="F286">
            <v>-5977.1</v>
          </cell>
          <cell r="G286">
            <v>-3300.46</v>
          </cell>
          <cell r="H286">
            <v>-1165.9100000000001</v>
          </cell>
          <cell r="I286">
            <v>-234.47</v>
          </cell>
          <cell r="M286">
            <v>-3524.12</v>
          </cell>
          <cell r="S286">
            <v>-340.97</v>
          </cell>
          <cell r="T286">
            <v>-3089.63</v>
          </cell>
          <cell r="U286">
            <v>-1375.14</v>
          </cell>
          <cell r="V286">
            <v>-43487.56</v>
          </cell>
        </row>
        <row r="287">
          <cell r="C287">
            <v>-21961.29</v>
          </cell>
          <cell r="D287">
            <v>-1231.57</v>
          </cell>
          <cell r="E287">
            <v>-1302.06</v>
          </cell>
          <cell r="F287">
            <v>-5992.91</v>
          </cell>
          <cell r="G287">
            <v>-3881.73</v>
          </cell>
          <cell r="H287">
            <v>-1165.3900000000001</v>
          </cell>
          <cell r="I287">
            <v>-251.61</v>
          </cell>
          <cell r="J287">
            <v>-0.34</v>
          </cell>
          <cell r="K287">
            <v>-54.42</v>
          </cell>
          <cell r="L287">
            <v>-169.76</v>
          </cell>
          <cell r="M287">
            <v>-3526.1</v>
          </cell>
          <cell r="N287">
            <v>2.78</v>
          </cell>
          <cell r="O287">
            <v>-280.79000000000002</v>
          </cell>
          <cell r="P287">
            <v>-2171.7600000000002</v>
          </cell>
          <cell r="Q287">
            <v>255.73</v>
          </cell>
          <cell r="R287">
            <v>92.2</v>
          </cell>
          <cell r="S287">
            <v>-174.36</v>
          </cell>
          <cell r="T287">
            <v>-2864.1</v>
          </cell>
          <cell r="U287">
            <v>-1375.14</v>
          </cell>
          <cell r="V287">
            <v>-46052.62</v>
          </cell>
        </row>
        <row r="288">
          <cell r="B288" t="str">
            <v>(vide)</v>
          </cell>
          <cell r="C288">
            <v>17122.060000000001</v>
          </cell>
          <cell r="D288">
            <v>47118.400000000001</v>
          </cell>
          <cell r="E288">
            <v>26172.02</v>
          </cell>
          <cell r="F288">
            <v>99508.2</v>
          </cell>
          <cell r="G288">
            <v>20453.29</v>
          </cell>
          <cell r="H288">
            <v>48482.33</v>
          </cell>
          <cell r="I288">
            <v>51808.19</v>
          </cell>
          <cell r="J288">
            <v>143005.74</v>
          </cell>
          <cell r="K288">
            <v>-71310263.430000007</v>
          </cell>
          <cell r="L288">
            <v>178270.83</v>
          </cell>
          <cell r="M288">
            <v>-2065409.92</v>
          </cell>
          <cell r="N288">
            <v>164297.45000000001</v>
          </cell>
          <cell r="O288">
            <v>329677.01</v>
          </cell>
          <cell r="P288">
            <v>150985.51999999999</v>
          </cell>
          <cell r="Q288">
            <v>177234.38</v>
          </cell>
          <cell r="R288">
            <v>-432115.65</v>
          </cell>
          <cell r="S288">
            <v>171803.8</v>
          </cell>
          <cell r="T288">
            <v>-3967344.45</v>
          </cell>
          <cell r="V288">
            <v>-76149194.230000019</v>
          </cell>
        </row>
        <row r="289">
          <cell r="C289">
            <v>17122.060000000001</v>
          </cell>
          <cell r="D289">
            <v>47118.400000000001</v>
          </cell>
          <cell r="E289">
            <v>26172.02</v>
          </cell>
          <cell r="F289">
            <v>99508.2</v>
          </cell>
          <cell r="G289">
            <v>20453.29</v>
          </cell>
          <cell r="H289">
            <v>48482.33</v>
          </cell>
          <cell r="I289">
            <v>51808.19</v>
          </cell>
          <cell r="J289">
            <v>143005.74</v>
          </cell>
          <cell r="K289">
            <v>-71310263.430000007</v>
          </cell>
          <cell r="L289">
            <v>178270.83</v>
          </cell>
          <cell r="M289">
            <v>-2065409.92</v>
          </cell>
          <cell r="N289">
            <v>164297.45000000001</v>
          </cell>
          <cell r="O289">
            <v>329677.01</v>
          </cell>
          <cell r="P289">
            <v>150985.51999999999</v>
          </cell>
          <cell r="Q289">
            <v>177234.38</v>
          </cell>
          <cell r="R289">
            <v>-432115.65</v>
          </cell>
          <cell r="S289">
            <v>171803.8</v>
          </cell>
          <cell r="T289">
            <v>-3967344.45</v>
          </cell>
          <cell r="V289">
            <v>-76149194.230000019</v>
          </cell>
        </row>
        <row r="290">
          <cell r="C290">
            <v>-12885.1</v>
          </cell>
          <cell r="D290">
            <v>-2776.66</v>
          </cell>
          <cell r="E290">
            <v>-21608.01</v>
          </cell>
          <cell r="F290">
            <v>35156.07</v>
          </cell>
          <cell r="G290">
            <v>-53095.5</v>
          </cell>
          <cell r="H290">
            <v>-34516.86</v>
          </cell>
          <cell r="I290">
            <v>-35128.980000000003</v>
          </cell>
          <cell r="J290">
            <v>12924.09</v>
          </cell>
          <cell r="K290">
            <v>-71452188.450000003</v>
          </cell>
          <cell r="L290">
            <v>-29398.240000000002</v>
          </cell>
          <cell r="M290">
            <v>-2201062.75</v>
          </cell>
          <cell r="N290">
            <v>-34389.359999999928</v>
          </cell>
          <cell r="O290">
            <v>107589.15</v>
          </cell>
          <cell r="P290">
            <v>-3266.1799999998475</v>
          </cell>
          <cell r="Q290">
            <v>-40505.539999999892</v>
          </cell>
          <cell r="R290">
            <v>-559153.44999999995</v>
          </cell>
          <cell r="S290">
            <v>70330.189999999915</v>
          </cell>
          <cell r="T290">
            <v>-4105443.86</v>
          </cell>
          <cell r="U290">
            <v>-1375.14</v>
          </cell>
          <cell r="V290">
            <v>-78360794.580000013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P2"/>
      <sheetName val="Contrac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FECTATION"/>
      <sheetName val="OUT OF STOCK"/>
      <sheetName val="ENTRANCE"/>
      <sheetName val="ADMIN AFFECTATION"/>
      <sheetName val="LOG AFFECTATION"/>
      <sheetName val="OUT_OF_STOCK"/>
      <sheetName val="ADMIN_AFFECTATION"/>
      <sheetName val="LOG_AFFECTATION"/>
      <sheetName val="BK3"/>
      <sheetName val="BK6"/>
      <sheetName val="P2"/>
      <sheetName val="F1"/>
      <sheetName val="BK4"/>
      <sheetName val="BK5"/>
      <sheetName val="BK2"/>
      <sheetName val="D2"/>
      <sheetName val="SB 639 Ext_à fin 1208"/>
      <sheetName val="OUT_OF_STOCK2"/>
      <sheetName val="ADMIN_AFFECTATION2"/>
      <sheetName val="LOG_AFFECTATION2"/>
      <sheetName val="SB_639_Ext_à_fin_12081"/>
      <sheetName val="OUT_OF_STOCK1"/>
      <sheetName val="ADMIN_AFFECTATION1"/>
      <sheetName val="LOG_AFFECTATION1"/>
      <sheetName val="SB_639_Ext_à_fin_1208"/>
      <sheetName val="OUT_OF_STOCK4"/>
      <sheetName val="ADMIN_AFFECTATION4"/>
      <sheetName val="LOG_AFFECTATION4"/>
      <sheetName val="SB_639_Ext_à_fin_12083"/>
      <sheetName val="OUT_OF_STOCK3"/>
      <sheetName val="ADMIN_AFFECTATION3"/>
      <sheetName val="LOG_AFFECTATION3"/>
      <sheetName val="SB_639_Ext_à_fin_12082"/>
      <sheetName val="OUT_OF_STOCK5"/>
      <sheetName val="ADMIN_AFFECTATION5"/>
      <sheetName val="LOG_AFFECTATION5"/>
      <sheetName val="SB_639_Ext_à_fin_12084"/>
      <sheetName val="OUT_OF_STOCK6"/>
      <sheetName val="ADMIN_AFFECTATION6"/>
      <sheetName val="LOG_AFFECTATION6"/>
      <sheetName val="SB_639_Ext_à_fin_12085"/>
      <sheetName val="OUT_OF_STOCK7"/>
      <sheetName val="ADMIN_AFFECTATION7"/>
      <sheetName val="LOG_AFFECTATION7"/>
      <sheetName val="SB_639_Ext_à_fin_12086"/>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FU 1072"/>
      <sheetName val="Note"/>
      <sheetName val="BFU CYCLE"/>
      <sheetName val="Financial Risk RQ"/>
      <sheetName val="Secx 10"/>
      <sheetName val="Secx11"/>
      <sheetName val="Secx 4.3.2.4"/>
      <sheetName val="Secx 4.3.2"/>
      <sheetName val="reallocation Su"/>
      <sheetName val="TCD"/>
      <sheetName val="SAGA 301113"/>
      <sheetName val="BMO HR Plan"/>
      <sheetName val="Sittwe HR Plan"/>
      <sheetName val="BMO HRPLAN"/>
      <sheetName val="YGN HR Plan"/>
      <sheetName val="Modify request"/>
      <sheetName val="TCD 12"/>
      <sheetName val="Cash box 12"/>
      <sheetName val="PHOTO EXPO "/>
      <sheetName val="PARIS COSTS"/>
      <sheetName val="REALL"/>
      <sheetName val="realloc"/>
      <sheetName val=""/>
      <sheetName val="Lis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CoverPage"/>
      <sheetName val="Background"/>
      <sheetName val="LogicalFramework"/>
      <sheetName val="M_and_E_Details"/>
      <sheetName val="OtherInfo"/>
      <sheetName val="Budget"/>
      <sheetName val="Locations"/>
      <sheetName val="Dependencies"/>
      <sheetName val="LocationMas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TABLE OF CONTENTS"/>
      <sheetName val="PURCHASE AND DEP"/>
      <sheetName val="RUNNING COSTS"/>
      <sheetName val="COMMUNICATION COSTS"/>
      <sheetName val="SUMMARY BY BUD LINE - FORECAST "/>
      <sheetName val="SUMMARY BY BASE - FORECAST -"/>
      <sheetName val="SUMMARY BY BASE - REAL -"/>
      <sheetName val="SUMMARY BY BUD LINE - REAL"/>
      <sheetName val="Z1 SUMMARY"/>
      <sheetName val="RC AND COMM COSTS FOLLOW UP"/>
      <sheetName val="Grille Salarie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Paramétrages"/>
    </sheetNames>
    <sheetDataSet>
      <sheetData sheetId="0" refreshError="1"/>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ype 1"/>
      <sheetName val="Type 2"/>
      <sheetName val="Type 3"/>
      <sheetName val="Type 4"/>
      <sheetName val="KIT Outils"/>
      <sheetName val="Puits"/>
      <sheetName val="Dalles latrines"/>
      <sheetName val="Hyper BF"/>
      <sheetName val="Tranchée"/>
      <sheetName val="Reserve Plomberie"/>
      <sheetName val="Récap matériaux"/>
      <sheetName val="Réhabilitation"/>
      <sheetName val="Type_1"/>
      <sheetName val="Type_2"/>
      <sheetName val="Type_3"/>
      <sheetName val="Type_4"/>
      <sheetName val="KIT_Outils"/>
      <sheetName val="Dalles_latrines"/>
      <sheetName val="Hyper_BF"/>
      <sheetName val="Reserve_Plomberie"/>
      <sheetName val="Récap_matériaux"/>
      <sheetName val="Type_11"/>
      <sheetName val="Type_21"/>
      <sheetName val="Type_31"/>
      <sheetName val="Type_41"/>
      <sheetName val="KIT_Outils1"/>
      <sheetName val="Dalles_latrines1"/>
      <sheetName val="Hyper_BF1"/>
      <sheetName val="Reserve_Plomberie1"/>
      <sheetName val="Récap_matériaux1"/>
    </sheetNames>
    <sheetDataSet>
      <sheetData sheetId="0"/>
      <sheetData sheetId="1"/>
      <sheetData sheetId="2"/>
      <sheetData sheetId="3"/>
      <sheetData sheetId="4"/>
      <sheetData sheetId="5"/>
      <sheetData sheetId="6"/>
      <sheetData sheetId="7"/>
      <sheetData sheetId="8"/>
      <sheetData sheetId="9"/>
      <sheetData sheetId="10">
        <row r="3">
          <cell r="A3" t="str">
            <v>1 feuille pour boîtes à images</v>
          </cell>
        </row>
        <row r="4">
          <cell r="A4" t="str">
            <v>Adaptateur FF 25 * 3/4"</v>
          </cell>
        </row>
        <row r="5">
          <cell r="A5" t="str">
            <v>Adaptateur FF 32 * 1"</v>
          </cell>
        </row>
        <row r="6">
          <cell r="A6" t="str">
            <v>Adaptateur FF 40 * 1"1/4</v>
          </cell>
        </row>
        <row r="7">
          <cell r="A7" t="str">
            <v>Adaptateur FF 50 * 1"1/2</v>
          </cell>
        </row>
        <row r="8">
          <cell r="A8" t="str">
            <v>Adaptateur FF 63 * 1"1/2</v>
          </cell>
        </row>
        <row r="9">
          <cell r="A9" t="str">
            <v>Adaptateur FF 63 * 2"</v>
          </cell>
        </row>
        <row r="10">
          <cell r="A10" t="str">
            <v>Adaptateur FF 75 * 2"1/2</v>
          </cell>
        </row>
        <row r="11">
          <cell r="A11" t="str">
            <v>Adaptateur FF 90 * 3"</v>
          </cell>
        </row>
        <row r="12">
          <cell r="A12" t="str">
            <v>Adaptateur FM 25 * 3/4"</v>
          </cell>
        </row>
        <row r="13">
          <cell r="A13" t="str">
            <v>Adaptateur FM 32 * 1"</v>
          </cell>
        </row>
        <row r="14">
          <cell r="A14" t="str">
            <v>Adaptateur FM 40 * 1"1/4</v>
          </cell>
        </row>
        <row r="15">
          <cell r="A15" t="str">
            <v>Adaptateur PVC FM 50 * 1"1/2</v>
          </cell>
        </row>
        <row r="16">
          <cell r="A16" t="str">
            <v>Adaptateur FM 63 * 2"</v>
          </cell>
        </row>
        <row r="17">
          <cell r="A17" t="str">
            <v>Adaptateur FM 75 * 2"1/2</v>
          </cell>
        </row>
        <row r="18">
          <cell r="A18" t="str">
            <v>Adaptateur FM 90 * 3"</v>
          </cell>
        </row>
        <row r="19">
          <cell r="A19" t="str">
            <v>Adaptateur MF 25 * 3/4"</v>
          </cell>
        </row>
        <row r="20">
          <cell r="A20" t="str">
            <v>Adaptateur MF 32 * 1"</v>
          </cell>
        </row>
        <row r="21">
          <cell r="A21" t="str">
            <v>Adaptateur MF 40 * 1"1/4</v>
          </cell>
        </row>
        <row r="22">
          <cell r="A22" t="str">
            <v>Adaptateur MF 50 * 1"1/2</v>
          </cell>
        </row>
        <row r="23">
          <cell r="A23" t="str">
            <v>Adaptateur MF 63 * 2"</v>
          </cell>
        </row>
        <row r="24">
          <cell r="A24" t="str">
            <v>Adaptateur MF 75 * 2"1/2</v>
          </cell>
        </row>
        <row r="25">
          <cell r="A25" t="str">
            <v>Adaptateur MF 90 * 3"</v>
          </cell>
        </row>
        <row r="26">
          <cell r="A26" t="str">
            <v>Anti rouille</v>
          </cell>
        </row>
        <row r="27">
          <cell r="A27" t="str">
            <v>Argile</v>
          </cell>
        </row>
        <row r="28">
          <cell r="A28" t="str">
            <v>Bache plastique 4 * 5 m (sheeting)</v>
          </cell>
        </row>
        <row r="29">
          <cell r="A29" t="str">
            <v>Baguettes de soudure 2.5 mm</v>
          </cell>
        </row>
        <row r="30">
          <cell r="A30" t="str">
            <v>Balai</v>
          </cell>
        </row>
        <row r="31">
          <cell r="A31" t="str">
            <v>Barre à mine</v>
          </cell>
        </row>
        <row r="32">
          <cell r="A32" t="str">
            <v>Bêche</v>
          </cell>
        </row>
        <row r="33">
          <cell r="A33" t="str">
            <v>Bidon plastique 20 litres</v>
          </cell>
        </row>
        <row r="34">
          <cell r="A34" t="str">
            <v>Bois Mihama</v>
          </cell>
        </row>
        <row r="35">
          <cell r="A35" t="str">
            <v>Bottes</v>
          </cell>
        </row>
        <row r="36">
          <cell r="A36" t="str">
            <v>Bouchon galva F 1"</v>
          </cell>
        </row>
        <row r="37">
          <cell r="A37" t="str">
            <v>Bouchon galva F 1"1/2</v>
          </cell>
        </row>
        <row r="38">
          <cell r="A38" t="str">
            <v>Bouchon galva F 1"1/4</v>
          </cell>
        </row>
        <row r="39">
          <cell r="A39" t="str">
            <v>Bouchon galva F 1/2"</v>
          </cell>
        </row>
        <row r="40">
          <cell r="A40" t="str">
            <v>Bouchon galva F 2"</v>
          </cell>
        </row>
        <row r="41">
          <cell r="A41" t="str">
            <v>Bouchon galva F 2"1/2</v>
          </cell>
        </row>
        <row r="42">
          <cell r="A42" t="str">
            <v>Bouchon galva F 3"</v>
          </cell>
        </row>
        <row r="43">
          <cell r="A43" t="str">
            <v>Bouchon galva F 3/4"</v>
          </cell>
        </row>
        <row r="44">
          <cell r="A44" t="str">
            <v>Bouchon galva M 1"</v>
          </cell>
        </row>
        <row r="45">
          <cell r="A45" t="str">
            <v>Bouchon galva M 1"1/2</v>
          </cell>
        </row>
        <row r="46">
          <cell r="A46" t="str">
            <v>Bouchon galva M 1"1/4</v>
          </cell>
        </row>
        <row r="47">
          <cell r="A47" t="str">
            <v>Bouchon galva M 1/2"</v>
          </cell>
        </row>
        <row r="48">
          <cell r="A48" t="str">
            <v>Bouchon galva M 2"</v>
          </cell>
        </row>
        <row r="49">
          <cell r="A49" t="str">
            <v>Bouchon galva M 2"1/2</v>
          </cell>
        </row>
        <row r="50">
          <cell r="A50" t="str">
            <v>Bouchon galva M 3"</v>
          </cell>
        </row>
        <row r="51">
          <cell r="A51" t="str">
            <v>Bouchon galva M 3/4"</v>
          </cell>
        </row>
        <row r="52">
          <cell r="A52" t="str">
            <v>Boulon + écrou de 17</v>
          </cell>
        </row>
        <row r="53">
          <cell r="A53" t="str">
            <v>Boulon + écrou de 19</v>
          </cell>
        </row>
        <row r="54">
          <cell r="A54" t="str">
            <v>Boulon + écrou de 22</v>
          </cell>
        </row>
        <row r="55">
          <cell r="A55" t="str">
            <v>Brique</v>
          </cell>
        </row>
        <row r="56">
          <cell r="A56" t="str">
            <v>Brosse coco</v>
          </cell>
        </row>
        <row r="57">
          <cell r="A57" t="str">
            <v>Brosse métallique</v>
          </cell>
        </row>
        <row r="58">
          <cell r="A58" t="str">
            <v>Brouette</v>
          </cell>
        </row>
        <row r="59">
          <cell r="A59" t="str">
            <v>Burin</v>
          </cell>
        </row>
        <row r="60">
          <cell r="A60" t="str">
            <v>Câble acier pour tir fort</v>
          </cell>
        </row>
        <row r="61">
          <cell r="A61" t="str">
            <v>Câble acier pour treuil puits</v>
          </cell>
        </row>
        <row r="62">
          <cell r="A62" t="str">
            <v>Cadenas de 40</v>
          </cell>
        </row>
        <row r="63">
          <cell r="A63" t="str">
            <v>Casque de chantier</v>
          </cell>
        </row>
        <row r="64">
          <cell r="A64" t="str">
            <v>Charnière pour porte</v>
          </cell>
        </row>
        <row r="65">
          <cell r="A65" t="str">
            <v>Chaux</v>
          </cell>
        </row>
        <row r="66">
          <cell r="A66" t="str">
            <v>Chêvre (tripode)</v>
          </cell>
        </row>
        <row r="67">
          <cell r="A67" t="str">
            <v>Chevron de 3,8 m 6x6cm</v>
          </cell>
        </row>
        <row r="68">
          <cell r="A68" t="str">
            <v>Chevron de 4 m 5x5cm</v>
          </cell>
        </row>
        <row r="69">
          <cell r="A69" t="str">
            <v>Chevron de 4 m 7x7cm</v>
          </cell>
        </row>
        <row r="70">
          <cell r="A70" t="str">
            <v>Chlore en poudre</v>
          </cell>
        </row>
        <row r="71">
          <cell r="A71" t="str">
            <v>Ciment</v>
          </cell>
        </row>
        <row r="72">
          <cell r="A72" t="str">
            <v>Ciment Hydrofuge</v>
          </cell>
        </row>
        <row r="73">
          <cell r="A73" t="str">
            <v>Ciment réfractaire</v>
          </cell>
        </row>
        <row r="74">
          <cell r="A74" t="str">
            <v>Cisaille pour fer à béton 6 à 12 mm</v>
          </cell>
        </row>
        <row r="75">
          <cell r="A75" t="str">
            <v>Cisaille pour fer à béton de 12 mm</v>
          </cell>
        </row>
        <row r="76">
          <cell r="A76" t="str">
            <v>Ciseau Menuisier</v>
          </cell>
        </row>
        <row r="77">
          <cell r="A77" t="str">
            <v>Clé à douille</v>
          </cell>
        </row>
        <row r="78">
          <cell r="A78" t="str">
            <v>Clé à griffe de 12"</v>
          </cell>
        </row>
        <row r="79">
          <cell r="A79" t="str">
            <v>Clé à griffe de 14"</v>
          </cell>
        </row>
        <row r="80">
          <cell r="A80" t="str">
            <v>Clé à griffe de 18"</v>
          </cell>
        </row>
        <row r="81">
          <cell r="A81" t="str">
            <v>Clé à griffe de 24"</v>
          </cell>
        </row>
        <row r="82">
          <cell r="A82" t="str">
            <v>Clé à pipe débouchée de 13</v>
          </cell>
        </row>
        <row r="83">
          <cell r="A83" t="str">
            <v>Clé à pipe débouchée de 17</v>
          </cell>
        </row>
        <row r="84">
          <cell r="A84" t="str">
            <v>Clé à pipe débouchée de 19</v>
          </cell>
        </row>
        <row r="85">
          <cell r="A85" t="str">
            <v>Clé à pipe débouchée de 22</v>
          </cell>
        </row>
        <row r="86">
          <cell r="A86" t="str">
            <v>Clé anglaise 12"</v>
          </cell>
        </row>
        <row r="87">
          <cell r="A87" t="str">
            <v>Clé anglaise 14"</v>
          </cell>
        </row>
        <row r="88">
          <cell r="A88" t="str">
            <v>Clé anglaise 18"</v>
          </cell>
        </row>
        <row r="89">
          <cell r="A89" t="str">
            <v>Clé anglaise 200mm</v>
          </cell>
        </row>
        <row r="90">
          <cell r="A90" t="str">
            <v>Clé anglaise 24"</v>
          </cell>
        </row>
        <row r="91">
          <cell r="A91" t="str">
            <v>Clé anglaise 250mm</v>
          </cell>
        </row>
        <row r="92">
          <cell r="A92" t="str">
            <v>Clé anglaise 36"</v>
          </cell>
        </row>
        <row r="93">
          <cell r="A93" t="str">
            <v>Clé plate</v>
          </cell>
        </row>
        <row r="94">
          <cell r="A94" t="str">
            <v>Clé plate 12/13</v>
          </cell>
        </row>
        <row r="95">
          <cell r="A95" t="str">
            <v>Clé plate de 17</v>
          </cell>
        </row>
        <row r="96">
          <cell r="A96" t="str">
            <v>Clé plate de 19</v>
          </cell>
        </row>
        <row r="97">
          <cell r="A97" t="str">
            <v>Clous 100 mm</v>
          </cell>
        </row>
        <row r="98">
          <cell r="A98" t="str">
            <v>Clous 120 mm</v>
          </cell>
        </row>
        <row r="99">
          <cell r="A99" t="str">
            <v>Clous 40 mm</v>
          </cell>
        </row>
        <row r="100">
          <cell r="A100" t="str">
            <v>Clous 50 mm</v>
          </cell>
        </row>
        <row r="101">
          <cell r="A101" t="str">
            <v>Clous 60 mm</v>
          </cell>
        </row>
        <row r="102">
          <cell r="A102" t="str">
            <v>Clous 80 mm</v>
          </cell>
        </row>
        <row r="103">
          <cell r="A103" t="str">
            <v>Clous pour tôle ondulée</v>
          </cell>
        </row>
        <row r="104">
          <cell r="A104" t="str">
            <v>Colle Tangit pour tuyaux PVC</v>
          </cell>
        </row>
        <row r="105">
          <cell r="A105" t="str">
            <v>Collier de serrage</v>
          </cell>
        </row>
        <row r="106">
          <cell r="A106" t="str">
            <v>Compteur 3/4" calibre 20mm et accessoires</v>
          </cell>
        </row>
        <row r="107">
          <cell r="A107" t="str">
            <v>Compteur 3/4" calibre 25mm et accessoires</v>
          </cell>
        </row>
        <row r="108">
          <cell r="A108" t="str">
            <v>Corde de maçon</v>
          </cell>
        </row>
        <row r="109">
          <cell r="A109" t="str">
            <v xml:space="preserve">Corde de maçon </v>
          </cell>
        </row>
        <row r="110">
          <cell r="A110" t="str">
            <v>Corde diamètre 10 mm</v>
          </cell>
        </row>
        <row r="111">
          <cell r="A111" t="str">
            <v>Corde diamètre 12 mm</v>
          </cell>
        </row>
        <row r="112">
          <cell r="A112" t="str">
            <v>Corde diamètre 8 mm</v>
          </cell>
        </row>
        <row r="113">
          <cell r="A113" t="str">
            <v>Cornière 20 * 20 mm</v>
          </cell>
        </row>
        <row r="114">
          <cell r="A114" t="str">
            <v>Cornière 40 * 40 mm</v>
          </cell>
        </row>
        <row r="115">
          <cell r="A115" t="str">
            <v>Coude 45° galva 1" F</v>
          </cell>
        </row>
        <row r="116">
          <cell r="A116" t="str">
            <v>Coude 45° galva 1"1/2 F</v>
          </cell>
        </row>
        <row r="117">
          <cell r="A117" t="str">
            <v>Coude 45° galva 1"1/4 F</v>
          </cell>
        </row>
        <row r="118">
          <cell r="A118" t="str">
            <v>Coude 45° galva 1/2" F</v>
          </cell>
        </row>
        <row r="119">
          <cell r="A119" t="str">
            <v>Coude 45° galva 2" F</v>
          </cell>
        </row>
        <row r="120">
          <cell r="A120" t="str">
            <v>Coude 45° galva 2"1/2 F</v>
          </cell>
        </row>
        <row r="121">
          <cell r="A121" t="str">
            <v>Coude 45° galva 3" F</v>
          </cell>
        </row>
        <row r="122">
          <cell r="A122" t="str">
            <v>Coude 45° galva 3/4" F</v>
          </cell>
        </row>
        <row r="123">
          <cell r="A123" t="str">
            <v>Coude 90° galva 1" F</v>
          </cell>
        </row>
        <row r="124">
          <cell r="A124" t="str">
            <v>Coude 90° galva 1"1/2 F</v>
          </cell>
        </row>
        <row r="125">
          <cell r="A125" t="str">
            <v>Coude 90° galva 1"1/4 F</v>
          </cell>
        </row>
        <row r="126">
          <cell r="A126" t="str">
            <v>Coude 90° galva 1/2" F</v>
          </cell>
        </row>
        <row r="127">
          <cell r="A127" t="str">
            <v>Coude 90° galva 1/2" F</v>
          </cell>
        </row>
        <row r="128">
          <cell r="A128" t="str">
            <v>Coude 90° galva 2" F</v>
          </cell>
        </row>
        <row r="129">
          <cell r="A129" t="str">
            <v>Coude 90° galva 2"1/2 F</v>
          </cell>
        </row>
        <row r="130">
          <cell r="A130" t="str">
            <v>Coude 90° galva 3" F</v>
          </cell>
        </row>
        <row r="131">
          <cell r="A131" t="str">
            <v>Coude 90° galva 3/4" F</v>
          </cell>
        </row>
        <row r="132">
          <cell r="A132" t="str">
            <v>Coude 90° PVC 110 PN10</v>
          </cell>
        </row>
        <row r="133">
          <cell r="A133" t="str">
            <v>Coude 90° PVC 25 PN10</v>
          </cell>
        </row>
        <row r="134">
          <cell r="A134" t="str">
            <v>Coude 90° PVC 32 PN10</v>
          </cell>
        </row>
        <row r="135">
          <cell r="A135" t="str">
            <v>Coude 90° PVC 40 PN10</v>
          </cell>
        </row>
        <row r="136">
          <cell r="A136" t="str">
            <v>Coude 90° PVC 50 PN10</v>
          </cell>
        </row>
        <row r="137">
          <cell r="A137" t="str">
            <v>Coude 90° PVC 63 PN10</v>
          </cell>
        </row>
        <row r="138">
          <cell r="A138" t="str">
            <v>Coude 90° PVC 75 PN10</v>
          </cell>
        </row>
        <row r="139">
          <cell r="A139" t="str">
            <v>Coude 90° PVC 90 PN10</v>
          </cell>
        </row>
        <row r="140">
          <cell r="A140" t="str">
            <v>Coupe tube &lt; 2"</v>
          </cell>
        </row>
        <row r="141">
          <cell r="A141" t="str">
            <v>Coupe tube &gt; 2"</v>
          </cell>
        </row>
        <row r="142">
          <cell r="A142" t="str">
            <v>Coupe-coupe</v>
          </cell>
        </row>
        <row r="143">
          <cell r="A143" t="str">
            <v>Créoline (désinfectant)</v>
          </cell>
        </row>
        <row r="144">
          <cell r="A144" t="str">
            <v>Crépine galva 1" M</v>
          </cell>
        </row>
        <row r="145">
          <cell r="A145" t="str">
            <v>Crépine galva 1"1/2 M</v>
          </cell>
        </row>
        <row r="146">
          <cell r="A146" t="str">
            <v>Crépine galva 1"1/4 M</v>
          </cell>
        </row>
        <row r="147">
          <cell r="A147" t="str">
            <v>Crépine galva 2" M</v>
          </cell>
        </row>
        <row r="148">
          <cell r="A148" t="str">
            <v>Crépine galva 2"1/2 M</v>
          </cell>
        </row>
        <row r="149">
          <cell r="A149" t="str">
            <v>Crépine galva 3" M</v>
          </cell>
        </row>
        <row r="150">
          <cell r="A150" t="str">
            <v>Crépine galva 3/4" M</v>
          </cell>
        </row>
        <row r="151">
          <cell r="A151" t="str">
            <v>Crochet avec sécu 4T</v>
          </cell>
        </row>
        <row r="152">
          <cell r="A152" t="str">
            <v>Croix de levage buse puits</v>
          </cell>
        </row>
        <row r="153">
          <cell r="A153" t="str">
            <v>Croix galva 1"</v>
          </cell>
        </row>
        <row r="154">
          <cell r="A154" t="str">
            <v>Croix galva 1"1/2</v>
          </cell>
        </row>
        <row r="155">
          <cell r="A155" t="str">
            <v>Croix galva 1"1/4</v>
          </cell>
        </row>
        <row r="156">
          <cell r="A156" t="str">
            <v>Croix galva 1/2"</v>
          </cell>
        </row>
        <row r="157">
          <cell r="A157" t="str">
            <v>Croix galva 3/4"</v>
          </cell>
        </row>
        <row r="158">
          <cell r="A158" t="str">
            <v>Cufat</v>
          </cell>
        </row>
        <row r="159">
          <cell r="A159" t="str">
            <v>Décamètre 15 m</v>
          </cell>
        </row>
        <row r="160">
          <cell r="A160" t="str">
            <v>Décamètre 20 m</v>
          </cell>
        </row>
        <row r="161">
          <cell r="A161" t="str">
            <v>Décamètre 50 m</v>
          </cell>
        </row>
        <row r="162">
          <cell r="A162" t="str">
            <v>Décapant pour tuyaux PVC</v>
          </cell>
        </row>
        <row r="163">
          <cell r="A163" t="str">
            <v>Disque à couper</v>
          </cell>
        </row>
        <row r="164">
          <cell r="A164" t="str">
            <v>Disque à meuler</v>
          </cell>
        </row>
        <row r="165">
          <cell r="A165" t="str">
            <v>Equerre de maçon</v>
          </cell>
        </row>
        <row r="166">
          <cell r="A166" t="str">
            <v>Equerre de menuisier</v>
          </cell>
        </row>
        <row r="167">
          <cell r="A167" t="str">
            <v>Etau avec trépied pour tube galva</v>
          </cell>
        </row>
        <row r="168">
          <cell r="A168" t="str">
            <v>Etau de table pour atelier</v>
          </cell>
        </row>
        <row r="169">
          <cell r="A169" t="str">
            <v>Etau sans trépied pour tube galva</v>
          </cell>
        </row>
        <row r="170">
          <cell r="A170" t="str">
            <v>Etrier buse de captage</v>
          </cell>
        </row>
        <row r="171">
          <cell r="A171" t="str">
            <v>Etrier trousse coupante</v>
          </cell>
        </row>
        <row r="172">
          <cell r="A172" t="str">
            <v>Fabrication gouttière</v>
          </cell>
        </row>
        <row r="173">
          <cell r="A173" t="str">
            <v>Fer à béton 10 mm</v>
          </cell>
        </row>
        <row r="174">
          <cell r="A174" t="str">
            <v>Fer à béton 12 mm</v>
          </cell>
        </row>
        <row r="175">
          <cell r="A175" t="str">
            <v>Fer à béton 16 mm</v>
          </cell>
        </row>
        <row r="176">
          <cell r="A176" t="str">
            <v>Fer à béton 6 mm</v>
          </cell>
        </row>
        <row r="177">
          <cell r="A177" t="str">
            <v>Fer à béton 8 mm</v>
          </cell>
        </row>
        <row r="178">
          <cell r="A178" t="str">
            <v>Ficelle de maçon</v>
          </cell>
        </row>
        <row r="179">
          <cell r="A179" t="str">
            <v>Fil à ligaturer</v>
          </cell>
        </row>
        <row r="180">
          <cell r="A180" t="str">
            <v>Fil à plomb</v>
          </cell>
        </row>
        <row r="181">
          <cell r="A181" t="str">
            <v>Filasse</v>
          </cell>
        </row>
        <row r="182">
          <cell r="A182" t="str">
            <v>Fourche</v>
          </cell>
        </row>
        <row r="183">
          <cell r="A183" t="str">
            <v>Fût 100 litres PVC</v>
          </cell>
        </row>
        <row r="184">
          <cell r="A184" t="str">
            <v>Fût 200 litres</v>
          </cell>
        </row>
        <row r="185">
          <cell r="A185" t="str">
            <v>Gabarit</v>
          </cell>
        </row>
        <row r="186">
          <cell r="A186" t="str">
            <v>Gaine 1"</v>
          </cell>
        </row>
        <row r="187">
          <cell r="A187" t="str">
            <v>Gaine 1"1/2</v>
          </cell>
        </row>
        <row r="188">
          <cell r="A188" t="str">
            <v>Gaine 2"</v>
          </cell>
        </row>
        <row r="189">
          <cell r="A189" t="str">
            <v>Gaine 2"1/2</v>
          </cell>
        </row>
        <row r="190">
          <cell r="A190" t="str">
            <v>Gaine 3"</v>
          </cell>
        </row>
        <row r="191">
          <cell r="A191" t="str">
            <v>Gants travaux</v>
          </cell>
        </row>
        <row r="192">
          <cell r="A192" t="str">
            <v>Générateur 5KVA</v>
          </cell>
        </row>
        <row r="193">
          <cell r="A193" t="str">
            <v>Graisse en pot (0,5kg)</v>
          </cell>
        </row>
        <row r="194">
          <cell r="A194" t="str">
            <v>Gravier</v>
          </cell>
        </row>
        <row r="195">
          <cell r="A195" t="str">
            <v>Griffe fer à béton</v>
          </cell>
        </row>
        <row r="196">
          <cell r="A196" t="str">
            <v>Hache</v>
          </cell>
        </row>
        <row r="197">
          <cell r="A197" t="str">
            <v>Houe</v>
          </cell>
        </row>
        <row r="198">
          <cell r="A198" t="str">
            <v>Huile de vidange</v>
          </cell>
        </row>
        <row r="199">
          <cell r="A199" t="str">
            <v>Imperméable</v>
          </cell>
        </row>
        <row r="200">
          <cell r="A200" t="str">
            <v>Kit de filetage 1/2" à 2"</v>
          </cell>
        </row>
        <row r="201">
          <cell r="A201" t="str">
            <v>Kit de filetage 2"1/2" à 4"</v>
          </cell>
        </row>
        <row r="202">
          <cell r="A202" t="str">
            <v>Kit de filetage tringle pompe India II</v>
          </cell>
        </row>
        <row r="203">
          <cell r="A203" t="str">
            <v>Kit d'outil</v>
          </cell>
        </row>
        <row r="204">
          <cell r="A204" t="str">
            <v>Kit de moules à buse pour puits</v>
          </cell>
        </row>
        <row r="205">
          <cell r="A205" t="str">
            <v>Lame de scie à métaux</v>
          </cell>
        </row>
        <row r="206">
          <cell r="A206" t="str">
            <v>Lime triangulaire</v>
          </cell>
        </row>
        <row r="207">
          <cell r="A207" t="str">
            <v>Lunettes à souder</v>
          </cell>
        </row>
        <row r="208">
          <cell r="A208" t="str">
            <v>Machette</v>
          </cell>
        </row>
        <row r="209">
          <cell r="A209" t="str">
            <v>Madrier</v>
          </cell>
        </row>
        <row r="210">
          <cell r="A210" t="str">
            <v>Manchon galva 1"</v>
          </cell>
        </row>
        <row r="211">
          <cell r="A211" t="str">
            <v>Manchon galva 1"1/2</v>
          </cell>
        </row>
        <row r="212">
          <cell r="A212" t="str">
            <v>Manchon galva 1"1/4</v>
          </cell>
        </row>
        <row r="213">
          <cell r="A213" t="str">
            <v>Manchon galva 1/2"</v>
          </cell>
        </row>
        <row r="214">
          <cell r="A214" t="str">
            <v>Manchon galva 2"</v>
          </cell>
        </row>
        <row r="215">
          <cell r="A215" t="str">
            <v>Manchon galva 2"1/2</v>
          </cell>
        </row>
        <row r="216">
          <cell r="A216" t="str">
            <v>Manchon galva 3"</v>
          </cell>
        </row>
        <row r="217">
          <cell r="A217" t="str">
            <v>Manchon galva 3/4"</v>
          </cell>
        </row>
        <row r="218">
          <cell r="A218" t="str">
            <v>Manchon galva 4"</v>
          </cell>
        </row>
        <row r="219">
          <cell r="A219" t="str">
            <v>Manchon galva réduit 1" * 3/4"</v>
          </cell>
        </row>
        <row r="220">
          <cell r="A220" t="str">
            <v>Manchon PVC 110 PN10</v>
          </cell>
        </row>
        <row r="221">
          <cell r="A221" t="str">
            <v>Manchon PVC 25 PN10</v>
          </cell>
        </row>
        <row r="222">
          <cell r="A222" t="str">
            <v>Manchon PVC 32 PN10</v>
          </cell>
        </row>
        <row r="223">
          <cell r="A223" t="str">
            <v>Manchon PVC 40 PN10</v>
          </cell>
        </row>
        <row r="224">
          <cell r="A224" t="str">
            <v>Manchon PVC 50 PN10</v>
          </cell>
        </row>
        <row r="225">
          <cell r="A225" t="str">
            <v>Manchon PVC 63 PN10</v>
          </cell>
        </row>
        <row r="226">
          <cell r="A226" t="str">
            <v>Manchon PVC 75 PN10</v>
          </cell>
        </row>
        <row r="227">
          <cell r="A227" t="str">
            <v>Manchon PVC 90 PN10</v>
          </cell>
        </row>
        <row r="228">
          <cell r="A228" t="str">
            <v>Manchon réducteur 1" * 1/2"</v>
          </cell>
        </row>
        <row r="229">
          <cell r="A229" t="str">
            <v>Manchon réducteur galva 1" * 3/4"</v>
          </cell>
        </row>
        <row r="230">
          <cell r="A230" t="str">
            <v>Manchon réducteur galva 1"1/2 * 1"</v>
          </cell>
        </row>
        <row r="231">
          <cell r="A231" t="str">
            <v>Manchon réducteur galva 1"1/2 * 1"1/4</v>
          </cell>
        </row>
        <row r="232">
          <cell r="A232" t="str">
            <v>Manchon réducteur galva 1"1/2 * 3/4"</v>
          </cell>
        </row>
        <row r="233">
          <cell r="A233" t="str">
            <v>Manchon réducteur galva 1"1/4 * 1"</v>
          </cell>
        </row>
        <row r="234">
          <cell r="A234" t="str">
            <v>Manchon réducteur galva 2" * 1"</v>
          </cell>
        </row>
        <row r="235">
          <cell r="A235" t="str">
            <v>Manchon réducteur glva 2" * 1"1/2</v>
          </cell>
        </row>
        <row r="236">
          <cell r="A236" t="str">
            <v>Manchon réducteur galva 2" * 1"1/4</v>
          </cell>
        </row>
        <row r="237">
          <cell r="A237" t="str">
            <v>Manchon réducteur galva 2" 1/2* 2"</v>
          </cell>
        </row>
        <row r="238">
          <cell r="A238" t="str">
            <v>Manchon réducteur galva 3" *2" 1/2"</v>
          </cell>
        </row>
        <row r="239">
          <cell r="A239" t="str">
            <v>Manchon réducteur galva 3/4" * 1/2"</v>
          </cell>
        </row>
        <row r="240">
          <cell r="A240" t="str">
            <v>Marteau de charpentier</v>
          </cell>
        </row>
        <row r="241">
          <cell r="A241" t="str">
            <v>Marteau de maçon 1 kg</v>
          </cell>
        </row>
        <row r="242">
          <cell r="A242" t="str">
            <v>Marteau de maçon 5 kg</v>
          </cell>
        </row>
        <row r="243">
          <cell r="A243" t="str">
            <v>Marteau piqueur électrique</v>
          </cell>
        </row>
        <row r="244">
          <cell r="A244" t="str">
            <v>Masque à nez</v>
          </cell>
        </row>
        <row r="245">
          <cell r="A245" t="str">
            <v>Masse de 1 kg</v>
          </cell>
        </row>
        <row r="246">
          <cell r="A246" t="str">
            <v>Masse de 10 kg</v>
          </cell>
        </row>
        <row r="247">
          <cell r="A247" t="str">
            <v>Masse de 3 kg</v>
          </cell>
        </row>
        <row r="248">
          <cell r="A248" t="str">
            <v>Masse de 5 kg</v>
          </cell>
        </row>
        <row r="249">
          <cell r="A249" t="str">
            <v>Masse de 7 kg</v>
          </cell>
        </row>
        <row r="250">
          <cell r="A250" t="str">
            <v>Masse de 8 kg</v>
          </cell>
        </row>
        <row r="251">
          <cell r="A251" t="str">
            <v>Mastic</v>
          </cell>
        </row>
        <row r="252">
          <cell r="A252" t="str">
            <v>Mètre enrouleur 10 m</v>
          </cell>
        </row>
        <row r="253">
          <cell r="A253" t="str">
            <v>Mètre enrouleur 5 m</v>
          </cell>
        </row>
        <row r="254">
          <cell r="A254" t="str">
            <v>Moellons</v>
          </cell>
        </row>
        <row r="255">
          <cell r="A255" t="str">
            <v>Monture de scie</v>
          </cell>
        </row>
        <row r="256">
          <cell r="A256" t="str">
            <v>Moustiquaire</v>
          </cell>
        </row>
        <row r="257">
          <cell r="A257" t="str">
            <v>Nipple galva 1"</v>
          </cell>
        </row>
        <row r="258">
          <cell r="A258" t="str">
            <v>Nipple galva 1"1/2</v>
          </cell>
        </row>
        <row r="259">
          <cell r="A259" t="str">
            <v>Nipple galva 1"1/4</v>
          </cell>
        </row>
        <row r="260">
          <cell r="A260" t="str">
            <v>Nipple galva 1/2"</v>
          </cell>
        </row>
        <row r="261">
          <cell r="A261" t="str">
            <v>Nipple galva 2"</v>
          </cell>
        </row>
        <row r="262">
          <cell r="A262" t="str">
            <v>Nipple galva 2"1/2</v>
          </cell>
        </row>
        <row r="263">
          <cell r="A263" t="str">
            <v>Nipple galva 3"</v>
          </cell>
        </row>
        <row r="264">
          <cell r="A264" t="str">
            <v>Nipple galva 3/4"</v>
          </cell>
        </row>
        <row r="265">
          <cell r="A265" t="str">
            <v>Nipple galva 4"</v>
          </cell>
        </row>
        <row r="266">
          <cell r="A266" t="str">
            <v>Nipple réducteur 1" * 3/4"</v>
          </cell>
        </row>
        <row r="267">
          <cell r="A267" t="str">
            <v>Nipple réducteur 1"1/2 * 1"</v>
          </cell>
        </row>
        <row r="268">
          <cell r="A268" t="str">
            <v>Nipple réducteur 1"1/2 * 1"1/4</v>
          </cell>
        </row>
        <row r="269">
          <cell r="A269" t="str">
            <v>Nipple réducteur 1"1/2 * 3/4"</v>
          </cell>
        </row>
        <row r="270">
          <cell r="A270" t="str">
            <v>Nipple réducteur 1"1/4 * 1"</v>
          </cell>
        </row>
        <row r="271">
          <cell r="A271" t="str">
            <v>Nipple réducteur 2" * 1"</v>
          </cell>
        </row>
        <row r="272">
          <cell r="A272" t="str">
            <v>Nipple réducteur 2" * 1"1/2</v>
          </cell>
        </row>
        <row r="273">
          <cell r="A273" t="str">
            <v>Nipple réducteur 2" * 1"1/4</v>
          </cell>
        </row>
        <row r="274">
          <cell r="A274" t="str">
            <v>Nipple réducteur 2"1/2 * 2"</v>
          </cell>
        </row>
        <row r="275">
          <cell r="A275" t="str">
            <v>Nipple réducteur 3" * 2"1/2</v>
          </cell>
        </row>
        <row r="276">
          <cell r="A276" t="str">
            <v>Nipple réducteur 3/4" * 1/2"</v>
          </cell>
        </row>
        <row r="277">
          <cell r="A277" t="str">
            <v>Niveau à bulle 45 cm</v>
          </cell>
        </row>
        <row r="278">
          <cell r="A278" t="str">
            <v>Niveau à bulle 60 cm</v>
          </cell>
        </row>
        <row r="279">
          <cell r="A279" t="str">
            <v>Palan 4T</v>
          </cell>
        </row>
        <row r="280">
          <cell r="A280" t="str">
            <v>Panier renforcement fosse</v>
          </cell>
        </row>
        <row r="281">
          <cell r="A281" t="str">
            <v>Papier de verre</v>
          </cell>
        </row>
        <row r="282">
          <cell r="A282" t="str">
            <v>Paspalum</v>
          </cell>
        </row>
        <row r="283">
          <cell r="A283" t="str">
            <v>Passe-cloison galva 1"</v>
          </cell>
        </row>
        <row r="284">
          <cell r="A284" t="str">
            <v>Passe-cloison galva 1"1/2</v>
          </cell>
        </row>
        <row r="285">
          <cell r="A285" t="str">
            <v>Passe-cloison galva 1"1/4</v>
          </cell>
        </row>
        <row r="286">
          <cell r="A286" t="str">
            <v>Passe-cloison galva 2"</v>
          </cell>
        </row>
        <row r="287">
          <cell r="A287" t="str">
            <v>Passe-cloison galva 2"1/2</v>
          </cell>
        </row>
        <row r="288">
          <cell r="A288" t="str">
            <v>Passe-cloison galva 3"</v>
          </cell>
        </row>
        <row r="289">
          <cell r="A289" t="str">
            <v>Passe-cloison galva 3/4"</v>
          </cell>
        </row>
        <row r="290">
          <cell r="A290" t="str">
            <v>Pate Kolmat</v>
          </cell>
        </row>
        <row r="291">
          <cell r="A291" t="str">
            <v>Patex</v>
          </cell>
        </row>
        <row r="292">
          <cell r="A292" t="str">
            <v>Peinture à l'huile</v>
          </cell>
        </row>
        <row r="293">
          <cell r="A293" t="str">
            <v>Peinture anti-rouille</v>
          </cell>
        </row>
        <row r="294">
          <cell r="A294" t="str">
            <v>Peinture blanc-cassé à l'eau</v>
          </cell>
        </row>
        <row r="295">
          <cell r="A295" t="str">
            <v>Peinture blanche à l'eau</v>
          </cell>
        </row>
        <row r="296">
          <cell r="A296" t="str">
            <v>Peinture bleue</v>
          </cell>
        </row>
        <row r="297">
          <cell r="A297" t="str">
            <v>Peinture métallique anti-rouille</v>
          </cell>
        </row>
        <row r="298">
          <cell r="A298" t="str">
            <v>Pelle</v>
          </cell>
        </row>
        <row r="299">
          <cell r="A299" t="str">
            <v>Pied de biche</v>
          </cell>
        </row>
        <row r="300">
          <cell r="A300" t="str">
            <v>Pince coupante</v>
          </cell>
        </row>
        <row r="301">
          <cell r="A301" t="str">
            <v>Pince universelle</v>
          </cell>
        </row>
        <row r="302">
          <cell r="A302" t="str">
            <v>Pinceau large</v>
          </cell>
        </row>
        <row r="303">
          <cell r="A303" t="str">
            <v>Pinceau moyen</v>
          </cell>
        </row>
        <row r="304">
          <cell r="A304" t="str">
            <v>Pioche</v>
          </cell>
        </row>
        <row r="305">
          <cell r="A305" t="str">
            <v>Planche de 4 m * 20 cm</v>
          </cell>
        </row>
        <row r="306">
          <cell r="A306" t="str">
            <v>Planche de 3,8 m * 30 cm</v>
          </cell>
        </row>
        <row r="307">
          <cell r="A307" t="str">
            <v>Plaque de tôle 2 mm de 2 * 1 m</v>
          </cell>
        </row>
        <row r="308">
          <cell r="A308" t="str">
            <v>Plastic (largeur 1 m) en rouleau</v>
          </cell>
        </row>
        <row r="309">
          <cell r="A309" t="str">
            <v>Platresse</v>
          </cell>
        </row>
        <row r="310">
          <cell r="A310" t="str">
            <v>Pompe artisanale</v>
          </cell>
        </row>
        <row r="311">
          <cell r="A311" t="str">
            <v>Pompe d'épuisement 20 m3/h</v>
          </cell>
        </row>
        <row r="312">
          <cell r="A312" t="str">
            <v>Porte cadenas</v>
          </cell>
        </row>
        <row r="313">
          <cell r="A313" t="str">
            <v>Porte de latrine</v>
          </cell>
        </row>
        <row r="314">
          <cell r="A314" t="str">
            <v xml:space="preserve">Porte en bois 0,88M x 1,98m </v>
          </cell>
        </row>
        <row r="315">
          <cell r="A315" t="str">
            <v>Porte en bois 0,90 x 1,98m</v>
          </cell>
        </row>
        <row r="316">
          <cell r="A316" t="str">
            <v>Porte metallique pour Borne Fontaine</v>
          </cell>
        </row>
        <row r="317">
          <cell r="A317" t="str">
            <v>Porte-lame de scie à métaux</v>
          </cell>
        </row>
        <row r="318">
          <cell r="A318" t="str">
            <v>Pose serrure</v>
          </cell>
        </row>
        <row r="319">
          <cell r="A319" t="str">
            <v>Rabot métallique</v>
          </cell>
        </row>
        <row r="320">
          <cell r="A320" t="str">
            <v>Raccord pompier 2"</v>
          </cell>
        </row>
        <row r="321">
          <cell r="A321" t="str">
            <v>Raccord Union FF 25 * 3/4"</v>
          </cell>
        </row>
        <row r="322">
          <cell r="A322" t="str">
            <v>Raccord Union FF 32 * 1"</v>
          </cell>
        </row>
        <row r="323">
          <cell r="A323" t="str">
            <v>Raccord Union FF 40 * 1"1/4</v>
          </cell>
        </row>
        <row r="324">
          <cell r="A324" t="str">
            <v>Raccord Union FF 50 * 1"1/2</v>
          </cell>
        </row>
        <row r="325">
          <cell r="A325" t="str">
            <v>Raccord Union FF 63 * 2"</v>
          </cell>
        </row>
        <row r="326">
          <cell r="A326" t="str">
            <v>Raccord Union FF 75 * 2"1/2</v>
          </cell>
        </row>
        <row r="327">
          <cell r="A327" t="str">
            <v>Raccord Union FF 90 * 3"</v>
          </cell>
        </row>
        <row r="328">
          <cell r="A328" t="str">
            <v>Raccord union galva FF  1/2"</v>
          </cell>
        </row>
        <row r="329">
          <cell r="A329" t="str">
            <v>Raccord Union conique galva FF 1"</v>
          </cell>
        </row>
        <row r="330">
          <cell r="A330" t="str">
            <v>Raccord Union galva FF 1"1/2</v>
          </cell>
        </row>
        <row r="331">
          <cell r="A331" t="str">
            <v>Raccord Union galva FF 1"1/4</v>
          </cell>
        </row>
        <row r="332">
          <cell r="A332" t="str">
            <v>Raccord Union conique galva FF 2"</v>
          </cell>
        </row>
        <row r="333">
          <cell r="A333" t="str">
            <v>Raccord Union galva FF 2"1/2</v>
          </cell>
        </row>
        <row r="334">
          <cell r="A334" t="str">
            <v>Raccord Union galva FF 3"</v>
          </cell>
        </row>
        <row r="335">
          <cell r="A335" t="str">
            <v>Raccord Union galva FF 3/4"</v>
          </cell>
        </row>
        <row r="336">
          <cell r="A336" t="str">
            <v>Raccord union galva MF  1/2"</v>
          </cell>
        </row>
        <row r="337">
          <cell r="A337" t="str">
            <v>Raccord Union galva MF 1"</v>
          </cell>
        </row>
        <row r="338">
          <cell r="A338" t="str">
            <v>Raccord Union galva MF 1"1/2</v>
          </cell>
        </row>
        <row r="339">
          <cell r="A339" t="str">
            <v>Raccord Union galva MF 1"1/4</v>
          </cell>
        </row>
        <row r="340">
          <cell r="A340" t="str">
            <v>Raccord Union galva MF 2"</v>
          </cell>
        </row>
        <row r="341">
          <cell r="A341" t="str">
            <v>Raccord Union galva MF 2"1/2</v>
          </cell>
        </row>
        <row r="342">
          <cell r="A342" t="str">
            <v>Raccord Union galva MF 3"</v>
          </cell>
        </row>
        <row r="343">
          <cell r="A343" t="str">
            <v>Raccord Union galva MF 3/4"</v>
          </cell>
        </row>
        <row r="344">
          <cell r="A344" t="str">
            <v>Raccord union MF 25 * 3/4"</v>
          </cell>
        </row>
        <row r="345">
          <cell r="A345" t="str">
            <v>Raccord union MF 32 * 1"</v>
          </cell>
        </row>
        <row r="346">
          <cell r="A346" t="str">
            <v>Raccord Union MF 40 * 1"1/4</v>
          </cell>
        </row>
        <row r="347">
          <cell r="A347" t="str">
            <v>Raccord union MF 50 * 1"1/2</v>
          </cell>
        </row>
        <row r="348">
          <cell r="A348" t="str">
            <v>Raccord union MF 63 * 2"</v>
          </cell>
        </row>
        <row r="349">
          <cell r="A349" t="str">
            <v>Raccord Union MF 75 * 2"1/2</v>
          </cell>
        </row>
        <row r="350">
          <cell r="A350" t="str">
            <v>Raccord Union MF 90 * 3"</v>
          </cell>
        </row>
        <row r="351">
          <cell r="A351" t="str">
            <v>Réducteur FM 1"1/4 * 1"</v>
          </cell>
        </row>
        <row r="352">
          <cell r="A352" t="str">
            <v>Réducteur FM 2" * 1"1/2</v>
          </cell>
        </row>
        <row r="353">
          <cell r="A353" t="str">
            <v>Réducteur MF 1"1/4 * 1"</v>
          </cell>
        </row>
        <row r="354">
          <cell r="A354" t="str">
            <v>Réducteur MF 2" * 1"1/2</v>
          </cell>
        </row>
        <row r="355">
          <cell r="A355" t="str">
            <v>Réduction FM 1"  * 3/4"</v>
          </cell>
        </row>
        <row r="356">
          <cell r="A356" t="str">
            <v>Réduction FM 1" * 1/2"</v>
          </cell>
        </row>
        <row r="357">
          <cell r="A357" t="str">
            <v>Réduction FM 1"1/2 * 1"</v>
          </cell>
        </row>
        <row r="358">
          <cell r="A358" t="str">
            <v>Réduction FM 1"1/2 * 1"1/4</v>
          </cell>
        </row>
        <row r="359">
          <cell r="A359" t="str">
            <v>Réduction Galva MF 1"1/2 * 3:4"</v>
          </cell>
        </row>
        <row r="360">
          <cell r="A360" t="str">
            <v>Réduction FM 2" * 1"</v>
          </cell>
        </row>
        <row r="361">
          <cell r="A361" t="str">
            <v>Réduction FM 2" * 1"1/4</v>
          </cell>
        </row>
        <row r="362">
          <cell r="A362" t="str">
            <v>Réduction FM 2"1/2 * 2"</v>
          </cell>
        </row>
        <row r="363">
          <cell r="A363" t="str">
            <v>Réduction FM 3" * 2"1/2</v>
          </cell>
        </row>
        <row r="364">
          <cell r="A364" t="str">
            <v>Réduction FM 3/4" * 1/2"</v>
          </cell>
        </row>
        <row r="365">
          <cell r="A365" t="str">
            <v>Réduction Galva MF 1"  * 3/4"</v>
          </cell>
        </row>
        <row r="366">
          <cell r="A366" t="str">
            <v>Réduction Galva MF 2"  *  1"</v>
          </cell>
        </row>
        <row r="367">
          <cell r="A367" t="str">
            <v>Réduction MF 1" * 1/2"</v>
          </cell>
        </row>
        <row r="368">
          <cell r="A368" t="str">
            <v>Réduction MF 1"1/2 * 1"</v>
          </cell>
        </row>
        <row r="369">
          <cell r="A369" t="str">
            <v>Réduction MF 1"1/2 * 1"1/4</v>
          </cell>
        </row>
        <row r="370">
          <cell r="A370" t="str">
            <v>Réduction MF 2" * 1"1/4</v>
          </cell>
        </row>
        <row r="371">
          <cell r="A371" t="str">
            <v>Réduction MF 2"1/2 * 2"</v>
          </cell>
        </row>
        <row r="372">
          <cell r="A372" t="str">
            <v>Réduction MF 3" * 2"1/2</v>
          </cell>
        </row>
        <row r="373">
          <cell r="A373" t="str">
            <v>Réduction MF 3/4" * 1/2"</v>
          </cell>
        </row>
        <row r="374">
          <cell r="A374" t="str">
            <v>Réduction PVC 110 * 75 PN10</v>
          </cell>
        </row>
        <row r="375">
          <cell r="A375" t="str">
            <v>Réduction PVC 110 * 90 PN10</v>
          </cell>
        </row>
        <row r="376">
          <cell r="A376" t="str">
            <v>Réduction PVC 32 * 25 PN10</v>
          </cell>
        </row>
        <row r="377">
          <cell r="A377" t="str">
            <v>Réduction PVC 40 * 25 PN10</v>
          </cell>
        </row>
        <row r="378">
          <cell r="A378" t="str">
            <v>Réduction PVC 40 * 32 PN10</v>
          </cell>
        </row>
        <row r="379">
          <cell r="A379" t="str">
            <v>Réduction PVC 50 * 25 PN10</v>
          </cell>
        </row>
        <row r="380">
          <cell r="A380" t="str">
            <v>Réduction PVC 50 * 32 PN10</v>
          </cell>
        </row>
        <row r="381">
          <cell r="A381" t="str">
            <v>Réduction PVC 50 * 40 PN10</v>
          </cell>
        </row>
        <row r="382">
          <cell r="A382" t="str">
            <v>Réduction PVC 63 * 25 PN10</v>
          </cell>
        </row>
        <row r="383">
          <cell r="A383" t="str">
            <v>Réduction PVC 63 * 32 PN10</v>
          </cell>
        </row>
        <row r="384">
          <cell r="A384" t="str">
            <v>Réduction PVC 63 * 40 PN10</v>
          </cell>
        </row>
        <row r="385">
          <cell r="A385" t="str">
            <v>Réduction PVC 63 * 50 PN10</v>
          </cell>
        </row>
        <row r="386">
          <cell r="A386" t="str">
            <v>Réduction PVC 75 * 32 PN10</v>
          </cell>
        </row>
        <row r="387">
          <cell r="A387" t="str">
            <v>Réduction PVC 75 * 40 PN10</v>
          </cell>
        </row>
        <row r="388">
          <cell r="A388" t="str">
            <v>Réduction PVC 75 * 50 PN10</v>
          </cell>
        </row>
        <row r="389">
          <cell r="A389" t="str">
            <v>Réduction PVC 75 * 63 PN10</v>
          </cell>
        </row>
        <row r="390">
          <cell r="A390" t="str">
            <v>Réduction PVC 90 * 32 PN10</v>
          </cell>
        </row>
        <row r="391">
          <cell r="A391" t="str">
            <v>Réduction PVC 90 * 40 PN10</v>
          </cell>
        </row>
        <row r="392">
          <cell r="A392" t="str">
            <v>Réduction PVC 90 * 50 PN10</v>
          </cell>
        </row>
        <row r="393">
          <cell r="A393" t="str">
            <v>Réduction PVC 90 * 63 PN10</v>
          </cell>
        </row>
        <row r="394">
          <cell r="A394" t="str">
            <v>Réduction PVC 90 * 75 PN10</v>
          </cell>
        </row>
        <row r="395">
          <cell r="A395" t="str">
            <v>Robinet à bille M 1"</v>
          </cell>
        </row>
        <row r="396">
          <cell r="A396" t="str">
            <v>Robinet à bille M 1"</v>
          </cell>
        </row>
        <row r="397">
          <cell r="A397" t="str">
            <v>Robinet à bille M 1/2"</v>
          </cell>
        </row>
        <row r="398">
          <cell r="A398" t="str">
            <v>Robinet à bille M 3/4"</v>
          </cell>
        </row>
        <row r="399">
          <cell r="A399" t="str">
            <v>Robinet papillon 3/4" M</v>
          </cell>
        </row>
        <row r="400">
          <cell r="A400" t="str">
            <v>Robinet Poussoir M 1"</v>
          </cell>
        </row>
        <row r="401">
          <cell r="A401" t="str">
            <v>Robinet Poussoir M 3/4"</v>
          </cell>
        </row>
        <row r="402">
          <cell r="A402" t="str">
            <v>Robinet Talbot 1"</v>
          </cell>
        </row>
        <row r="403">
          <cell r="A403" t="str">
            <v>Robinet Talbot 3/4"</v>
          </cell>
        </row>
        <row r="404">
          <cell r="A404" t="str">
            <v>Rouleau à peinture</v>
          </cell>
        </row>
        <row r="405">
          <cell r="A405" t="str">
            <v>Sable</v>
          </cell>
        </row>
        <row r="406">
          <cell r="A406" t="str">
            <v>Sable fin</v>
          </cell>
        </row>
        <row r="407">
          <cell r="A407" t="str">
            <v>Sable gros</v>
          </cell>
        </row>
        <row r="408">
          <cell r="A408" t="str">
            <v>Salopette</v>
          </cell>
        </row>
        <row r="409">
          <cell r="A409" t="str">
            <v>Scie de charpentier (Saint Joseph)</v>
          </cell>
        </row>
        <row r="410">
          <cell r="A410" t="str">
            <v>Seau gradué</v>
          </cell>
        </row>
        <row r="411">
          <cell r="A411" t="str">
            <v>Seau métallique 10 litres</v>
          </cell>
        </row>
        <row r="412">
          <cell r="A412" t="str">
            <v>Seau métallique 15 litres</v>
          </cell>
        </row>
        <row r="413">
          <cell r="A413" t="str">
            <v>Seau métallique 20 litres</v>
          </cell>
        </row>
        <row r="414">
          <cell r="A414" t="str">
            <v>Serre cable</v>
          </cell>
        </row>
        <row r="415">
          <cell r="A415" t="str">
            <v>Soudure lave main</v>
          </cell>
        </row>
        <row r="416">
          <cell r="A416" t="str">
            <v>Stick de bois (4*0,15 m)</v>
          </cell>
        </row>
        <row r="417">
          <cell r="A417" t="str">
            <v>Tamis 3 mm</v>
          </cell>
        </row>
        <row r="418">
          <cell r="A418" t="str">
            <v>Tank PEHD (10 m3)</v>
          </cell>
        </row>
        <row r="419">
          <cell r="A419" t="str">
            <v>Té croix 1/2</v>
          </cell>
        </row>
        <row r="420">
          <cell r="A420" t="str">
            <v>Té croix galva 2"</v>
          </cell>
        </row>
        <row r="421">
          <cell r="A421" t="str">
            <v>Té galva 1"</v>
          </cell>
        </row>
        <row r="422">
          <cell r="A422" t="str">
            <v>Té galva 1"1/2</v>
          </cell>
        </row>
        <row r="423">
          <cell r="A423" t="str">
            <v>Té galva 1"1/4</v>
          </cell>
        </row>
        <row r="424">
          <cell r="A424" t="str">
            <v>Té galva 1/2"</v>
          </cell>
        </row>
        <row r="425">
          <cell r="A425" t="str">
            <v>Té galva 2"</v>
          </cell>
        </row>
        <row r="426">
          <cell r="A426" t="str">
            <v>Té galva 2"1/2</v>
          </cell>
        </row>
        <row r="427">
          <cell r="A427" t="str">
            <v>Té galva 3"</v>
          </cell>
        </row>
        <row r="428">
          <cell r="A428" t="str">
            <v>Té galva 3/4"</v>
          </cell>
        </row>
        <row r="429">
          <cell r="A429" t="str">
            <v>Té PVC 110 PN10</v>
          </cell>
        </row>
        <row r="430">
          <cell r="A430" t="str">
            <v>Té PVC 25 PN10</v>
          </cell>
        </row>
        <row r="431">
          <cell r="A431" t="str">
            <v>Té PVC 32 PN10</v>
          </cell>
        </row>
        <row r="432">
          <cell r="A432" t="str">
            <v>Té PVC 40 PN10</v>
          </cell>
        </row>
        <row r="433">
          <cell r="A433" t="str">
            <v>Té PVC 50 PN10</v>
          </cell>
        </row>
        <row r="434">
          <cell r="A434" t="str">
            <v>Té PVC 63 PN10</v>
          </cell>
        </row>
        <row r="435">
          <cell r="A435" t="str">
            <v>Té PVC 75 PN10</v>
          </cell>
        </row>
        <row r="436">
          <cell r="A436" t="str">
            <v>Té PVC 90 PN10</v>
          </cell>
        </row>
        <row r="437">
          <cell r="A437" t="str">
            <v>Té PVC réduit 32 * 25 * 32 PN10</v>
          </cell>
        </row>
        <row r="438">
          <cell r="A438" t="str">
            <v>Té PVC réduit 40 * 32 * 40 PN10</v>
          </cell>
        </row>
        <row r="439">
          <cell r="A439" t="str">
            <v>Té PVC réduit 50 * 40 * 50 PN10</v>
          </cell>
        </row>
        <row r="440">
          <cell r="A440" t="str">
            <v>Té PVC réduit 63 * 50 * 63 PN10</v>
          </cell>
        </row>
        <row r="441">
          <cell r="A441" t="str">
            <v>Té PVC réduit 75 * 63 * 75 PN10</v>
          </cell>
        </row>
        <row r="442">
          <cell r="A442" t="str">
            <v>Té PVC réduit 90 * 75 * 90 PN10</v>
          </cell>
        </row>
        <row r="443">
          <cell r="A443" t="str">
            <v xml:space="preserve">Téflon </v>
          </cell>
        </row>
        <row r="444">
          <cell r="A444" t="str">
            <v>Tenaille moyenne</v>
          </cell>
        </row>
        <row r="445">
          <cell r="A445" t="str">
            <v>Trappe de chambre à vanne</v>
          </cell>
        </row>
        <row r="446">
          <cell r="A446" t="str">
            <v>Tête de filière 1"</v>
          </cell>
        </row>
        <row r="447">
          <cell r="A447" t="str">
            <v>Tête de filière 1"1/2</v>
          </cell>
        </row>
        <row r="448">
          <cell r="A448" t="str">
            <v>Tête de filière 1"1/4</v>
          </cell>
        </row>
        <row r="449">
          <cell r="A449" t="str">
            <v>Tête de filière 1/2"</v>
          </cell>
        </row>
        <row r="450">
          <cell r="A450" t="str">
            <v>Tête de filière 2"</v>
          </cell>
        </row>
        <row r="451">
          <cell r="A451" t="str">
            <v>Tête de filière 2"1/2</v>
          </cell>
        </row>
        <row r="452">
          <cell r="A452" t="str">
            <v>Tête de filière 3/4"</v>
          </cell>
        </row>
        <row r="453">
          <cell r="A453" t="str">
            <v>Tir fort 4T</v>
          </cell>
        </row>
        <row r="454">
          <cell r="A454" t="str">
            <v>Tôle ondulée BG 28 (0,9*3m)</v>
          </cell>
        </row>
        <row r="455">
          <cell r="A455" t="str">
            <v>Tôle ondulée BG 32 (0,9*3m)</v>
          </cell>
        </row>
        <row r="456">
          <cell r="A456" t="str">
            <v>Tôle ondulée BG 40 (0,9*3m)</v>
          </cell>
        </row>
        <row r="457">
          <cell r="A457" t="str">
            <v>Tôle ondulée de 3.00 * 0,9 m</v>
          </cell>
        </row>
        <row r="458">
          <cell r="A458" t="str">
            <v>Tôle plate 2,4 m x 0,7 m</v>
          </cell>
        </row>
        <row r="459">
          <cell r="A459" t="str">
            <v>Tôle plate 2,5mm</v>
          </cell>
        </row>
        <row r="460">
          <cell r="A460" t="str">
            <v>Torche électrique</v>
          </cell>
        </row>
        <row r="461">
          <cell r="A461" t="str">
            <v>Trapillon 30 * 30 cm</v>
          </cell>
        </row>
        <row r="462">
          <cell r="A462" t="str">
            <v>Trapillon 50 * 50 cm</v>
          </cell>
        </row>
        <row r="463">
          <cell r="A463" t="str">
            <v>Treuil tambour</v>
          </cell>
        </row>
        <row r="464">
          <cell r="A464" t="str">
            <v>Triplex</v>
          </cell>
        </row>
        <row r="465">
          <cell r="A465" t="str">
            <v>Truelle</v>
          </cell>
        </row>
        <row r="466">
          <cell r="A466" t="str">
            <v>Tube pompe India II + Tringle (3m)</v>
          </cell>
        </row>
        <row r="467">
          <cell r="A467" t="str">
            <v>Tuyau galva 1"</v>
          </cell>
        </row>
        <row r="468">
          <cell r="A468" t="str">
            <v>Tuyau galva 1"1/2</v>
          </cell>
        </row>
        <row r="469">
          <cell r="A469" t="str">
            <v>Tuyau galva 1"1/4</v>
          </cell>
        </row>
        <row r="470">
          <cell r="A470" t="str">
            <v>Tuyau galva 1/2"</v>
          </cell>
        </row>
        <row r="471">
          <cell r="A471" t="str">
            <v>Tuyau galva 2"</v>
          </cell>
        </row>
        <row r="472">
          <cell r="A472" t="str">
            <v>Tuyau galva 2"1/2</v>
          </cell>
        </row>
        <row r="473">
          <cell r="A473" t="str">
            <v>Tuyau galva 3"</v>
          </cell>
        </row>
        <row r="474">
          <cell r="A474" t="str">
            <v>Tuyau galva 3/4"</v>
          </cell>
        </row>
        <row r="475">
          <cell r="A475" t="str">
            <v>Tuyau galva 4"</v>
          </cell>
        </row>
        <row r="476">
          <cell r="A476" t="str">
            <v>Tuyau héliflex 2"</v>
          </cell>
        </row>
        <row r="477">
          <cell r="A477" t="str">
            <v>Tuyau PVC 110 PN 10</v>
          </cell>
        </row>
        <row r="478">
          <cell r="A478" t="str">
            <v>Tuyau PVC 110 PN 16</v>
          </cell>
        </row>
        <row r="479">
          <cell r="A479" t="str">
            <v>Tuyau PVC 110 PN 6</v>
          </cell>
        </row>
        <row r="480">
          <cell r="A480" t="str">
            <v>Tuyau PVC 110 PN 6</v>
          </cell>
        </row>
        <row r="481">
          <cell r="A481" t="str">
            <v>Tuyau PVC 25 PN 10</v>
          </cell>
        </row>
        <row r="482">
          <cell r="A482" t="str">
            <v>Tuyau PVC 25 PN 16</v>
          </cell>
        </row>
        <row r="483">
          <cell r="A483" t="str">
            <v>Tuyau PVC 25 PN 6</v>
          </cell>
        </row>
        <row r="484">
          <cell r="A484" t="str">
            <v>Tuyau PVC 32 PN 10</v>
          </cell>
        </row>
        <row r="485">
          <cell r="A485" t="str">
            <v>Tuyau PVC 32 PN 16</v>
          </cell>
        </row>
        <row r="486">
          <cell r="A486" t="str">
            <v>Tuyau PVC 32 PN 6</v>
          </cell>
        </row>
        <row r="487">
          <cell r="A487" t="str">
            <v>Tuyau PVC 40 PN 10</v>
          </cell>
        </row>
        <row r="488">
          <cell r="A488" t="str">
            <v>Tuyau PVC 40 PN 16</v>
          </cell>
        </row>
        <row r="489">
          <cell r="A489" t="str">
            <v>Tuyau PVC 40 PN 6</v>
          </cell>
        </row>
        <row r="490">
          <cell r="A490" t="str">
            <v>Tuyau PVC 50 PN 10</v>
          </cell>
        </row>
        <row r="491">
          <cell r="A491" t="str">
            <v>Tuyau PVC 50 PN 16</v>
          </cell>
        </row>
        <row r="492">
          <cell r="A492" t="str">
            <v>Tuyau PVC 50 PN 6</v>
          </cell>
        </row>
        <row r="493">
          <cell r="A493" t="str">
            <v>Tuyau PVC 63 PN 10</v>
          </cell>
        </row>
        <row r="494">
          <cell r="A494" t="str">
            <v>Tuyau PVC 63 PN 16</v>
          </cell>
        </row>
        <row r="495">
          <cell r="A495" t="str">
            <v>Tuyau PVC 63 PN 6</v>
          </cell>
        </row>
        <row r="496">
          <cell r="A496" t="str">
            <v>Tuyau PVC 75 PN 10</v>
          </cell>
        </row>
        <row r="497">
          <cell r="A497" t="str">
            <v>Tuyau PVC 75 PN 16</v>
          </cell>
        </row>
        <row r="498">
          <cell r="A498" t="str">
            <v>Tuyau PVC 75 PN 6</v>
          </cell>
        </row>
        <row r="499">
          <cell r="A499" t="str">
            <v>Tuyau PVC 90 PN 10</v>
          </cell>
        </row>
        <row r="500">
          <cell r="A500" t="str">
            <v>Tuyau PVC 90 PN 16</v>
          </cell>
        </row>
        <row r="501">
          <cell r="A501" t="str">
            <v>Vanne à bille 1" FF</v>
          </cell>
        </row>
        <row r="502">
          <cell r="A502" t="str">
            <v>Vanne à bille 1"1/2 FF</v>
          </cell>
        </row>
        <row r="503">
          <cell r="A503" t="str">
            <v>Vanne à bille 1"1/4 FF</v>
          </cell>
        </row>
        <row r="504">
          <cell r="A504" t="str">
            <v>Vanne à bille 1/2" FF</v>
          </cell>
        </row>
        <row r="505">
          <cell r="A505" t="str">
            <v>Vanne à bille 2" FF</v>
          </cell>
        </row>
        <row r="506">
          <cell r="A506" t="str">
            <v>Vanne à bille 2"1/2 FF</v>
          </cell>
        </row>
        <row r="507">
          <cell r="A507" t="str">
            <v>Vanne à bille 3" FF</v>
          </cell>
        </row>
        <row r="508">
          <cell r="A508" t="str">
            <v>Vanne à bille 3/4" FF</v>
          </cell>
        </row>
        <row r="509">
          <cell r="A509" t="str">
            <v>Vanne à flotteur 1" M</v>
          </cell>
        </row>
        <row r="510">
          <cell r="A510" t="str">
            <v>Vanne à flotteur 1"1/2 M</v>
          </cell>
        </row>
        <row r="511">
          <cell r="A511" t="str">
            <v>Vanne à flotteur 1"1/4 M</v>
          </cell>
        </row>
        <row r="512">
          <cell r="A512" t="str">
            <v>Vanne à flotteur 1/2" M</v>
          </cell>
        </row>
        <row r="513">
          <cell r="A513" t="str">
            <v>Vanne à flotteur 2" M</v>
          </cell>
        </row>
        <row r="514">
          <cell r="A514" t="str">
            <v>Vanne à flotteur 2"1/2 M</v>
          </cell>
        </row>
        <row r="515">
          <cell r="A515" t="str">
            <v>Vanne à flotteur 3/4" M</v>
          </cell>
        </row>
        <row r="516">
          <cell r="A516" t="str">
            <v>Vanne à glissière 1" FF</v>
          </cell>
        </row>
        <row r="517">
          <cell r="A517" t="str">
            <v>Vanne à glissière 1"1/2 FF</v>
          </cell>
        </row>
        <row r="518">
          <cell r="A518" t="str">
            <v>Vanne à glissière 1"1/4 FF</v>
          </cell>
        </row>
        <row r="519">
          <cell r="A519" t="str">
            <v>Vanne à glissière 1/2" FF</v>
          </cell>
        </row>
        <row r="520">
          <cell r="A520" t="str">
            <v>Vanne à glissière 2" FF</v>
          </cell>
        </row>
        <row r="521">
          <cell r="A521" t="str">
            <v>Vanne à glissière 2"1/2 FF</v>
          </cell>
        </row>
        <row r="522">
          <cell r="A522" t="str">
            <v>Vanne à glissière 3" FF</v>
          </cell>
        </row>
        <row r="523">
          <cell r="A523" t="str">
            <v>Vanne à glissière 3/4" FF</v>
          </cell>
        </row>
        <row r="524">
          <cell r="A524" t="str">
            <v>Vanne à soupape 1" FF</v>
          </cell>
        </row>
        <row r="525">
          <cell r="A525" t="str">
            <v>Vanne à soupape 2" FF</v>
          </cell>
        </row>
        <row r="526">
          <cell r="A526" t="str">
            <v>Verrou pour porte</v>
          </cell>
        </row>
        <row r="527">
          <cell r="A527" t="str">
            <v>Agent de stock</v>
          </cell>
        </row>
        <row r="528">
          <cell r="A528" t="str">
            <v>Aide maçon</v>
          </cell>
        </row>
        <row r="529">
          <cell r="A529" t="str">
            <v>Aide plombier</v>
          </cell>
        </row>
        <row r="530">
          <cell r="A530" t="str">
            <v>Animateur hygiène</v>
          </cell>
        </row>
        <row r="531">
          <cell r="A531" t="str">
            <v>Artisan</v>
          </cell>
        </row>
        <row r="532">
          <cell r="A532" t="str">
            <v>Chef de chantier</v>
          </cell>
        </row>
        <row r="533">
          <cell r="A533" t="str">
            <v>Chef plombier</v>
          </cell>
        </row>
        <row r="534">
          <cell r="A534" t="str">
            <v>Ferrailleur</v>
          </cell>
        </row>
        <row r="535">
          <cell r="A535" t="str">
            <v>Fouille</v>
          </cell>
        </row>
        <row r="536">
          <cell r="A536" t="str">
            <v>Ingénieur hydraulique</v>
          </cell>
        </row>
        <row r="537">
          <cell r="A537" t="str">
            <v>Maçon</v>
          </cell>
        </row>
        <row r="538">
          <cell r="A538" t="str">
            <v>Manœuvre</v>
          </cell>
        </row>
        <row r="539">
          <cell r="A539" t="str">
            <v>Menuisier</v>
          </cell>
        </row>
        <row r="540">
          <cell r="A540" t="str">
            <v>Peintre</v>
          </cell>
        </row>
        <row r="541">
          <cell r="A541" t="str">
            <v>Responsable programme</v>
          </cell>
        </row>
      </sheetData>
      <sheetData sheetId="11"/>
      <sheetData sheetId="12"/>
      <sheetData sheetId="13"/>
      <sheetData sheetId="14"/>
      <sheetData sheetId="15"/>
      <sheetData sheetId="16"/>
      <sheetData sheetId="17"/>
      <sheetData sheetId="18"/>
      <sheetData sheetId="19"/>
      <sheetData sheetId="20">
        <row r="3">
          <cell r="A3" t="str">
            <v>1 feuille pour boîtes à images</v>
          </cell>
        </row>
      </sheetData>
      <sheetData sheetId="21"/>
      <sheetData sheetId="22"/>
      <sheetData sheetId="23"/>
      <sheetData sheetId="24"/>
      <sheetData sheetId="25"/>
      <sheetData sheetId="26"/>
      <sheetData sheetId="27"/>
      <sheetData sheetId="28"/>
      <sheetData sheetId="29">
        <row r="3">
          <cell r="A3" t="str">
            <v>1 feuille pour boîtes à images</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Project Sheet 1"/>
      <sheetName val="Project Table"/>
      <sheetName val="TO DO"/>
      <sheetName val="F2"/>
    </sheetNames>
    <sheetDataSet>
      <sheetData sheetId="0" refreshError="1"/>
      <sheetData sheetId="1" refreshError="1"/>
      <sheetData sheetId="2" refreshError="1"/>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ogram Summary"/>
      <sheetName val="2. Human Resources"/>
      <sheetName val="3. Indicator Summary"/>
      <sheetName val="4. IPTT"/>
      <sheetName val="5. Activities Work Plan (2)"/>
      <sheetName val="6. Monitoring &amp; Assessments"/>
      <sheetName val="7. Meetings &amp; Partnerships"/>
      <sheetName val="Procurement Plan"/>
      <sheetName val="Data Input"/>
    </sheetNames>
    <sheetDataSet>
      <sheetData sheetId="0"/>
      <sheetData sheetId="1"/>
      <sheetData sheetId="2"/>
      <sheetData sheetId="3"/>
      <sheetData sheetId="4"/>
      <sheetData sheetId="5"/>
      <sheetData sheetId="6"/>
      <sheetData sheetId="7"/>
      <sheetData sheetId="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endance"/>
      <sheetName val="BASE RH"/>
      <sheetName val="HR Salary Base"/>
      <sheetName val="Lists"/>
      <sheetName val="salary sheets"/>
      <sheetName val="Salary Scale"/>
      <sheetName val="MED Salary Scale"/>
      <sheetName val="Grade"/>
      <sheetName val="Allowances"/>
      <sheetName val="Function grid"/>
      <sheetName val="ex grid"/>
      <sheetName val="Leaves"/>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ra"/>
      <sheetName val="BABUSD"/>
      <sheetName val="BBBKES"/>
      <sheetName val="CACUSD"/>
      <sheetName val="USD inv. final"/>
      <sheetName val="CCCKES"/>
      <sheetName val="KES inv. final"/>
      <sheetName val="S SUDAN USD"/>
      <sheetName val="S SUDAN KES"/>
      <sheetName val="USD_inv__final"/>
      <sheetName val="KES_inv__final"/>
      <sheetName val="S_SUDAN_USD"/>
      <sheetName val="S_SUDAN_KES"/>
      <sheetName val="USD_inv__final1"/>
      <sheetName val="KES_inv__final1"/>
      <sheetName val="S_SUDAN_USD1"/>
      <sheetName val="S_SUDAN_KES1"/>
      <sheetName val="Synthese"/>
      <sheetName val="USD_inv__final2"/>
      <sheetName val="KES_inv__final2"/>
      <sheetName val="S_SUDAN_USD2"/>
      <sheetName val="S_SUDAN_KES2"/>
      <sheetName val="Calcul Salai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 Catégorie"/>
      <sheetName val="Par Bailleur"/>
      <sheetName val="Par pays et Dévise"/>
      <sheetName val="Données source"/>
      <sheetName val="Fonds Propres 2009"/>
      <sheetName val="Analyse 2009"/>
      <sheetName val="Paramètres"/>
    </sheetNames>
    <sheetDataSet>
      <sheetData sheetId="0"/>
      <sheetData sheetId="1"/>
      <sheetData sheetId="2"/>
      <sheetData sheetId="3"/>
      <sheetData sheetId="4"/>
      <sheetData sheetId="5"/>
      <sheetData sheetId="6">
        <row r="1">
          <cell r="E1" t="str">
            <v>A définir</v>
          </cell>
        </row>
        <row r="2">
          <cell r="E2" t="str">
            <v>AERM</v>
          </cell>
        </row>
        <row r="3">
          <cell r="E3" t="str">
            <v>AESN</v>
          </cell>
        </row>
        <row r="4">
          <cell r="E4" t="str">
            <v>AFD</v>
          </cell>
        </row>
        <row r="5">
          <cell r="E5" t="str">
            <v>Asian Dev Bank</v>
          </cell>
        </row>
        <row r="6">
          <cell r="E6" t="str">
            <v>AUSAID</v>
          </cell>
        </row>
        <row r="7">
          <cell r="E7" t="str">
            <v>Banque Mondiale</v>
          </cell>
        </row>
        <row r="8">
          <cell r="E8" t="str">
            <v>CE délégation</v>
          </cell>
        </row>
        <row r="9">
          <cell r="E9" t="str">
            <v>CHF</v>
          </cell>
        </row>
        <row r="10">
          <cell r="E10" t="str">
            <v>CIAA</v>
          </cell>
        </row>
        <row r="11">
          <cell r="E11" t="str">
            <v>Coopé Belge</v>
          </cell>
        </row>
        <row r="12">
          <cell r="E12" t="str">
            <v>Coopé Canadienne</v>
          </cell>
        </row>
        <row r="13">
          <cell r="E13" t="str">
            <v>Coopé Jap</v>
          </cell>
        </row>
        <row r="14">
          <cell r="E14" t="str">
            <v>Coopé Norvègienne</v>
          </cell>
        </row>
        <row r="15">
          <cell r="E15" t="str">
            <v>Coopé Suisse</v>
          </cell>
        </row>
        <row r="16">
          <cell r="E16" t="str">
            <v>Coopération France</v>
          </cell>
        </row>
        <row r="17">
          <cell r="E17" t="str">
            <v>DAH</v>
          </cell>
        </row>
        <row r="18">
          <cell r="E18" t="str">
            <v>DFID</v>
          </cell>
        </row>
        <row r="19">
          <cell r="E19" t="str">
            <v>BSF</v>
          </cell>
        </row>
        <row r="20">
          <cell r="E20" t="str">
            <v>DG ECHO</v>
          </cell>
        </row>
        <row r="21">
          <cell r="E21" t="str">
            <v>FAO</v>
          </cell>
        </row>
        <row r="22">
          <cell r="E22" t="str">
            <v>Fondation de France</v>
          </cell>
        </row>
        <row r="23">
          <cell r="E23" t="str">
            <v>HCR</v>
          </cell>
        </row>
        <row r="24">
          <cell r="E24" t="str">
            <v>Helvetas</v>
          </cell>
        </row>
        <row r="25">
          <cell r="E25" t="str">
            <v>Irish Aid</v>
          </cell>
        </row>
        <row r="26">
          <cell r="E26" t="str">
            <v>KFW - GTZ</v>
          </cell>
        </row>
        <row r="27">
          <cell r="E27" t="str">
            <v>MAIONG</v>
          </cell>
        </row>
        <row r="28">
          <cell r="E28" t="str">
            <v>Mairie de Paris</v>
          </cell>
        </row>
        <row r="29">
          <cell r="E29" t="str">
            <v>Michelin</v>
          </cell>
        </row>
        <row r="30">
          <cell r="E30" t="str">
            <v>OFDA</v>
          </cell>
        </row>
        <row r="31">
          <cell r="E31" t="str">
            <v>PNUD</v>
          </cell>
        </row>
        <row r="32">
          <cell r="E32" t="str">
            <v>Saint Paul Réunion</v>
          </cell>
        </row>
        <row r="33">
          <cell r="E33" t="str">
            <v>Sanofi</v>
          </cell>
        </row>
        <row r="34">
          <cell r="E34" t="str">
            <v>Trocaire</v>
          </cell>
        </row>
        <row r="35">
          <cell r="E35" t="str">
            <v>UNICEF</v>
          </cell>
        </row>
        <row r="36">
          <cell r="E36" t="str">
            <v>ARMC</v>
          </cell>
        </row>
        <row r="37">
          <cell r="E37" t="str">
            <v>USAID</v>
          </cell>
        </row>
        <row r="38">
          <cell r="E38" t="str">
            <v>Véolia</v>
          </cell>
        </row>
        <row r="39">
          <cell r="E39" t="str">
            <v>WFP</v>
          </cell>
        </row>
        <row r="40">
          <cell r="E40" t="str">
            <v>CERF</v>
          </cell>
        </row>
        <row r="41">
          <cell r="E41" t="str">
            <v>ERF</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que"/>
      <sheetName val="Caisse"/>
      <sheetName val="Critéres "/>
      <sheetName val="BK3"/>
      <sheetName val="BK6"/>
      <sheetName val="F1"/>
      <sheetName val="BK4"/>
      <sheetName val="BK5"/>
      <sheetName val="BK2"/>
      <sheetName val="D2"/>
      <sheetName val="Synthese"/>
      <sheetName val="Extra"/>
      <sheetName val="presences"/>
      <sheetName val="Critéres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que MEB Pristina"/>
      <sheetName val="Critéres "/>
      <sheetName val="Balance caisse"/>
      <sheetName val="Caisse"/>
      <sheetName val="Balance BANQUE"/>
      <sheetName val="Change"/>
      <sheetName val="KS13ET"/>
      <sheetName val="KS17LT"/>
      <sheetName val="ARGOS"/>
      <sheetName val="sg00xt"/>
      <sheetName val="AFFECTATION"/>
      <sheetName val="Banque"/>
      <sheetName val="Balance_caisse"/>
      <sheetName val="Balance_BANQUE"/>
      <sheetName val="Banque_MEB_Pristina"/>
      <sheetName val="Critéres_"/>
    </sheetNames>
    <sheetDataSet>
      <sheetData sheetId="0" refreshError="1"/>
      <sheetData sheetId="1" refreshError="1"/>
      <sheetData sheetId="2"/>
      <sheetData sheetId="3" refreshError="1"/>
      <sheetData sheetId="4"/>
      <sheetData sheetId="5"/>
      <sheetData sheetId="6"/>
      <sheetData sheetId="7"/>
      <sheetData sheetId="8"/>
      <sheetData sheetId="9"/>
      <sheetData sheetId="10" refreshError="1"/>
      <sheetData sheetId="11" refreshError="1"/>
      <sheetData sheetId="12"/>
      <sheetData sheetId="13"/>
      <sheetData sheetId="14"/>
      <sheetData sheetId="1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1"/>
      <sheetName val="Budg DV 457"/>
      <sheetName val="Budg DV 433"/>
      <sheetName val="Budg DV 442"/>
      <sheetName val="BUDG EC 513 Total"/>
      <sheetName val="BUDG EC 513 MBO"/>
      <sheetName val="BUDG EC 513 GS"/>
      <sheetName val="BUDG FD 528"/>
      <sheetName val="Recap Siege"/>
      <sheetName val="Budg_DV_457"/>
      <sheetName val="Budg_DV_433"/>
      <sheetName val="Budg_DV_442"/>
      <sheetName val="BUDG_EC_513_Total"/>
      <sheetName val="BUDG_EC_513_MBO"/>
      <sheetName val="BUDG_EC_513_GS"/>
      <sheetName val="BUDG_FD_528"/>
      <sheetName val="Recap_Siege"/>
      <sheetName val="Budg_DV_4573"/>
      <sheetName val="Budg_DV_4333"/>
      <sheetName val="Budg_DV_4423"/>
      <sheetName val="BUDG_EC_513_Total3"/>
      <sheetName val="BUDG_EC_513_MBO3"/>
      <sheetName val="BUDG_EC_513_GS3"/>
      <sheetName val="BUDG_FD_5283"/>
      <sheetName val="Recap_Siege3"/>
      <sheetName val="Budg_DV_4572"/>
      <sheetName val="Budg_DV_4332"/>
      <sheetName val="Budg_DV_4422"/>
      <sheetName val="BUDG_EC_513_Total2"/>
      <sheetName val="BUDG_EC_513_MBO2"/>
      <sheetName val="BUDG_EC_513_GS2"/>
      <sheetName val="BUDG_FD_5282"/>
      <sheetName val="Recap_Siege2"/>
      <sheetName val="Budg_DV_4571"/>
      <sheetName val="Budg_DV_4331"/>
      <sheetName val="Budg_DV_4421"/>
      <sheetName val="BUDG_EC_513_Total1"/>
      <sheetName val="BUDG_EC_513_MBO1"/>
      <sheetName val="BUDG_EC_513_GS1"/>
      <sheetName val="BUDG_FD_5281"/>
      <sheetName val="Recap_Siege1"/>
      <sheetName val="Budg_DV_4574"/>
      <sheetName val="Budg_DV_4334"/>
      <sheetName val="Budg_DV_4424"/>
      <sheetName val="BUDG_EC_513_Total4"/>
      <sheetName val="BUDG_EC_513_MBO4"/>
      <sheetName val="BUDG_EC_513_GS4"/>
      <sheetName val="BUDG_FD_5284"/>
      <sheetName val="Recap_Siege4"/>
      <sheetName val="Budg_DV_4575"/>
      <sheetName val="Budg_DV_4335"/>
      <sheetName val="Budg_DV_4425"/>
      <sheetName val="BUDG_EC_513_Total5"/>
      <sheetName val="BUDG_EC_513_MBO5"/>
      <sheetName val="BUDG_EC_513_GS5"/>
      <sheetName val="BUDG_FD_5285"/>
      <sheetName val="Recap_Siege5"/>
      <sheetName val="Banque MEB Pristina"/>
      <sheetName val="Caisse"/>
      <sheetName val="Critéres "/>
      <sheetName val="Data"/>
      <sheetName val="Budg_DV_4576"/>
      <sheetName val="Budg_DV_4336"/>
      <sheetName val="Budg_DV_4426"/>
      <sheetName val="BUDG_EC_513_Total6"/>
      <sheetName val="BUDG_EC_513_MBO6"/>
      <sheetName val="BUDG_EC_513_GS6"/>
      <sheetName val="BUDG_FD_5286"/>
      <sheetName val="Recap_Siege6"/>
      <sheetName val="Banque_MEB_Pristina"/>
      <sheetName val="Critéres_"/>
      <sheetName val="Budg_DV_4577"/>
      <sheetName val="Budg_DV_4337"/>
      <sheetName val="Budg_DV_4427"/>
      <sheetName val="BUDG_EC_513_Total7"/>
      <sheetName val="BUDG_EC_513_MBO7"/>
      <sheetName val="BUDG_EC_513_GS7"/>
      <sheetName val="BUDG_FD_5287"/>
      <sheetName val="Recap_Siege7"/>
      <sheetName val="Banque_MEB_Pristina1"/>
      <sheetName val="Critéres_1"/>
      <sheetName val="Budg_DV_4578"/>
      <sheetName val="Budg_DV_4338"/>
      <sheetName val="Budg_DV_4428"/>
      <sheetName val="BUDG_EC_513_Total8"/>
      <sheetName val="BUDG_EC_513_MBO8"/>
      <sheetName val="BUDG_EC_513_GS8"/>
      <sheetName val="BUDG_FD_5288"/>
      <sheetName val="Recap_Siege8"/>
      <sheetName val="Banque_MEB_Pristina2"/>
      <sheetName val="Critéres_2"/>
      <sheetName val="Budg_DV_4579"/>
      <sheetName val="Budg_DV_4339"/>
      <sheetName val="Budg_DV_4429"/>
      <sheetName val="BUDG_EC_513_Total9"/>
      <sheetName val="BUDG_EC_513_MBO9"/>
      <sheetName val="BUDG_EC_513_GS9"/>
      <sheetName val="BUDG_FD_5289"/>
      <sheetName val="Recap_Siege9"/>
      <sheetName val="Budg_DV_45710"/>
      <sheetName val="Budg_DV_43310"/>
      <sheetName val="Budg_DV_44210"/>
      <sheetName val="BUDG_EC_513_Total10"/>
      <sheetName val="BUDG_EC_513_MBO10"/>
      <sheetName val="BUDG_EC_513_GS10"/>
      <sheetName val="BUDG_FD_52810"/>
      <sheetName val="Recap_Siege10"/>
      <sheetName val="Budg_DV_45711"/>
      <sheetName val="Budg_DV_43311"/>
      <sheetName val="Budg_DV_44211"/>
      <sheetName val="BUDG_EC_513_Total11"/>
      <sheetName val="BUDG_EC_513_MBO11"/>
      <sheetName val="BUDG_EC_513_GS11"/>
      <sheetName val="BUDG_FD_52811"/>
      <sheetName val="Recap_Siege11"/>
      <sheetName val="Budg_DV_45712"/>
      <sheetName val="Budg_DV_43312"/>
      <sheetName val="Budg_DV_44212"/>
      <sheetName val="BUDG_EC_513_Total12"/>
      <sheetName val="BUDG_EC_513_MBO12"/>
      <sheetName val="BUDG_EC_513_GS12"/>
      <sheetName val="BUDG_FD_52812"/>
      <sheetName val="Recap_Siege12"/>
      <sheetName val="Budg_DV_45713"/>
      <sheetName val="Budg_DV_43313"/>
      <sheetName val="Budg_DV_44213"/>
      <sheetName val="BUDG_EC_513_Total13"/>
      <sheetName val="BUDG_EC_513_MBO13"/>
      <sheetName val="BUDG_EC_513_GS13"/>
      <sheetName val="BUDG_FD_52813"/>
      <sheetName val="Recap_Siege13"/>
      <sheetName val="Budg_DV_45714"/>
      <sheetName val="Budg_DV_43314"/>
      <sheetName val="Budg_DV_44214"/>
      <sheetName val="BUDG_EC_513_Total14"/>
      <sheetName val="BUDG_EC_513_MBO14"/>
      <sheetName val="BUDG_EC_513_GS14"/>
      <sheetName val="BUDG_FD_52814"/>
      <sheetName val="Recap_Siege14"/>
      <sheetName val="Budg_DV_45715"/>
      <sheetName val="Budg_DV_43315"/>
      <sheetName val="Budg_DV_44215"/>
      <sheetName val="BUDG_EC_513_Total15"/>
      <sheetName val="BUDG_EC_513_MBO15"/>
      <sheetName val="BUDG_EC_513_GS15"/>
      <sheetName val="BUDG_FD_52815"/>
      <sheetName val="Recap_Siege15"/>
      <sheetName val="Budg_DV_45716"/>
      <sheetName val="Budg_DV_43316"/>
      <sheetName val="Budg_DV_44216"/>
      <sheetName val="BUDG_EC_513_Total16"/>
      <sheetName val="BUDG_EC_513_MBO16"/>
      <sheetName val="BUDG_EC_513_GS16"/>
      <sheetName val="BUDG_FD_52816"/>
      <sheetName val="Recap_Siege16"/>
      <sheetName val="Budg_DV_45717"/>
      <sheetName val="Budg_DV_43317"/>
      <sheetName val="Budg_DV_44217"/>
      <sheetName val="BUDG_EC_513_Total17"/>
      <sheetName val="BUDG_EC_513_MBO17"/>
      <sheetName val="BUDG_EC_513_GS17"/>
      <sheetName val="BUDG_FD_52817"/>
      <sheetName val="Recap_Siege17"/>
      <sheetName val="Budg_DV_45718"/>
      <sheetName val="Budg_DV_43318"/>
      <sheetName val="Budg_DV_44218"/>
      <sheetName val="BUDG_EC_513_Total18"/>
      <sheetName val="BUDG_EC_513_MBO18"/>
      <sheetName val="BUDG_EC_513_GS18"/>
      <sheetName val="BUDG_FD_52818"/>
      <sheetName val="Recap_Siege18"/>
      <sheetName val="Budg_DV_45719"/>
      <sheetName val="Budg_DV_43319"/>
      <sheetName val="Budg_DV_44219"/>
      <sheetName val="BUDG_EC_513_Total19"/>
      <sheetName val="BUDG_EC_513_MBO19"/>
      <sheetName val="BUDG_EC_513_GS19"/>
      <sheetName val="BUDG_FD_52819"/>
      <sheetName val="Recap_Siege19"/>
      <sheetName val="Budg_DV_45720"/>
      <sheetName val="Budg_DV_43320"/>
      <sheetName val="Budg_DV_44220"/>
      <sheetName val="BUDG_EC_513_Total20"/>
      <sheetName val="BUDG_EC_513_MBO20"/>
      <sheetName val="BUDG_EC_513_GS20"/>
      <sheetName val="BUDG_FD_52820"/>
      <sheetName val="Recap_Siege20"/>
      <sheetName val="Budg_DV_45721"/>
      <sheetName val="Budg_DV_43321"/>
      <sheetName val="Budg_DV_44221"/>
      <sheetName val="BUDG_EC_513_Total21"/>
      <sheetName val="BUDG_EC_513_MBO21"/>
      <sheetName val="BUDG_EC_513_GS21"/>
      <sheetName val="BUDG_FD_52821"/>
      <sheetName val="Recap_Siege21"/>
      <sheetName val="Budg_DV_45722"/>
      <sheetName val="Budg_DV_43322"/>
      <sheetName val="Budg_DV_44222"/>
      <sheetName val="BUDG_EC_513_Total22"/>
      <sheetName val="BUDG_EC_513_MBO22"/>
      <sheetName val="BUDG_EC_513_GS22"/>
      <sheetName val="BUDG_FD_52822"/>
      <sheetName val="Recap_Siege22"/>
      <sheetName val="Budg_DV_45723"/>
      <sheetName val="Budg_DV_43323"/>
      <sheetName val="Budg_DV_44223"/>
      <sheetName val="BUDG_EC_513_Total23"/>
      <sheetName val="BUDG_EC_513_MBO23"/>
      <sheetName val="BUDG_EC_513_GS23"/>
      <sheetName val="BUDG_FD_52823"/>
      <sheetName val="Recap_Siege23"/>
      <sheetName val="Budg_DV_45724"/>
      <sheetName val="Budg_DV_43324"/>
      <sheetName val="Budg_DV_44224"/>
      <sheetName val="BUDG_EC_513_Total24"/>
      <sheetName val="BUDG_EC_513_MBO24"/>
      <sheetName val="BUDG_EC_513_GS24"/>
      <sheetName val="BUDG_FD_52824"/>
      <sheetName val="Recap_Siege24"/>
      <sheetName val="Budg_DV_45725"/>
      <sheetName val="Budg_DV_43325"/>
      <sheetName val="Budg_DV_44225"/>
      <sheetName val="BUDG_EC_513_Total25"/>
      <sheetName val="BUDG_EC_513_MBO25"/>
      <sheetName val="BUDG_EC_513_GS25"/>
      <sheetName val="BUDG_FD_52825"/>
      <sheetName val="Recap_Siege25"/>
      <sheetName val="Budg_DV_45726"/>
      <sheetName val="Budg_DV_43326"/>
      <sheetName val="Budg_DV_44226"/>
      <sheetName val="BUDG_EC_513_Total26"/>
      <sheetName val="BUDG_EC_513_MBO26"/>
      <sheetName val="BUDG_EC_513_GS26"/>
      <sheetName val="BUDG_FD_52826"/>
      <sheetName val="Recap_Siege26"/>
      <sheetName val="Budg_DV_45727"/>
      <sheetName val="Budg_DV_43327"/>
      <sheetName val="Budg_DV_44227"/>
      <sheetName val="BUDG_EC_513_Total27"/>
      <sheetName val="BUDG_EC_513_MBO27"/>
      <sheetName val="BUDG_EC_513_GS27"/>
      <sheetName val="BUDG_FD_52827"/>
      <sheetName val="Recap_Siege27"/>
      <sheetName val="Budg_DV_45729"/>
      <sheetName val="Budg_DV_43329"/>
      <sheetName val="Budg_DV_44229"/>
      <sheetName val="BUDG_EC_513_Total29"/>
      <sheetName val="BUDG_EC_513_MBO29"/>
      <sheetName val="BUDG_EC_513_GS29"/>
      <sheetName val="BUDG_FD_52829"/>
      <sheetName val="Recap_Siege29"/>
      <sheetName val="Budg_DV_45728"/>
      <sheetName val="Budg_DV_43328"/>
      <sheetName val="Budg_DV_44228"/>
      <sheetName val="BUDG_EC_513_Total28"/>
      <sheetName val="BUDG_EC_513_MBO28"/>
      <sheetName val="BUDG_EC_513_GS28"/>
      <sheetName val="BUDG_FD_52828"/>
      <sheetName val="Recap_Siege28"/>
      <sheetName val="Budg_DV_45730"/>
      <sheetName val="Budg_DV_43330"/>
      <sheetName val="Budg_DV_44230"/>
      <sheetName val="BUDG_EC_513_Total30"/>
      <sheetName val="BUDG_EC_513_MBO30"/>
      <sheetName val="BUDG_EC_513_GS30"/>
      <sheetName val="BUDG_FD_52830"/>
      <sheetName val="Recap_Siege30"/>
      <sheetName val="Budg_DV_45731"/>
      <sheetName val="Budg_DV_43331"/>
      <sheetName val="Budg_DV_44231"/>
      <sheetName val="BUDG_EC_513_Total31"/>
      <sheetName val="BUDG_EC_513_MBO31"/>
      <sheetName val="BUDG_EC_513_GS31"/>
      <sheetName val="BUDG_FD_52831"/>
      <sheetName val="Recap_Siege31"/>
      <sheetName val="Budg_DV_45732"/>
      <sheetName val="Budg_DV_43332"/>
      <sheetName val="Budg_DV_44232"/>
      <sheetName val="BUDG_EC_513_Total32"/>
      <sheetName val="BUDG_EC_513_MBO32"/>
      <sheetName val="BUDG_EC_513_GS32"/>
      <sheetName val="BUDG_FD_52832"/>
      <sheetName val="Recap_Siege32"/>
      <sheetName val="Budg_DV_45734"/>
      <sheetName val="Budg_DV_43334"/>
      <sheetName val="Budg_DV_44234"/>
      <sheetName val="BUDG_EC_513_Total34"/>
      <sheetName val="BUDG_EC_513_MBO34"/>
      <sheetName val="BUDG_EC_513_GS34"/>
      <sheetName val="BUDG_FD_52834"/>
      <sheetName val="Recap_Siege34"/>
      <sheetName val="Budg_DV_45733"/>
      <sheetName val="Budg_DV_43333"/>
      <sheetName val="Budg_DV_44233"/>
      <sheetName val="BUDG_EC_513_Total33"/>
      <sheetName val="BUDG_EC_513_MBO33"/>
      <sheetName val="BUDG_EC_513_GS33"/>
      <sheetName val="BUDG_FD_52833"/>
      <sheetName val="Recap_Siege33"/>
      <sheetName val="Budg_DV_45735"/>
      <sheetName val="Budg_DV_43335"/>
      <sheetName val="Budg_DV_44235"/>
      <sheetName val="BUDG_EC_513_Total35"/>
      <sheetName val="BUDG_EC_513_MBO35"/>
      <sheetName val="BUDG_EC_513_GS35"/>
      <sheetName val="BUDG_FD_52835"/>
      <sheetName val="Recap_Siege35"/>
      <sheetName val="Budg_DV_45736"/>
      <sheetName val="Budg_DV_43336"/>
      <sheetName val="Budg_DV_44236"/>
      <sheetName val="BUDG_EC_513_Total36"/>
      <sheetName val="BUDG_EC_513_MBO36"/>
      <sheetName val="BUDG_EC_513_GS36"/>
      <sheetName val="BUDG_FD_52836"/>
      <sheetName val="Recap_Siege36"/>
      <sheetName val="Budg_DV_45739"/>
      <sheetName val="Budg_DV_43339"/>
      <sheetName val="Budg_DV_44239"/>
      <sheetName val="BUDG_EC_513_Total39"/>
      <sheetName val="BUDG_EC_513_MBO39"/>
      <sheetName val="BUDG_EC_513_GS39"/>
      <sheetName val="BUDG_FD_52839"/>
      <sheetName val="Recap_Siege39"/>
      <sheetName val="Budg_DV_45737"/>
      <sheetName val="Budg_DV_43337"/>
      <sheetName val="Budg_DV_44237"/>
      <sheetName val="BUDG_EC_513_Total37"/>
      <sheetName val="BUDG_EC_513_MBO37"/>
      <sheetName val="BUDG_EC_513_GS37"/>
      <sheetName val="BUDG_FD_52837"/>
      <sheetName val="Recap_Siege37"/>
      <sheetName val="Budg_DV_45738"/>
      <sheetName val="Budg_DV_43338"/>
      <sheetName val="Budg_DV_44238"/>
      <sheetName val="BUDG_EC_513_Total38"/>
      <sheetName val="BUDG_EC_513_MBO38"/>
      <sheetName val="BUDG_EC_513_GS38"/>
      <sheetName val="BUDG_FD_52838"/>
      <sheetName val="Recap_Siege38"/>
      <sheetName val="Budg_DV_45740"/>
      <sheetName val="Budg_DV_43340"/>
      <sheetName val="Budg_DV_44240"/>
      <sheetName val="BUDG_EC_513_Total40"/>
      <sheetName val="BUDG_EC_513_MBO40"/>
      <sheetName val="BUDG_EC_513_GS40"/>
      <sheetName val="BUDG_FD_52840"/>
      <sheetName val="Recap_Siege40"/>
      <sheetName val="Budg_DV_45741"/>
      <sheetName val="Budg_DV_43341"/>
      <sheetName val="Budg_DV_44241"/>
      <sheetName val="BUDG_EC_513_Total41"/>
      <sheetName val="BUDG_EC_513_MBO41"/>
      <sheetName val="BUDG_EC_513_GS41"/>
      <sheetName val="BUDG_FD_52841"/>
      <sheetName val="Recap_Siege41"/>
      <sheetName val="Budg_DV_45742"/>
      <sheetName val="Budg_DV_43342"/>
      <sheetName val="Budg_DV_44242"/>
      <sheetName val="BUDG_EC_513_Total42"/>
      <sheetName val="BUDG_EC_513_MBO42"/>
      <sheetName val="BUDG_EC_513_GS42"/>
      <sheetName val="BUDG_FD_52842"/>
      <sheetName val="Recap_Siege42"/>
      <sheetName val="Budg_DV_45762"/>
      <sheetName val="Budg_DV_43362"/>
      <sheetName val="Budg_DV_44262"/>
      <sheetName val="BUDG_EC_513_Total62"/>
      <sheetName val="BUDG_EC_513_MBO62"/>
      <sheetName val="BUDG_EC_513_GS62"/>
      <sheetName val="BUDG_FD_52862"/>
      <sheetName val="Recap_Siege62"/>
      <sheetName val="Budg_DV_45743"/>
      <sheetName val="Budg_DV_43343"/>
      <sheetName val="Budg_DV_44243"/>
      <sheetName val="BUDG_EC_513_Total43"/>
      <sheetName val="BUDG_EC_513_MBO43"/>
      <sheetName val="BUDG_EC_513_GS43"/>
      <sheetName val="BUDG_FD_52843"/>
      <sheetName val="Recap_Siege43"/>
      <sheetName val="Budg_DV_45744"/>
      <sheetName val="Budg_DV_43344"/>
      <sheetName val="Budg_DV_44244"/>
      <sheetName val="BUDG_EC_513_Total44"/>
      <sheetName val="BUDG_EC_513_MBO44"/>
      <sheetName val="BUDG_EC_513_GS44"/>
      <sheetName val="BUDG_FD_52844"/>
      <sheetName val="Recap_Siege44"/>
      <sheetName val="Budg_DV_45745"/>
      <sheetName val="Budg_DV_43345"/>
      <sheetName val="Budg_DV_44245"/>
      <sheetName val="BUDG_EC_513_Total45"/>
      <sheetName val="BUDG_EC_513_MBO45"/>
      <sheetName val="BUDG_EC_513_GS45"/>
      <sheetName val="BUDG_FD_52845"/>
      <sheetName val="Recap_Siege45"/>
      <sheetName val="Budg_DV_45746"/>
      <sheetName val="Budg_DV_43346"/>
      <sheetName val="Budg_DV_44246"/>
      <sheetName val="BUDG_EC_513_Total46"/>
      <sheetName val="BUDG_EC_513_MBO46"/>
      <sheetName val="BUDG_EC_513_GS46"/>
      <sheetName val="BUDG_FD_52846"/>
      <sheetName val="Recap_Siege46"/>
      <sheetName val="Budg_DV_45747"/>
      <sheetName val="Budg_DV_43347"/>
      <sheetName val="Budg_DV_44247"/>
      <sheetName val="BUDG_EC_513_Total47"/>
      <sheetName val="BUDG_EC_513_MBO47"/>
      <sheetName val="BUDG_EC_513_GS47"/>
      <sheetName val="BUDG_FD_52847"/>
      <sheetName val="Recap_Siege47"/>
      <sheetName val="Budg_DV_45748"/>
      <sheetName val="Budg_DV_43348"/>
      <sheetName val="Budg_DV_44248"/>
      <sheetName val="BUDG_EC_513_Total48"/>
      <sheetName val="BUDG_EC_513_MBO48"/>
      <sheetName val="BUDG_EC_513_GS48"/>
      <sheetName val="BUDG_FD_52848"/>
      <sheetName val="Recap_Siege48"/>
      <sheetName val="Budg_DV_45749"/>
      <sheetName val="Budg_DV_43349"/>
      <sheetName val="Budg_DV_44249"/>
      <sheetName val="BUDG_EC_513_Total49"/>
      <sheetName val="BUDG_EC_513_MBO49"/>
      <sheetName val="BUDG_EC_513_GS49"/>
      <sheetName val="BUDG_FD_52849"/>
      <sheetName val="Recap_Siege49"/>
      <sheetName val="Budg_DV_45750"/>
      <sheetName val="Budg_DV_43350"/>
      <sheetName val="Budg_DV_44250"/>
      <sheetName val="BUDG_EC_513_Total50"/>
      <sheetName val="BUDG_EC_513_MBO50"/>
      <sheetName val="BUDG_EC_513_GS50"/>
      <sheetName val="BUDG_FD_52850"/>
      <sheetName val="Recap_Siege50"/>
      <sheetName val="Budg_DV_45751"/>
      <sheetName val="Budg_DV_43351"/>
      <sheetName val="Budg_DV_44251"/>
      <sheetName val="BUDG_EC_513_Total51"/>
      <sheetName val="BUDG_EC_513_MBO51"/>
      <sheetName val="BUDG_EC_513_GS51"/>
      <sheetName val="BUDG_FD_52851"/>
      <sheetName val="Recap_Siege51"/>
      <sheetName val="Budg_DV_45752"/>
      <sheetName val="Budg_DV_43352"/>
      <sheetName val="Budg_DV_44252"/>
      <sheetName val="BUDG_EC_513_Total52"/>
      <sheetName val="BUDG_EC_513_MBO52"/>
      <sheetName val="BUDG_EC_513_GS52"/>
      <sheetName val="BUDG_FD_52852"/>
      <sheetName val="Recap_Siege52"/>
      <sheetName val="Budg_DV_45753"/>
      <sheetName val="Budg_DV_43353"/>
      <sheetName val="Budg_DV_44253"/>
      <sheetName val="BUDG_EC_513_Total53"/>
      <sheetName val="BUDG_EC_513_MBO53"/>
      <sheetName val="BUDG_EC_513_GS53"/>
      <sheetName val="BUDG_FD_52853"/>
      <sheetName val="Recap_Siege53"/>
      <sheetName val="Budg_DV_45754"/>
      <sheetName val="Budg_DV_43354"/>
      <sheetName val="Budg_DV_44254"/>
      <sheetName val="BUDG_EC_513_Total54"/>
      <sheetName val="BUDG_EC_513_MBO54"/>
      <sheetName val="BUDG_EC_513_GS54"/>
      <sheetName val="BUDG_FD_52854"/>
      <sheetName val="Recap_Siege54"/>
      <sheetName val="Budg_DV_45755"/>
      <sheetName val="Budg_DV_43355"/>
      <sheetName val="Budg_DV_44255"/>
      <sheetName val="BUDG_EC_513_Total55"/>
      <sheetName val="BUDG_EC_513_MBO55"/>
      <sheetName val="BUDG_EC_513_GS55"/>
      <sheetName val="BUDG_FD_52855"/>
      <sheetName val="Recap_Siege55"/>
      <sheetName val="Budg_DV_45756"/>
      <sheetName val="Budg_DV_43356"/>
      <sheetName val="BFU Sindh Global-PKR"/>
      <sheetName val="Budg_DV_45757"/>
      <sheetName val="Budg_DV_43357"/>
      <sheetName val="Budg_DV_44256"/>
      <sheetName val="BUDG_EC_513_Total56"/>
      <sheetName val="BUDG_EC_513_MBO56"/>
      <sheetName val="BUDG_EC_513_GS56"/>
      <sheetName val="BUDG_FD_52856"/>
      <sheetName val="Recap_Siege56"/>
      <sheetName val="Paramètres"/>
      <sheetName val=""/>
      <sheetName val="Liste"/>
      <sheetName val="Budg_DV_45758"/>
      <sheetName val="Budg_DV_43358"/>
      <sheetName val="Budg_DV_44257"/>
      <sheetName val="BUDG_EC_513_Total57"/>
      <sheetName val="BUDG_EC_513_MBO57"/>
      <sheetName val="BUDG_EC_513_GS57"/>
      <sheetName val="BUDG_FD_52857"/>
      <sheetName val="Recap_Siege57"/>
      <sheetName val="BFU_Sindh_Global-PKR"/>
      <sheetName val="Budg_DV_45759"/>
      <sheetName val="Budg_DV_43359"/>
      <sheetName val="Budg_DV_44258"/>
      <sheetName val="BUDG_EC_513_Total58"/>
      <sheetName val="BUDG_EC_513_MBO58"/>
      <sheetName val="BUDG_EC_513_GS58"/>
      <sheetName val="BUDG_FD_52858"/>
      <sheetName val="Recap_Siege58"/>
      <sheetName val="Banque_MEB_Pristina3"/>
      <sheetName val="Critéres_3"/>
      <sheetName val="BFU_Sindh_Global-PKR1"/>
      <sheetName val="4 - Base de données"/>
      <sheetName val="5.2 - Congés - suivi annuel"/>
      <sheetName val="2 - Dates - référence"/>
      <sheetName val="17 - Ordre de mission"/>
      <sheetName val="15- Certificat Fin Travail"/>
      <sheetName val="13 - Fin de contrat"/>
      <sheetName val="16 - Solde TT compte"/>
      <sheetName val="6 - Salaires"/>
      <sheetName val="3 - Grille Ancienneté"/>
      <sheetName val="TCD-March"/>
      <sheetName val="4_-_Base_de_données"/>
      <sheetName val="5_2_-_Congés_-_suivi_annuel"/>
      <sheetName val="2_-_Dates_-_référence"/>
      <sheetName val="17_-_Ordre_de_mission"/>
      <sheetName val="15-_Certificat_Fin_Travail"/>
      <sheetName val="13_-_Fin_de_contrat"/>
      <sheetName val="16_-_Solde_TT_compte"/>
      <sheetName val="6_-_Salaires"/>
      <sheetName val="3_-_Grille_Ancienneté"/>
      <sheetName val="Banque_MEB_Pristina4"/>
      <sheetName val="Critéres_4"/>
      <sheetName val="4_-_Base_de_données1"/>
      <sheetName val="5_2_-_Congés_-_suivi_annuel1"/>
      <sheetName val="2_-_Dates_-_référence1"/>
      <sheetName val="17_-_Ordre_de_mission1"/>
      <sheetName val="15-_Certificat_Fin_Travail1"/>
      <sheetName val="13_-_Fin_de_contrat1"/>
      <sheetName val="16_-_Solde_TT_compte1"/>
      <sheetName val="6_-_Salaires1"/>
      <sheetName val="3_-_Grille_Ancienneté1"/>
      <sheetName val="FR-TCD"/>
      <sheetName val="CCP"/>
      <sheetName val="Budg_DV_45760"/>
      <sheetName val="Budg_DV_43360"/>
      <sheetName val="Budg_DV_44259"/>
      <sheetName val="BUDG_EC_513_Total59"/>
      <sheetName val="BUDG_EC_513_MBO59"/>
      <sheetName val="BUDG_EC_513_GS59"/>
      <sheetName val="BUDG_FD_52859"/>
      <sheetName val="Recap_Siege59"/>
      <sheetName val="BFU_Sindh_Global-PKR2"/>
      <sheetName val="Budg_DV_45761"/>
      <sheetName val="Budg_DV_43361"/>
      <sheetName val="Budg_DV_44260"/>
      <sheetName val="BUDG_EC_513_Total60"/>
      <sheetName val="BUDG_EC_513_MBO60"/>
      <sheetName val="BUDG_EC_513_GS60"/>
      <sheetName val="BUDG_FD_52860"/>
      <sheetName val="Recap_Siege60"/>
      <sheetName val="Banque_MEB_Pristina5"/>
      <sheetName val="Critéres_5"/>
      <sheetName val="BFU_Sindh_Global-PKR3"/>
      <sheetName val="Budg_DV_45764"/>
      <sheetName val="Budg_DV_43364"/>
      <sheetName val="Budg_DV_44263"/>
      <sheetName val="BUDG_EC_513_Total63"/>
      <sheetName val="BUDG_EC_513_MBO63"/>
      <sheetName val="BUDG_EC_513_GS63"/>
      <sheetName val="BUDG_FD_52863"/>
      <sheetName val="Recap_Siege63"/>
      <sheetName val="Banque_MEB_Pristina7"/>
      <sheetName val="Critéres_7"/>
      <sheetName val="BFU_Sindh_Global-PKR5"/>
      <sheetName val="Budg_DV_45763"/>
      <sheetName val="Budg_DV_43363"/>
      <sheetName val="Budg_DV_44261"/>
      <sheetName val="BUDG_EC_513_Total61"/>
      <sheetName val="BUDG_EC_513_MBO61"/>
      <sheetName val="BUDG_EC_513_GS61"/>
      <sheetName val="BUDG_FD_52861"/>
      <sheetName val="Recap_Siege61"/>
      <sheetName val="Banque_MEB_Pristina6"/>
      <sheetName val="Critéres_6"/>
      <sheetName val="BFU_Sindh_Global-PKR4"/>
      <sheetName val="Budg_DV_45765"/>
      <sheetName val="Budg_DV_43365"/>
      <sheetName val="Budg_DV_44264"/>
      <sheetName val="BUDG_EC_513_Total64"/>
      <sheetName val="BUDG_EC_513_MBO64"/>
      <sheetName val="BUDG_EC_513_GS64"/>
      <sheetName val="BUDG_FD_52864"/>
      <sheetName val="Recap_Siege64"/>
      <sheetName val="Banque_MEB_Pristina8"/>
      <sheetName val="Critéres_8"/>
      <sheetName val="BFU_Sindh_Global-PKR6"/>
      <sheetName val="Budg_DV_45766"/>
      <sheetName val="Budg_DV_43366"/>
      <sheetName val="Budg_DV_44265"/>
      <sheetName val="BUDG_EC_513_Total65"/>
      <sheetName val="BUDG_EC_513_MBO65"/>
      <sheetName val="BUDG_EC_513_GS65"/>
      <sheetName val="BUDG_FD_52865"/>
      <sheetName val="Recap_Siege65"/>
      <sheetName val="Banque_MEB_Pristina9"/>
      <sheetName val="Critéres_9"/>
      <sheetName val="BFU_Sindh_Global-PKR7"/>
      <sheetName val="Budg_DV_45767"/>
      <sheetName val="Budg_DV_43367"/>
      <sheetName val="Budg_DV_44266"/>
      <sheetName val="BUDG_EC_513_Total66"/>
      <sheetName val="BUDG_EC_513_MBO66"/>
      <sheetName val="BUDG_EC_513_GS66"/>
      <sheetName val="BUDG_FD_52866"/>
      <sheetName val="Recap_Siege66"/>
      <sheetName val="Banque_MEB_Pristina10"/>
      <sheetName val="Critéres_10"/>
      <sheetName val="BFU_Sindh_Global-PKR8"/>
      <sheetName val="4_-_Base_de_données2"/>
      <sheetName val="5_2_-_Congés_-_suivi_annuel2"/>
      <sheetName val="2_-_Dates_-_référence2"/>
      <sheetName val="17_-_Ordre_de_mission2"/>
      <sheetName val="15-_Certificat_Fin_Travail2"/>
      <sheetName val="13_-_Fin_de_contrat2"/>
      <sheetName val="16_-_Solde_TT_compte2"/>
      <sheetName val="6_-_Salaires2"/>
      <sheetName val="3_-_Grille_Ancienneté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refreshError="1"/>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0602 staff"/>
      <sheetName val="Calcul Salaires"/>
      <sheetName val="Bareme Fiscal"/>
    </sheetNames>
    <sheetDataSet>
      <sheetData sheetId="0" refreshError="1"/>
      <sheetData sheetId="1"/>
      <sheetData sheetId="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Mission"/>
      <sheetName val="Paramètres Staff"/>
      <sheetName val="BD publipostage"/>
      <sheetName val="Trad"/>
      <sheetName val="Grille Salaire"/>
      <sheetName val="Impôts"/>
      <sheetName val="Primes"/>
      <sheetName val="Charges sociales"/>
      <sheetName val="Récapitulatif Budgétaire"/>
      <sheetName val="Présentation"/>
      <sheetName val="Paramètres_Mission"/>
      <sheetName val="Paramètres_Staff"/>
      <sheetName val="BD_publipostage"/>
      <sheetName val="Grille_Salaire"/>
      <sheetName val="Charges_sociales"/>
      <sheetName val="Récapitulatif_Budgétaire"/>
      <sheetName val="Paramètres_Mission1"/>
      <sheetName val="Paramètres_Staff1"/>
      <sheetName val="BD_publipostage1"/>
      <sheetName val="Grille_Salaire1"/>
      <sheetName val="Charges_sociales1"/>
      <sheetName val="Récapitulatif_Budgétaire1"/>
    </sheetNames>
    <sheetDataSet>
      <sheetData sheetId="0"/>
      <sheetData sheetId="1"/>
      <sheetData sheetId="2"/>
      <sheetData sheetId="3">
        <row r="39">
          <cell r="D39" t="str">
            <v>EUR</v>
          </cell>
        </row>
      </sheetData>
      <sheetData sheetId="4"/>
      <sheetData sheetId="5" refreshError="1"/>
      <sheetData sheetId="6" refreshError="1"/>
      <sheetData sheetId="7" refreshError="1"/>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ras"/>
      <sheetName val="notice EN"/>
      <sheetName val="Change rate"/>
      <sheetName val="Sheet2"/>
      <sheetName val="Purchase"/>
      <sheetName val="Feuille"/>
      <sheetName val="BFU"/>
      <sheetName val="Hygiene Kits FU"/>
      <sheetName val="Sheet1"/>
    </sheetNames>
    <sheetDataSet>
      <sheetData sheetId="0" refreshError="1"/>
      <sheetData sheetId="1" refreshError="1"/>
      <sheetData sheetId="2"/>
      <sheetData sheetId="3" refreshError="1"/>
      <sheetData sheetId="4"/>
      <sheetData sheetId="5" refreshError="1"/>
      <sheetData sheetId="6"/>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le Budget Summary"/>
      <sheetName val="Sample Budget Detail"/>
      <sheetName val="for narative"/>
      <sheetName val="Budget Teknaf SOL"/>
      <sheetName val="Expatriate costs"/>
      <sheetName val="Programme costs"/>
      <sheetName val="Equipments"/>
      <sheetName val="Communication running costs"/>
      <sheetName val="Transport costs"/>
      <sheetName val="Field salary scale"/>
      <sheetName val="Dhaka salary scale"/>
      <sheetName val="Villages &amp; GPS"/>
      <sheetName val="PSF"/>
      <sheetName val="TW"/>
      <sheetName val="RW"/>
      <sheetName val="HH RWH"/>
      <sheetName val="Chulli system"/>
      <sheetName val="Family latrines"/>
      <sheetName val="Solid waste management"/>
      <sheetName val="Geophysical survey"/>
      <sheetName val="Sample_Budget_Summary"/>
      <sheetName val="Sample_Budget_Detail"/>
      <sheetName val="for_narative"/>
      <sheetName val="Budget_Teknaf_SOL"/>
      <sheetName val="Expatriate_costs"/>
      <sheetName val="Programme_costs"/>
      <sheetName val="Communication_running_costs"/>
      <sheetName val="Transport_costs"/>
      <sheetName val="Field_salary_scale"/>
      <sheetName val="Dhaka_salary_scale"/>
      <sheetName val="Villages_&amp;_GPS"/>
      <sheetName val="HH_RWH"/>
      <sheetName val="Chulli_system"/>
      <sheetName val="Family_latrines"/>
      <sheetName val="Solid_waste_management"/>
      <sheetName val="Geophysical_survey"/>
      <sheetName val="Sample_Budget_Summary1"/>
      <sheetName val="Sample_Budget_Detail1"/>
      <sheetName val="for_narative1"/>
      <sheetName val="Budget_Teknaf_SOL1"/>
      <sheetName val="Expatriate_costs1"/>
      <sheetName val="Programme_costs1"/>
      <sheetName val="Communication_running_costs1"/>
      <sheetName val="Transport_costs1"/>
      <sheetName val="Field_salary_scale1"/>
      <sheetName val="Dhaka_salary_scale1"/>
      <sheetName val="Villages_&amp;_GPS1"/>
      <sheetName val="HH_RWH1"/>
      <sheetName val="Chulli_system1"/>
      <sheetName val="Family_latrines1"/>
      <sheetName val="Solid_waste_management1"/>
      <sheetName val="Geophysical_survey1"/>
    </sheetNames>
    <sheetDataSet>
      <sheetData sheetId="0" refreshError="1"/>
      <sheetData sheetId="1" refreshError="1"/>
      <sheetData sheetId="2" refreshError="1"/>
      <sheetData sheetId="3" refreshError="1">
        <row r="3">
          <cell r="AD3">
            <v>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ow r="3">
          <cell r="AD3">
            <v>92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aga "/>
      <sheetName val="check li FI"/>
      <sheetName val="Annex B INTERNAL"/>
      <sheetName val="BPRM Template"/>
      <sheetName val="Budget proposal"/>
      <sheetName val="Annex B 2013"/>
      <sheetName val="Budget 2012"/>
      <sheetName val="TCD SAGA"/>
      <sheetName val="TCD CBX"/>
      <sheetName val="SAGA"/>
      <sheetName val="CBX"/>
      <sheetName val="SAL Scale"/>
      <sheetName val="TSP Cost"/>
      <sheetName val="Communication Costs"/>
      <sheetName val="Office Cost"/>
      <sheetName val="Equipments"/>
      <sheetName val="Expatriate costs"/>
      <sheetName val="STW"/>
      <sheetName val="RW"/>
      <sheetName val="PSF"/>
      <sheetName val="CWP"/>
      <sheetName val="TW Rehab"/>
      <sheetName val="RW Rehab"/>
      <sheetName val="SC Rehab"/>
      <sheetName val="Pond Rehab"/>
      <sheetName val="RWHS"/>
      <sheetName val="WP"/>
      <sheetName val="WMC Training"/>
      <sheetName val="WMC Tool Box"/>
      <sheetName val="Wat Trt Analysis"/>
      <sheetName val="Tools &amp; Equip for Cons"/>
      <sheetName val="SP"/>
      <sheetName val="HH Latrines"/>
      <sheetName val="Hygiene Kits"/>
      <sheetName val="Mat HP Promo"/>
      <sheetName val="Training Pump Mech"/>
      <sheetName val="Budget Teknaf SOL"/>
      <sheetName val="Parameter_Saga_"/>
      <sheetName val="check_li_FI"/>
      <sheetName val="Annex_B_INTERNAL"/>
      <sheetName val="BPRM_Template"/>
      <sheetName val="Budget_proposal"/>
      <sheetName val="Annex_B_2013"/>
      <sheetName val="Budget_2012"/>
      <sheetName val="TCD_SAGA"/>
      <sheetName val="TCD_CBX"/>
      <sheetName val="SAL_Scale"/>
      <sheetName val="TSP_Cost"/>
      <sheetName val="Communication_Costs"/>
      <sheetName val="Office_Cost"/>
      <sheetName val="Expatriate_costs"/>
      <sheetName val="TW_Rehab"/>
      <sheetName val="RW_Rehab"/>
      <sheetName val="SC_Rehab"/>
      <sheetName val="Pond_Rehab"/>
      <sheetName val="WMC_Training"/>
      <sheetName val="WMC_Tool_Box"/>
      <sheetName val="Wat_Trt_Analysis"/>
      <sheetName val="Tools_&amp;_Equip_for_Cons"/>
      <sheetName val="HH_Latrines"/>
      <sheetName val="Hygiene_Kits"/>
      <sheetName val="Mat_HP_Promo"/>
      <sheetName val="Training_Pump_Mech"/>
      <sheetName val="Budget_Teknaf_SOL"/>
    </sheetNames>
    <sheetDataSet>
      <sheetData sheetId="0"/>
      <sheetData sheetId="1"/>
      <sheetData sheetId="2"/>
      <sheetData sheetId="3"/>
      <sheetData sheetId="4" refreshError="1">
        <row r="1">
          <cell r="N1">
            <v>1.2869999999999999</v>
          </cell>
        </row>
        <row r="2">
          <cell r="N2">
            <v>78</v>
          </cell>
        </row>
      </sheetData>
      <sheetData sheetId="5"/>
      <sheetData sheetId="6">
        <row r="3">
          <cell r="AK3">
            <v>81</v>
          </cell>
        </row>
        <row r="4">
          <cell r="AK4">
            <v>1.2519499999999999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row r="1">
          <cell r="N1">
            <v>1.2869999999999999</v>
          </cell>
        </row>
      </sheetData>
      <sheetData sheetId="42"/>
      <sheetData sheetId="43">
        <row r="3">
          <cell r="AK3">
            <v>81</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B 807"/>
      <sheetName val="Field salary scale"/>
      <sheetName val="Dhaka salary scale"/>
      <sheetName val="TCD 807 0810"/>
      <sheetName val="SAGA 807 0810"/>
      <sheetName val="WTEXX"/>
      <sheetName val="TCD Cashbox Sept 807"/>
      <sheetName val="Cashbox Sept 807"/>
      <sheetName val="807 SHY VX3XBDT Aug 10"/>
      <sheetName val="Récap matériaux"/>
      <sheetName val="SB_807"/>
      <sheetName val="Field_salary_scale"/>
      <sheetName val="Dhaka_salary_scale"/>
      <sheetName val="TCD_807_0810"/>
      <sheetName val="SAGA_807_0810"/>
      <sheetName val="TCD_Cashbox_Sept_807"/>
      <sheetName val="Cashbox_Sept_807"/>
      <sheetName val="807_SHY_VX3XBDT_Aug_10"/>
      <sheetName val="Récap_matériaux"/>
      <sheetName val="SB_8071"/>
      <sheetName val="Field_salary_scale1"/>
      <sheetName val="Dhaka_salary_scale1"/>
      <sheetName val="TCD_807_08101"/>
      <sheetName val="SAGA_807_08101"/>
      <sheetName val="TCD_Cashbox_Sept_8071"/>
      <sheetName val="Cashbox_Sept_8071"/>
      <sheetName val="807_SHY_VX3XBDT_Aug_101"/>
      <sheetName val="Récap_matériaux1"/>
      <sheetName val="Budget 2012"/>
      <sheetName val="Budget proposal"/>
      <sheetName val="P1"/>
    </sheetNames>
    <sheetDataSet>
      <sheetData sheetId="0" refreshError="1">
        <row r="3">
          <cell r="AI3">
            <v>93.975700000000003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AI3">
            <v>93.975700000000003</v>
          </cell>
        </row>
      </sheetData>
      <sheetData sheetId="11"/>
      <sheetData sheetId="12"/>
      <sheetData sheetId="13"/>
      <sheetData sheetId="14"/>
      <sheetData sheetId="15"/>
      <sheetData sheetId="16"/>
      <sheetData sheetId="17"/>
      <sheetData sheetId="18"/>
      <sheetData sheetId="19">
        <row r="3">
          <cell r="AI3">
            <v>93.975700000000003</v>
          </cell>
        </row>
      </sheetData>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N HR"/>
      <sheetName val="DZ HR"/>
      <sheetName val="SOL Budget Proposal (no BMO)"/>
      <sheetName val="BFU 1057"/>
      <sheetName val="TCD"/>
      <sheetName val="SAGA"/>
      <sheetName val="YGN HR"/>
      <sheetName val="TCD MAY"/>
      <sheetName val="CASHBOX MAY"/>
      <sheetName val="PARIS COSTS"/>
      <sheetName val="Chin HR old"/>
      <sheetName val="Relocation table"/>
      <sheetName val="REALLOCATION SSM"/>
      <sheetName val="P1"/>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 - Intl Staff"/>
      <sheetName val="I.B. - Local Staff"/>
      <sheetName val="Notes"/>
      <sheetName val="TOP SHEET - SUMMARY"/>
      <sheetName val="Periodic Variance Analysis"/>
      <sheetName val="IV - Transport Cost"/>
      <sheetName val="VI - Travel"/>
      <sheetName val="VII - Supplies and Materials"/>
      <sheetName val="VIII - Other Direct Costs"/>
      <sheetName val="Control Sheet"/>
      <sheetName val="Data"/>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Control_Sheet"/>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1"/>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Control_Sheet2"/>
      <sheetName val="Procurement Plan"/>
      <sheetName val="PR 1"/>
      <sheetName val="PR2"/>
      <sheetName val="PR2 (2)"/>
      <sheetName val="PR 3"/>
      <sheetName val="PR4, 1st round"/>
      <sheetName val="PR4,(2) 1st round"/>
      <sheetName val="PR4(3), 1st round"/>
      <sheetName val="PR5, 2nd round"/>
      <sheetName val="PR5,(2) 2nd round"/>
      <sheetName val="PR5(3), 2nd round"/>
      <sheetName val="PR6"/>
      <sheetName val="PR6 (2)"/>
      <sheetName val="PR7"/>
      <sheetName val="PR7 (2)"/>
      <sheetName val="PR8"/>
      <sheetName val="PR8 (2)"/>
      <sheetName val="PR9"/>
      <sheetName val="PR9 (2)"/>
      <sheetName val="PR10"/>
      <sheetName val="PR11"/>
      <sheetName val="PR12"/>
      <sheetName val="PR13"/>
      <sheetName val="PR14"/>
      <sheetName val="PR15"/>
      <sheetName val="PR15 (2)"/>
      <sheetName val="PR16"/>
      <sheetName val="PR16 (2)"/>
      <sheetName val="PR16 (3)"/>
      <sheetName val="PR17"/>
      <sheetName val="PR17 (2)"/>
      <sheetName val="PR18"/>
      <sheetName val="PR18 (2)"/>
      <sheetName val="PR191"/>
      <sheetName val="PR20"/>
      <sheetName val="PR21"/>
      <sheetName val="PR22"/>
      <sheetName val="PR23"/>
      <sheetName val="PR23 (2)"/>
      <sheetName val="PR24 EH"/>
      <sheetName val="PR24 WH"/>
      <sheetName val="PR25"/>
      <sheetName val="PR25, (2)"/>
      <sheetName val="New"/>
      <sheetName val="Work Order 1"/>
      <sheetName val="Work Order 2"/>
      <sheetName val="Work Order 3"/>
      <sheetName val="Work Order 4"/>
      <sheetName val="Instructions for PR"/>
      <sheetName val="Placeholder SLA"/>
      <sheetName val="Procurement Plan example"/>
      <sheetName val="PR Example #1"/>
      <sheetName val="PR Example #2"/>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1"/>
      <sheetName val="PR(10.1)"/>
      <sheetName val="PR(10.2)"/>
      <sheetName val="PR(10.3)"/>
      <sheetName val="PR(10.4)"/>
      <sheetName val="PR(11)"/>
      <sheetName val="PR(11.1)"/>
      <sheetName val="PR(13)"/>
      <sheetName val="PR(14)"/>
      <sheetName val="PR(14.1)"/>
      <sheetName val="PR(14.2)"/>
      <sheetName val="PR(14.3)"/>
      <sheetName val="PR(14.4)"/>
      <sheetName val="rental vehicale"/>
      <sheetName val="Details "/>
      <sheetName val="data Validation"/>
      <sheetName val="Sep-19"/>
      <sheetName val="Monthly Projection Monitoring"/>
      <sheetName val="Gross Actual plus Projection WS"/>
      <sheetName val="Bank Reconciliation(TL)"/>
      <sheetName val="Jun-19"/>
      <sheetName val="Cash Request"/>
      <sheetName val="Aug-19"/>
      <sheetName val="Oct-19"/>
      <sheetName val="Nov-19"/>
      <sheetName val="Dec-19"/>
      <sheetName val="Jan-20"/>
      <sheetName val="Feb-20"/>
      <sheetName val="March-20"/>
      <sheetName val="Sheet1"/>
      <sheetName val="Pipeline"/>
      <sheetName val="UNHCR 3865.100.01 PP"/>
      <sheetName val="PR#4.2.1"/>
      <sheetName val="PR#4.2.2"/>
      <sheetName val="PR#4.2.3"/>
      <sheetName val="PR#4.2.4"/>
      <sheetName val="PR#4.3.1"/>
      <sheetName val="PR#4.3.2"/>
      <sheetName val="PR#4.4.1"/>
      <sheetName val="PR#4.4.2"/>
      <sheetName val="PR#4.5.1"/>
      <sheetName val="PR#4.5.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 - Intl Staff"/>
      <sheetName val="I.B. - Local Staff"/>
      <sheetName val="Notes"/>
      <sheetName val="TOP SHEET - SUMMARY"/>
      <sheetName val="Periodic Variance Analysis"/>
      <sheetName val="IV - Transport Cost"/>
      <sheetName val="VI - Travel"/>
      <sheetName val="VII - Supplies and Materials"/>
      <sheetName val="VIII - Other Direct Costs"/>
      <sheetName val="Control Sheet"/>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Control_Sheet"/>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
      <sheetName val="pr10.1"/>
      <sheetName val="PR(10.1)"/>
      <sheetName val="PR(10.2)"/>
      <sheetName val="PR(10.3)"/>
      <sheetName val="PR(10.4)"/>
      <sheetName val="PR(11)"/>
      <sheetName val="PR(11.1)"/>
      <sheetName val="PR(13)"/>
      <sheetName val="PR(14)"/>
      <sheetName val="PR(14.1)"/>
      <sheetName val="PR(14.2)"/>
      <sheetName val="PR(14.3)"/>
      <sheetName val="PR(14.4)"/>
      <sheetName val="Work Order 1"/>
      <sheetName val="Instructions for PR"/>
      <sheetName val="Placeholder SLA"/>
      <sheetName val="Procurement Plan example"/>
      <sheetName val="PR Example #1"/>
      <sheetName val="PR Example #2"/>
      <sheetName val="rental vehicale"/>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OFFICES"/>
      <sheetName val="STOCKS"/>
      <sheetName val="SUMMARY BY BASE - FORECAST"/>
      <sheetName val="SUMMARY BY BASE - REAL -"/>
      <sheetName val="SUMMARY BY BUD LINES - FORECAST"/>
      <sheetName val="SUMMARY BY BUD LINES - REAL -"/>
      <sheetName val="Z1 SUMMARY"/>
      <sheetName val="CONTRACTS FOLLOW UP"/>
      <sheetName val="renvoi"/>
      <sheetName val="Extra"/>
      <sheetName val="Paramétrages"/>
      <sheetName val="TABLE_OF_CONTENTS"/>
      <sheetName val="SUMMARY_BY_BASE_-_FORECAST"/>
      <sheetName val="SUMMARY_BY_BASE_-_REAL_-"/>
      <sheetName val="SUMMARY_BY_BUD_LINES_-_FORECAST"/>
      <sheetName val="SUMMARY_BY_BUD_LINES_-_REAL_-"/>
      <sheetName val="Z1_SUMMARY"/>
      <sheetName val="CONTRACTS_FOLLOW_UP"/>
      <sheetName val="Calcul Salaires"/>
      <sheetName val="32BAV"/>
      <sheetName val="Analysis"/>
    </sheetNames>
    <sheetDataSet>
      <sheetData sheetId="0" refreshError="1"/>
      <sheetData sheetId="1">
        <row r="3">
          <cell r="AB3" t="str">
            <v>RENT</v>
          </cell>
          <cell r="AE3" t="str">
            <v>OFF</v>
          </cell>
          <cell r="AM3">
            <v>6502</v>
          </cell>
        </row>
        <row r="4">
          <cell r="AB4" t="str">
            <v>REHAB</v>
          </cell>
        </row>
        <row r="5">
          <cell r="AB5" t="str">
            <v>CHG</v>
          </cell>
        </row>
        <row r="6">
          <cell r="AB6" t="str">
            <v>STAT</v>
          </cell>
        </row>
        <row r="7">
          <cell r="AB7" t="str">
            <v>INSU</v>
          </cell>
        </row>
        <row r="8">
          <cell r="AB8" t="str">
            <v>OFFEQ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UIVI BUDGET EURO"/>
      <sheetName val="SUIVI BUDGET IN THB ONLY"/>
      <sheetName val="INITAL BUDGET"/>
      <sheetName val="RI"/>
      <sheetName val="Récap"/>
      <sheetName val="SUIVI BUDGET IN EURO ONLY"/>
      <sheetName val="rate"/>
      <sheetName val="purchases over 5000"/>
      <sheetName val="Park statement"/>
      <sheetName val="Staff list 31-01-08"/>
      <sheetName val="ERROR CAN NOT BE CHANGED"/>
      <sheetName val="Expat list 31-01-08"/>
      <sheetName val="Stock 31-01-08"/>
      <sheetName val="FUEL 31-01-08"/>
      <sheetName val="to help for UNIT"/>
      <sheetName val="General Pivot tab"/>
      <sheetName val="Pivot tab EURO"/>
      <sheetName val="Pivot tab THB"/>
      <sheetName val="General export in euro "/>
      <sheetName val="export EURO"/>
      <sheetName val="export THB"/>
      <sheetName val="INITAL_BUDGET"/>
      <sheetName val="GENERAL_SUIVI_BUDGET_EURO"/>
      <sheetName val="SUIVI_BUDGET_IN_EURO_ONLY"/>
      <sheetName val="SUIVI_BUDGET_IN_THB_ONLY"/>
      <sheetName val="purchases_over_5000"/>
      <sheetName val="Park_statement"/>
      <sheetName val="Staff_list_31-01-08"/>
      <sheetName val="ERROR_CAN_NOT_BE_CHANGED"/>
      <sheetName val="Expat_list_31-01-08"/>
      <sheetName val="Stock_31-01-08"/>
      <sheetName val="FUEL_31-01-08"/>
      <sheetName val="to_help_for_UNIT"/>
      <sheetName val="General_Pivot_tab"/>
      <sheetName val="Pivot_tab_EURO"/>
      <sheetName val="Pivot_tab_THB"/>
      <sheetName val="General_export_in_euro_"/>
      <sheetName val="export_EURO"/>
      <sheetName val="export_THB"/>
      <sheetName val="INITAL_BUDGET1"/>
      <sheetName val="GENERAL_SUIVI_BUDGET_EURO1"/>
      <sheetName val="SUIVI_BUDGET_IN_EURO_ONLY1"/>
      <sheetName val="SUIVI_BUDGET_IN_THB_ONLY1"/>
      <sheetName val="purchases_over_50001"/>
      <sheetName val="Park_statement1"/>
      <sheetName val="Staff_list_31-01-081"/>
      <sheetName val="ERROR_CAN_NOT_BE_CHANGED1"/>
      <sheetName val="Expat_list_31-01-081"/>
      <sheetName val="Stock_31-01-081"/>
      <sheetName val="FUEL_31-01-081"/>
      <sheetName val="to_help_for_UNIT1"/>
      <sheetName val="General_Pivot_tab1"/>
      <sheetName val="Pivot_tab_EURO1"/>
      <sheetName val="Pivot_tab_THB1"/>
      <sheetName val="General_export_in_euro_1"/>
      <sheetName val="export_EURO1"/>
      <sheetName val="export_THB1"/>
      <sheetName val="PARAMETERS"/>
      <sheetName val="Paramètres"/>
      <sheetName val="INITAL_BUDGET2"/>
      <sheetName val="GENERAL_SUIVI_BUDGET_EURO2"/>
      <sheetName val="SUIVI_BUDGET_IN_EURO_ONLY2"/>
      <sheetName val="SUIVI_BUDGET_IN_THB_ONLY2"/>
      <sheetName val="purchases_over_50002"/>
      <sheetName val="Park_statement2"/>
      <sheetName val="Staff_list_31-01-082"/>
      <sheetName val="ERROR_CAN_NOT_BE_CHANGED2"/>
      <sheetName val="Expat_list_31-01-082"/>
      <sheetName val="Stock_31-01-082"/>
      <sheetName val="FUEL_31-01-082"/>
      <sheetName val="to_help_for_UNIT2"/>
      <sheetName val="General_Pivot_tab2"/>
      <sheetName val="Pivot_tab_EURO2"/>
      <sheetName val="Pivot_tab_THB2"/>
      <sheetName val="General_export_in_euro_2"/>
      <sheetName val="export_EURO2"/>
      <sheetName val="export_THB2"/>
      <sheetName val="INITAL_BUDGET4"/>
      <sheetName val="GENERAL_SUIVI_BUDGET_EURO4"/>
      <sheetName val="SUIVI_BUDGET_IN_EURO_ONLY4"/>
      <sheetName val="SUIVI_BUDGET_IN_THB_ONLY4"/>
      <sheetName val="purchases_over_50004"/>
      <sheetName val="Park_statement4"/>
      <sheetName val="Staff_list_31-01-084"/>
      <sheetName val="ERROR_CAN_NOT_BE_CHANGED4"/>
      <sheetName val="Expat_list_31-01-084"/>
      <sheetName val="Stock_31-01-084"/>
      <sheetName val="FUEL_31-01-084"/>
      <sheetName val="to_help_for_UNIT4"/>
      <sheetName val="General_Pivot_tab4"/>
      <sheetName val="Pivot_tab_EURO4"/>
      <sheetName val="Pivot_tab_THB4"/>
      <sheetName val="General_export_in_euro_4"/>
      <sheetName val="export_EURO4"/>
      <sheetName val="export_THB4"/>
      <sheetName val="INITAL_BUDGET3"/>
      <sheetName val="GENERAL_SUIVI_BUDGET_EURO3"/>
      <sheetName val="SUIVI_BUDGET_IN_EURO_ONLY3"/>
      <sheetName val="SUIVI_BUDGET_IN_THB_ONLY3"/>
      <sheetName val="purchases_over_50003"/>
      <sheetName val="Park_statement3"/>
      <sheetName val="Staff_list_31-01-083"/>
      <sheetName val="ERROR_CAN_NOT_BE_CHANGED3"/>
      <sheetName val="Expat_list_31-01-083"/>
      <sheetName val="Stock_31-01-083"/>
      <sheetName val="FUEL_31-01-083"/>
      <sheetName val="to_help_for_UNIT3"/>
      <sheetName val="General_Pivot_tab3"/>
      <sheetName val="Pivot_tab_EURO3"/>
      <sheetName val="Pivot_tab_THB3"/>
      <sheetName val="General_export_in_euro_3"/>
      <sheetName val="export_EURO3"/>
      <sheetName val="export_THB3"/>
      <sheetName val="INITAL_BUDGET5"/>
      <sheetName val="GENERAL_SUIVI_BUDGET_EURO5"/>
      <sheetName val="SUIVI_BUDGET_IN_EURO_ONLY5"/>
      <sheetName val="SUIVI_BUDGET_IN_THB_ONLY5"/>
      <sheetName val="purchases_over_50005"/>
      <sheetName val="Park_statement5"/>
      <sheetName val="Staff_list_31-01-085"/>
      <sheetName val="ERROR_CAN_NOT_BE_CHANGED5"/>
      <sheetName val="Expat_list_31-01-085"/>
      <sheetName val="Stock_31-01-085"/>
      <sheetName val="FUEL_31-01-085"/>
      <sheetName val="to_help_for_UNIT5"/>
      <sheetName val="General_Pivot_tab5"/>
      <sheetName val="Pivot_tab_EURO5"/>
      <sheetName val="Pivot_tab_THB5"/>
      <sheetName val="General_export_in_euro_5"/>
      <sheetName val="export_EURO5"/>
      <sheetName val="export_THB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 Budget"/>
      <sheetName val="OFDA format"/>
      <sheetName val="cout expat"/>
      <sheetName val="Staff Planning"/>
      <sheetName val="Cout nat"/>
      <sheetName val="Log Coordination"/>
      <sheetName val="Log rehab"/>
      <sheetName val="HP CLTS"/>
      <sheetName val="Sustainable equipments"/>
      <sheetName val="Field equipment "/>
      <sheetName val="Boat running costs"/>
      <sheetName val="Shallow well"/>
      <sheetName val="salary scale SSU"/>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ing Sheet"/>
      <sheetName val="List"/>
      <sheetName val="Sheet1"/>
    </sheetNames>
    <sheetDataSet>
      <sheetData sheetId="0"/>
      <sheetData sheetId="1">
        <row r="1">
          <cell r="A1" t="str">
            <v>R07573</v>
          </cell>
          <cell r="D1" t="str">
            <v>C0200</v>
          </cell>
        </row>
        <row r="2">
          <cell r="A2" t="str">
            <v>R07602</v>
          </cell>
          <cell r="D2" t="str">
            <v>C0201</v>
          </cell>
        </row>
        <row r="3">
          <cell r="A3" t="str">
            <v>R07572</v>
          </cell>
          <cell r="D3" t="str">
            <v>C0202</v>
          </cell>
        </row>
        <row r="4">
          <cell r="A4" t="str">
            <v>R07358</v>
          </cell>
          <cell r="D4" t="str">
            <v>C0203</v>
          </cell>
        </row>
        <row r="5">
          <cell r="A5" t="str">
            <v>R07695</v>
          </cell>
          <cell r="D5" t="str">
            <v>C0204</v>
          </cell>
        </row>
        <row r="6">
          <cell r="A6" t="str">
            <v>R07663</v>
          </cell>
          <cell r="D6" t="str">
            <v>C0205</v>
          </cell>
        </row>
        <row r="7">
          <cell r="D7" t="str">
            <v>C0206</v>
          </cell>
        </row>
        <row r="8">
          <cell r="D8" t="str">
            <v>C0207</v>
          </cell>
        </row>
        <row r="9">
          <cell r="D9" t="str">
            <v>C0208</v>
          </cell>
        </row>
        <row r="10">
          <cell r="D10" t="str">
            <v>C0209</v>
          </cell>
        </row>
        <row r="11">
          <cell r="D11" t="str">
            <v>C0210</v>
          </cell>
        </row>
        <row r="12">
          <cell r="D12" t="str">
            <v>C0211</v>
          </cell>
        </row>
        <row r="13">
          <cell r="D13" t="str">
            <v>C0212</v>
          </cell>
        </row>
        <row r="14">
          <cell r="D14" t="str">
            <v>C0213</v>
          </cell>
        </row>
        <row r="15">
          <cell r="D15" t="str">
            <v>C0214</v>
          </cell>
        </row>
        <row r="16">
          <cell r="D16" t="str">
            <v>C0215</v>
          </cell>
        </row>
        <row r="17">
          <cell r="D17" t="str">
            <v>C0216</v>
          </cell>
        </row>
        <row r="18">
          <cell r="D18" t="str">
            <v>C0217</v>
          </cell>
        </row>
        <row r="19">
          <cell r="D19" t="str">
            <v>C0218</v>
          </cell>
        </row>
        <row r="20">
          <cell r="D20" t="str">
            <v>C0219</v>
          </cell>
        </row>
        <row r="21">
          <cell r="D21" t="str">
            <v>C0220</v>
          </cell>
        </row>
        <row r="22">
          <cell r="D22" t="str">
            <v>C0221</v>
          </cell>
        </row>
        <row r="23">
          <cell r="D23" t="str">
            <v>C0222</v>
          </cell>
        </row>
        <row r="24">
          <cell r="D24" t="str">
            <v>C0223</v>
          </cell>
        </row>
        <row r="25">
          <cell r="D25" t="str">
            <v>C0224</v>
          </cell>
        </row>
        <row r="26">
          <cell r="D26" t="str">
            <v>C0225</v>
          </cell>
        </row>
        <row r="27">
          <cell r="D27" t="str">
            <v>C0226</v>
          </cell>
        </row>
        <row r="28">
          <cell r="D28" t="str">
            <v>C0227</v>
          </cell>
        </row>
        <row r="29">
          <cell r="D29" t="str">
            <v>C0228</v>
          </cell>
        </row>
        <row r="30">
          <cell r="D30" t="str">
            <v>C0229</v>
          </cell>
        </row>
        <row r="31">
          <cell r="D31" t="str">
            <v>C0230</v>
          </cell>
        </row>
        <row r="32">
          <cell r="D32" t="str">
            <v>C0231</v>
          </cell>
        </row>
        <row r="33">
          <cell r="D33" t="str">
            <v>C0232</v>
          </cell>
        </row>
        <row r="34">
          <cell r="D34" t="str">
            <v>C0233</v>
          </cell>
        </row>
        <row r="35">
          <cell r="D35" t="str">
            <v>C0234</v>
          </cell>
        </row>
        <row r="36">
          <cell r="D36" t="str">
            <v>C0235</v>
          </cell>
        </row>
        <row r="37">
          <cell r="D37" t="str">
            <v>C0236</v>
          </cell>
        </row>
        <row r="38">
          <cell r="D38" t="str">
            <v>C0237</v>
          </cell>
        </row>
        <row r="39">
          <cell r="D39" t="str">
            <v>C0238</v>
          </cell>
        </row>
        <row r="40">
          <cell r="D40" t="str">
            <v>C0239</v>
          </cell>
        </row>
        <row r="41">
          <cell r="D41" t="str">
            <v>C0240</v>
          </cell>
        </row>
        <row r="42">
          <cell r="D42" t="str">
            <v>C0241</v>
          </cell>
        </row>
        <row r="43">
          <cell r="D43" t="str">
            <v>C0242</v>
          </cell>
        </row>
        <row r="44">
          <cell r="D44" t="str">
            <v>C0243</v>
          </cell>
        </row>
        <row r="45">
          <cell r="D45" t="str">
            <v>C0244</v>
          </cell>
        </row>
        <row r="46">
          <cell r="D46" t="str">
            <v>C0245</v>
          </cell>
        </row>
        <row r="47">
          <cell r="D47" t="str">
            <v>C0246</v>
          </cell>
        </row>
        <row r="48">
          <cell r="D48" t="str">
            <v>C0247</v>
          </cell>
        </row>
        <row r="49">
          <cell r="D49" t="str">
            <v>C0248</v>
          </cell>
        </row>
        <row r="50">
          <cell r="D50" t="str">
            <v>C0249</v>
          </cell>
        </row>
        <row r="51">
          <cell r="D51" t="str">
            <v>C0250</v>
          </cell>
        </row>
        <row r="52">
          <cell r="D52" t="str">
            <v>C0251</v>
          </cell>
        </row>
        <row r="53">
          <cell r="D53" t="str">
            <v>C0252</v>
          </cell>
        </row>
        <row r="54">
          <cell r="D54" t="str">
            <v>C0253</v>
          </cell>
        </row>
        <row r="55">
          <cell r="D55" t="str">
            <v>C0254</v>
          </cell>
        </row>
        <row r="56">
          <cell r="D56" t="str">
            <v>C0255</v>
          </cell>
        </row>
        <row r="57">
          <cell r="D57" t="str">
            <v>C0256</v>
          </cell>
        </row>
        <row r="58">
          <cell r="D58" t="str">
            <v>C0257</v>
          </cell>
        </row>
        <row r="59">
          <cell r="D59" t="str">
            <v>C0258</v>
          </cell>
        </row>
        <row r="60">
          <cell r="D60" t="str">
            <v>C0259</v>
          </cell>
        </row>
        <row r="61">
          <cell r="D61" t="str">
            <v>C0260</v>
          </cell>
        </row>
        <row r="62">
          <cell r="D62" t="str">
            <v>C0261</v>
          </cell>
        </row>
        <row r="63">
          <cell r="D63" t="str">
            <v>C0262</v>
          </cell>
        </row>
        <row r="64">
          <cell r="D64" t="str">
            <v>C0263</v>
          </cell>
        </row>
        <row r="65">
          <cell r="D65" t="str">
            <v>C0264</v>
          </cell>
        </row>
        <row r="66">
          <cell r="D66" t="str">
            <v>C0265</v>
          </cell>
        </row>
        <row r="67">
          <cell r="D67" t="str">
            <v>C0266</v>
          </cell>
        </row>
        <row r="68">
          <cell r="D68" t="str">
            <v>C0267</v>
          </cell>
        </row>
        <row r="69">
          <cell r="D69" t="str">
            <v>C0268</v>
          </cell>
        </row>
        <row r="70">
          <cell r="D70" t="str">
            <v>C0269</v>
          </cell>
        </row>
        <row r="71">
          <cell r="D71" t="str">
            <v>C0270</v>
          </cell>
        </row>
        <row r="72">
          <cell r="D72" t="str">
            <v>C0271</v>
          </cell>
        </row>
        <row r="73">
          <cell r="D73" t="str">
            <v>C0272</v>
          </cell>
        </row>
        <row r="74">
          <cell r="D74" t="str">
            <v>C0273</v>
          </cell>
        </row>
        <row r="75">
          <cell r="D75" t="str">
            <v>C0274</v>
          </cell>
        </row>
        <row r="76">
          <cell r="D76" t="str">
            <v>C0275</v>
          </cell>
        </row>
        <row r="77">
          <cell r="D77" t="str">
            <v>C0276</v>
          </cell>
        </row>
        <row r="78">
          <cell r="D78" t="str">
            <v>C0277</v>
          </cell>
        </row>
        <row r="79">
          <cell r="D79" t="str">
            <v>C0278</v>
          </cell>
        </row>
        <row r="80">
          <cell r="D80" t="str">
            <v>C0279</v>
          </cell>
        </row>
        <row r="81">
          <cell r="D81" t="str">
            <v>C0280</v>
          </cell>
        </row>
        <row r="82">
          <cell r="D82" t="str">
            <v>C0281</v>
          </cell>
        </row>
        <row r="83">
          <cell r="D83" t="str">
            <v>C0282</v>
          </cell>
        </row>
        <row r="84">
          <cell r="D84" t="str">
            <v>C0283</v>
          </cell>
        </row>
        <row r="85">
          <cell r="D85" t="str">
            <v>C0284</v>
          </cell>
        </row>
        <row r="86">
          <cell r="D86" t="str">
            <v>C0285</v>
          </cell>
        </row>
        <row r="87">
          <cell r="D87" t="str">
            <v>C0286</v>
          </cell>
        </row>
        <row r="88">
          <cell r="D88" t="str">
            <v>C0287</v>
          </cell>
        </row>
        <row r="89">
          <cell r="D89" t="str">
            <v>C0288</v>
          </cell>
        </row>
        <row r="90">
          <cell r="D90" t="str">
            <v>C0289</v>
          </cell>
        </row>
        <row r="91">
          <cell r="D91" t="str">
            <v>C0290</v>
          </cell>
        </row>
        <row r="92">
          <cell r="D92" t="str">
            <v>C0291</v>
          </cell>
        </row>
        <row r="93">
          <cell r="D93" t="str">
            <v>C0292</v>
          </cell>
        </row>
        <row r="94">
          <cell r="D94" t="str">
            <v>C0293</v>
          </cell>
        </row>
        <row r="95">
          <cell r="D95" t="str">
            <v>C0294</v>
          </cell>
        </row>
        <row r="96">
          <cell r="D96" t="str">
            <v>C0295</v>
          </cell>
        </row>
        <row r="97">
          <cell r="D97" t="str">
            <v>C0296</v>
          </cell>
        </row>
        <row r="98">
          <cell r="D98" t="str">
            <v>C0297</v>
          </cell>
        </row>
        <row r="99">
          <cell r="D99" t="str">
            <v>C0298</v>
          </cell>
        </row>
        <row r="100">
          <cell r="D100" t="str">
            <v>C0299</v>
          </cell>
        </row>
        <row r="101">
          <cell r="D101" t="str">
            <v>C0300</v>
          </cell>
        </row>
        <row r="102">
          <cell r="D102" t="str">
            <v>C0301</v>
          </cell>
        </row>
        <row r="103">
          <cell r="D103" t="str">
            <v>C0302</v>
          </cell>
        </row>
        <row r="104">
          <cell r="D104" t="str">
            <v>C0303</v>
          </cell>
        </row>
        <row r="105">
          <cell r="D105" t="str">
            <v>C0304</v>
          </cell>
        </row>
        <row r="106">
          <cell r="D106" t="str">
            <v>C0305</v>
          </cell>
        </row>
        <row r="107">
          <cell r="D107" t="str">
            <v>C0306</v>
          </cell>
        </row>
        <row r="108">
          <cell r="D108" t="str">
            <v>C0307</v>
          </cell>
        </row>
        <row r="109">
          <cell r="D109" t="str">
            <v>C0308</v>
          </cell>
        </row>
        <row r="110">
          <cell r="D110" t="str">
            <v>C0309</v>
          </cell>
        </row>
        <row r="111">
          <cell r="D111" t="str">
            <v>C0310</v>
          </cell>
        </row>
        <row r="112">
          <cell r="D112" t="str">
            <v>C0311</v>
          </cell>
        </row>
        <row r="113">
          <cell r="D113" t="str">
            <v>C0312</v>
          </cell>
        </row>
        <row r="114">
          <cell r="D114" t="str">
            <v>C0313</v>
          </cell>
        </row>
        <row r="115">
          <cell r="D115" t="str">
            <v>C0314</v>
          </cell>
        </row>
        <row r="116">
          <cell r="D116" t="str">
            <v>C0315</v>
          </cell>
        </row>
        <row r="117">
          <cell r="D117" t="str">
            <v>C0316</v>
          </cell>
        </row>
        <row r="118">
          <cell r="D118" t="str">
            <v>C0317</v>
          </cell>
        </row>
        <row r="119">
          <cell r="D119" t="str">
            <v>C0318</v>
          </cell>
        </row>
        <row r="120">
          <cell r="D120" t="str">
            <v>C0319</v>
          </cell>
        </row>
        <row r="121">
          <cell r="D121" t="str">
            <v>C0320</v>
          </cell>
        </row>
        <row r="122">
          <cell r="D122" t="str">
            <v>C0321</v>
          </cell>
        </row>
        <row r="123">
          <cell r="D123" t="str">
            <v>C0322</v>
          </cell>
        </row>
        <row r="124">
          <cell r="D124" t="str">
            <v>C0323</v>
          </cell>
        </row>
        <row r="125">
          <cell r="D125" t="str">
            <v>C0324</v>
          </cell>
        </row>
        <row r="126">
          <cell r="D126" t="str">
            <v>C0325</v>
          </cell>
        </row>
        <row r="127">
          <cell r="D127" t="str">
            <v>C0326</v>
          </cell>
        </row>
        <row r="128">
          <cell r="D128" t="str">
            <v>C0327</v>
          </cell>
        </row>
        <row r="129">
          <cell r="D129" t="str">
            <v>C0328</v>
          </cell>
        </row>
        <row r="130">
          <cell r="D130" t="str">
            <v>C0329</v>
          </cell>
        </row>
        <row r="131">
          <cell r="D131" t="str">
            <v>C0330</v>
          </cell>
        </row>
        <row r="132">
          <cell r="D132" t="str">
            <v>C0331</v>
          </cell>
        </row>
        <row r="133">
          <cell r="D133" t="str">
            <v>C0332</v>
          </cell>
        </row>
        <row r="134">
          <cell r="D134" t="str">
            <v>C0333</v>
          </cell>
        </row>
        <row r="135">
          <cell r="D135" t="str">
            <v>C0334</v>
          </cell>
        </row>
        <row r="136">
          <cell r="D136" t="str">
            <v>C0335</v>
          </cell>
        </row>
        <row r="137">
          <cell r="D137" t="str">
            <v>C0336</v>
          </cell>
        </row>
        <row r="138">
          <cell r="D138" t="str">
            <v>C0337</v>
          </cell>
        </row>
        <row r="139">
          <cell r="D139" t="str">
            <v>C0338</v>
          </cell>
        </row>
        <row r="140">
          <cell r="D140" t="str">
            <v>C0339</v>
          </cell>
        </row>
        <row r="141">
          <cell r="D141" t="str">
            <v>C0340</v>
          </cell>
        </row>
        <row r="142">
          <cell r="D142" t="str">
            <v>C0341</v>
          </cell>
        </row>
        <row r="143">
          <cell r="D143" t="str">
            <v>C0342</v>
          </cell>
        </row>
        <row r="144">
          <cell r="D144" t="str">
            <v>C0343</v>
          </cell>
        </row>
        <row r="145">
          <cell r="D145" t="str">
            <v>C0344</v>
          </cell>
        </row>
        <row r="146">
          <cell r="D146" t="str">
            <v>C0345</v>
          </cell>
        </row>
        <row r="147">
          <cell r="D147" t="str">
            <v>C0346</v>
          </cell>
        </row>
        <row r="148">
          <cell r="D148" t="str">
            <v>C0347</v>
          </cell>
        </row>
        <row r="149">
          <cell r="D149" t="str">
            <v>C0348</v>
          </cell>
        </row>
        <row r="150">
          <cell r="D150" t="str">
            <v>C0349</v>
          </cell>
        </row>
        <row r="151">
          <cell r="D151" t="str">
            <v>C0350</v>
          </cell>
        </row>
        <row r="152">
          <cell r="D152" t="str">
            <v>C0351</v>
          </cell>
        </row>
        <row r="153">
          <cell r="D153" t="str">
            <v>C0352</v>
          </cell>
        </row>
        <row r="154">
          <cell r="D154" t="str">
            <v>C0353</v>
          </cell>
        </row>
        <row r="155">
          <cell r="D155" t="str">
            <v>C0354</v>
          </cell>
        </row>
        <row r="156">
          <cell r="D156" t="str">
            <v>C0355</v>
          </cell>
        </row>
        <row r="157">
          <cell r="D157" t="str">
            <v>C0356</v>
          </cell>
        </row>
        <row r="158">
          <cell r="D158" t="str">
            <v>C0357</v>
          </cell>
        </row>
        <row r="159">
          <cell r="D159" t="str">
            <v>C0358</v>
          </cell>
        </row>
        <row r="160">
          <cell r="D160" t="str">
            <v>C0359</v>
          </cell>
        </row>
        <row r="161">
          <cell r="D161" t="str">
            <v>C0360</v>
          </cell>
        </row>
        <row r="162">
          <cell r="D162" t="str">
            <v>C0361</v>
          </cell>
        </row>
        <row r="163">
          <cell r="D163" t="str">
            <v>C0362</v>
          </cell>
        </row>
        <row r="164">
          <cell r="D164" t="str">
            <v>C0363</v>
          </cell>
        </row>
        <row r="165">
          <cell r="D165" t="str">
            <v>C0364</v>
          </cell>
        </row>
        <row r="166">
          <cell r="D166" t="str">
            <v>C0365</v>
          </cell>
        </row>
        <row r="167">
          <cell r="D167" t="str">
            <v>C0366</v>
          </cell>
        </row>
        <row r="168">
          <cell r="D168" t="str">
            <v>C0367</v>
          </cell>
        </row>
        <row r="169">
          <cell r="D169" t="str">
            <v>C0368</v>
          </cell>
        </row>
        <row r="170">
          <cell r="D170" t="str">
            <v>C0369</v>
          </cell>
        </row>
        <row r="171">
          <cell r="D171" t="str">
            <v>C0370</v>
          </cell>
        </row>
        <row r="172">
          <cell r="D172" t="str">
            <v>C0371</v>
          </cell>
        </row>
        <row r="173">
          <cell r="D173" t="str">
            <v>C0372</v>
          </cell>
        </row>
        <row r="174">
          <cell r="D174" t="str">
            <v>C0373</v>
          </cell>
        </row>
        <row r="175">
          <cell r="D175" t="str">
            <v>C0374</v>
          </cell>
        </row>
        <row r="176">
          <cell r="D176" t="str">
            <v>C0375</v>
          </cell>
        </row>
        <row r="177">
          <cell r="D177" t="str">
            <v>C0376</v>
          </cell>
        </row>
        <row r="178">
          <cell r="D178" t="str">
            <v>C0377</v>
          </cell>
        </row>
        <row r="179">
          <cell r="D179" t="str">
            <v>C0378</v>
          </cell>
        </row>
        <row r="180">
          <cell r="D180" t="str">
            <v>C0379</v>
          </cell>
        </row>
        <row r="181">
          <cell r="D181" t="str">
            <v>C0380</v>
          </cell>
        </row>
        <row r="182">
          <cell r="D182" t="str">
            <v>C0381</v>
          </cell>
        </row>
        <row r="183">
          <cell r="D183" t="str">
            <v>C0382</v>
          </cell>
        </row>
        <row r="184">
          <cell r="D184" t="str">
            <v>C0383</v>
          </cell>
        </row>
        <row r="185">
          <cell r="D185" t="str">
            <v>C0384</v>
          </cell>
        </row>
        <row r="186">
          <cell r="D186" t="str">
            <v>C0385</v>
          </cell>
        </row>
        <row r="187">
          <cell r="D187" t="str">
            <v>C0386</v>
          </cell>
        </row>
        <row r="188">
          <cell r="D188" t="str">
            <v>C0387</v>
          </cell>
        </row>
        <row r="189">
          <cell r="D189" t="str">
            <v>C0388</v>
          </cell>
        </row>
        <row r="190">
          <cell r="D190" t="str">
            <v>C0389</v>
          </cell>
        </row>
        <row r="191">
          <cell r="D191" t="str">
            <v>C0390</v>
          </cell>
        </row>
        <row r="192">
          <cell r="D192" t="str">
            <v>C0391</v>
          </cell>
        </row>
        <row r="193">
          <cell r="D193" t="str">
            <v>C0392</v>
          </cell>
        </row>
        <row r="194">
          <cell r="D194" t="str">
            <v>C0393</v>
          </cell>
        </row>
        <row r="195">
          <cell r="D195" t="str">
            <v>C0394</v>
          </cell>
        </row>
        <row r="196">
          <cell r="D196" t="str">
            <v>C0395</v>
          </cell>
        </row>
        <row r="197">
          <cell r="D197" t="str">
            <v>C0396</v>
          </cell>
        </row>
        <row r="198">
          <cell r="D198" t="str">
            <v>C0397</v>
          </cell>
        </row>
        <row r="199">
          <cell r="D199" t="str">
            <v>C0398</v>
          </cell>
        </row>
        <row r="200">
          <cell r="D200" t="str">
            <v>C0399</v>
          </cell>
        </row>
        <row r="201">
          <cell r="D201" t="str">
            <v>C0500</v>
          </cell>
        </row>
        <row r="202">
          <cell r="D202" t="str">
            <v>C0501</v>
          </cell>
        </row>
        <row r="203">
          <cell r="D203" t="str">
            <v>C0502</v>
          </cell>
        </row>
        <row r="204">
          <cell r="D204" t="str">
            <v>C0503</v>
          </cell>
        </row>
        <row r="205">
          <cell r="D205" t="str">
            <v>C0504</v>
          </cell>
        </row>
        <row r="206">
          <cell r="D206" t="str">
            <v>C0505</v>
          </cell>
        </row>
        <row r="207">
          <cell r="D207" t="str">
            <v>C0506</v>
          </cell>
        </row>
        <row r="208">
          <cell r="D208" t="str">
            <v>C0507</v>
          </cell>
        </row>
        <row r="209">
          <cell r="D209" t="str">
            <v>C0508</v>
          </cell>
        </row>
        <row r="210">
          <cell r="D210" t="str">
            <v>C0509</v>
          </cell>
        </row>
        <row r="211">
          <cell r="D211" t="str">
            <v>C0510</v>
          </cell>
        </row>
        <row r="212">
          <cell r="D212" t="str">
            <v>C0511</v>
          </cell>
        </row>
        <row r="213">
          <cell r="D213" t="str">
            <v>C0512</v>
          </cell>
        </row>
        <row r="214">
          <cell r="D214" t="str">
            <v>C0513</v>
          </cell>
        </row>
        <row r="215">
          <cell r="D215" t="str">
            <v>C0514</v>
          </cell>
        </row>
        <row r="216">
          <cell r="D216" t="str">
            <v>C0515</v>
          </cell>
        </row>
        <row r="217">
          <cell r="D217" t="str">
            <v>C0516</v>
          </cell>
        </row>
        <row r="218">
          <cell r="D218" t="str">
            <v>C0517</v>
          </cell>
        </row>
        <row r="219">
          <cell r="D219" t="str">
            <v>C0518</v>
          </cell>
        </row>
        <row r="220">
          <cell r="D220" t="str">
            <v>C0519</v>
          </cell>
        </row>
        <row r="221">
          <cell r="D221" t="str">
            <v>C0520</v>
          </cell>
        </row>
        <row r="222">
          <cell r="D222" t="str">
            <v>C0521</v>
          </cell>
        </row>
        <row r="223">
          <cell r="D223" t="str">
            <v>C0522</v>
          </cell>
        </row>
        <row r="224">
          <cell r="D224" t="str">
            <v>C0523</v>
          </cell>
        </row>
        <row r="225">
          <cell r="D225" t="str">
            <v>C0524</v>
          </cell>
        </row>
        <row r="226">
          <cell r="D226" t="str">
            <v>C0525</v>
          </cell>
        </row>
        <row r="227">
          <cell r="D227" t="str">
            <v>C0526</v>
          </cell>
        </row>
        <row r="228">
          <cell r="D228" t="str">
            <v>C0527</v>
          </cell>
        </row>
        <row r="229">
          <cell r="D229" t="str">
            <v>C0528</v>
          </cell>
        </row>
        <row r="230">
          <cell r="D230" t="str">
            <v>C0529</v>
          </cell>
        </row>
        <row r="231">
          <cell r="D231" t="str">
            <v>C0530</v>
          </cell>
        </row>
        <row r="232">
          <cell r="D232" t="str">
            <v>C0531</v>
          </cell>
        </row>
        <row r="233">
          <cell r="D233" t="str">
            <v>C0532</v>
          </cell>
        </row>
        <row r="234">
          <cell r="D234" t="str">
            <v>C0533</v>
          </cell>
        </row>
        <row r="235">
          <cell r="D235" t="str">
            <v>C0534</v>
          </cell>
        </row>
        <row r="236">
          <cell r="D236" t="str">
            <v>C0535</v>
          </cell>
        </row>
        <row r="237">
          <cell r="D237" t="str">
            <v>C0536</v>
          </cell>
        </row>
        <row r="238">
          <cell r="D238" t="str">
            <v>C0537</v>
          </cell>
        </row>
        <row r="239">
          <cell r="D239" t="str">
            <v>C0538</v>
          </cell>
        </row>
        <row r="240">
          <cell r="D240" t="str">
            <v>C0539</v>
          </cell>
        </row>
        <row r="241">
          <cell r="D241" t="str">
            <v>C0540</v>
          </cell>
        </row>
        <row r="242">
          <cell r="D242" t="str">
            <v>C0541</v>
          </cell>
        </row>
        <row r="243">
          <cell r="D243" t="str">
            <v>C0542</v>
          </cell>
        </row>
        <row r="244">
          <cell r="D244" t="str">
            <v>C0543</v>
          </cell>
        </row>
        <row r="245">
          <cell r="D245" t="str">
            <v>C0544</v>
          </cell>
        </row>
        <row r="246">
          <cell r="D246" t="str">
            <v>C0545</v>
          </cell>
        </row>
        <row r="247">
          <cell r="D247" t="str">
            <v>C0546</v>
          </cell>
        </row>
        <row r="248">
          <cell r="D248" t="str">
            <v>C0547</v>
          </cell>
        </row>
        <row r="249">
          <cell r="D249" t="str">
            <v>C0548</v>
          </cell>
        </row>
        <row r="250">
          <cell r="D250" t="str">
            <v>C0549</v>
          </cell>
        </row>
        <row r="251">
          <cell r="D251" t="str">
            <v>C0550</v>
          </cell>
        </row>
        <row r="252">
          <cell r="D252" t="str">
            <v>C0551</v>
          </cell>
        </row>
        <row r="253">
          <cell r="D253" t="str">
            <v>C0552</v>
          </cell>
        </row>
        <row r="254">
          <cell r="D254" t="str">
            <v>C0553</v>
          </cell>
        </row>
        <row r="255">
          <cell r="D255" t="str">
            <v>C0554</v>
          </cell>
        </row>
        <row r="256">
          <cell r="D256" t="str">
            <v>C0555</v>
          </cell>
        </row>
        <row r="257">
          <cell r="D257" t="str">
            <v>C0556</v>
          </cell>
        </row>
        <row r="258">
          <cell r="D258" t="str">
            <v>C0557</v>
          </cell>
        </row>
        <row r="259">
          <cell r="D259" t="str">
            <v>C0558</v>
          </cell>
        </row>
        <row r="260">
          <cell r="D260" t="str">
            <v>C0559</v>
          </cell>
        </row>
        <row r="261">
          <cell r="D261" t="str">
            <v>C0560</v>
          </cell>
        </row>
        <row r="262">
          <cell r="D262" t="str">
            <v>C0561</v>
          </cell>
        </row>
        <row r="263">
          <cell r="D263" t="str">
            <v>C0562</v>
          </cell>
        </row>
        <row r="264">
          <cell r="D264" t="str">
            <v>C0563</v>
          </cell>
        </row>
        <row r="265">
          <cell r="D265" t="str">
            <v>C0564</v>
          </cell>
        </row>
        <row r="266">
          <cell r="D266" t="str">
            <v>C0565</v>
          </cell>
        </row>
        <row r="267">
          <cell r="D267" t="str">
            <v>C0566</v>
          </cell>
        </row>
        <row r="268">
          <cell r="D268" t="str">
            <v>C0567</v>
          </cell>
        </row>
        <row r="269">
          <cell r="D269" t="str">
            <v>C0568</v>
          </cell>
        </row>
        <row r="270">
          <cell r="D270" t="str">
            <v>C0569</v>
          </cell>
        </row>
        <row r="271">
          <cell r="D271" t="str">
            <v>C0570</v>
          </cell>
        </row>
        <row r="272">
          <cell r="D272" t="str">
            <v>C0571</v>
          </cell>
        </row>
        <row r="273">
          <cell r="D273" t="str">
            <v>C0572</v>
          </cell>
        </row>
        <row r="274">
          <cell r="D274" t="str">
            <v>C0573</v>
          </cell>
        </row>
        <row r="275">
          <cell r="D275" t="str">
            <v>C0574</v>
          </cell>
        </row>
        <row r="276">
          <cell r="D276" t="str">
            <v>C0575</v>
          </cell>
        </row>
        <row r="277">
          <cell r="D277" t="str">
            <v>C0576</v>
          </cell>
        </row>
        <row r="278">
          <cell r="D278" t="str">
            <v>C0577</v>
          </cell>
        </row>
        <row r="279">
          <cell r="D279" t="str">
            <v>C0578</v>
          </cell>
        </row>
        <row r="280">
          <cell r="D280" t="str">
            <v>C0579</v>
          </cell>
        </row>
        <row r="281">
          <cell r="D281" t="str">
            <v>C0580</v>
          </cell>
        </row>
        <row r="282">
          <cell r="D282" t="str">
            <v>C0581</v>
          </cell>
        </row>
        <row r="283">
          <cell r="D283" t="str">
            <v>C0582</v>
          </cell>
        </row>
        <row r="284">
          <cell r="D284" t="str">
            <v>C0583</v>
          </cell>
        </row>
        <row r="285">
          <cell r="D285" t="str">
            <v>C0584</v>
          </cell>
        </row>
        <row r="286">
          <cell r="D286" t="str">
            <v>C0585</v>
          </cell>
        </row>
        <row r="287">
          <cell r="D287" t="str">
            <v>C0586</v>
          </cell>
        </row>
        <row r="288">
          <cell r="D288" t="str">
            <v>C0587</v>
          </cell>
        </row>
        <row r="289">
          <cell r="D289" t="str">
            <v>C0588</v>
          </cell>
        </row>
        <row r="290">
          <cell r="D290" t="str">
            <v>C0589</v>
          </cell>
        </row>
        <row r="291">
          <cell r="D291" t="str">
            <v>C0590</v>
          </cell>
        </row>
        <row r="292">
          <cell r="D292" t="str">
            <v>C0591</v>
          </cell>
        </row>
        <row r="293">
          <cell r="D293" t="str">
            <v>C0592</v>
          </cell>
        </row>
        <row r="294">
          <cell r="D294" t="str">
            <v>C0593</v>
          </cell>
        </row>
        <row r="295">
          <cell r="D295" t="str">
            <v>C0594</v>
          </cell>
        </row>
        <row r="296">
          <cell r="D296" t="str">
            <v>C0595</v>
          </cell>
        </row>
        <row r="297">
          <cell r="D297" t="str">
            <v>C0596</v>
          </cell>
        </row>
        <row r="298">
          <cell r="D298" t="str">
            <v>C0597</v>
          </cell>
        </row>
        <row r="299">
          <cell r="D299" t="str">
            <v>C0598</v>
          </cell>
        </row>
        <row r="300">
          <cell r="D300" t="str">
            <v>C0599</v>
          </cell>
        </row>
        <row r="301">
          <cell r="D301" t="str">
            <v>C0600</v>
          </cell>
        </row>
        <row r="302">
          <cell r="D302" t="str">
            <v>C0601</v>
          </cell>
        </row>
        <row r="303">
          <cell r="D303" t="str">
            <v>C0602</v>
          </cell>
        </row>
        <row r="304">
          <cell r="D304" t="str">
            <v>C0603</v>
          </cell>
        </row>
        <row r="305">
          <cell r="D305" t="str">
            <v>C0604</v>
          </cell>
        </row>
        <row r="306">
          <cell r="D306" t="str">
            <v>C0605</v>
          </cell>
        </row>
        <row r="307">
          <cell r="D307" t="str">
            <v>C0606</v>
          </cell>
        </row>
        <row r="308">
          <cell r="D308" t="str">
            <v>C0607</v>
          </cell>
        </row>
        <row r="309">
          <cell r="D309" t="str">
            <v>C0608</v>
          </cell>
        </row>
        <row r="310">
          <cell r="D310" t="str">
            <v>C0609</v>
          </cell>
        </row>
        <row r="311">
          <cell r="D311" t="str">
            <v>C0610</v>
          </cell>
        </row>
        <row r="312">
          <cell r="D312" t="str">
            <v>C0611</v>
          </cell>
        </row>
        <row r="313">
          <cell r="D313" t="str">
            <v>C0612</v>
          </cell>
        </row>
        <row r="314">
          <cell r="D314" t="str">
            <v>C0613</v>
          </cell>
        </row>
        <row r="315">
          <cell r="D315" t="str">
            <v>C0614</v>
          </cell>
        </row>
        <row r="316">
          <cell r="D316" t="str">
            <v>C0615</v>
          </cell>
        </row>
        <row r="317">
          <cell r="D317" t="str">
            <v>C0616</v>
          </cell>
        </row>
        <row r="318">
          <cell r="D318" t="str">
            <v>C0617</v>
          </cell>
        </row>
        <row r="319">
          <cell r="D319" t="str">
            <v>C0618</v>
          </cell>
        </row>
        <row r="320">
          <cell r="D320" t="str">
            <v>C0619</v>
          </cell>
        </row>
        <row r="321">
          <cell r="D321" t="str">
            <v>C0620</v>
          </cell>
        </row>
        <row r="322">
          <cell r="D322" t="str">
            <v>C0621</v>
          </cell>
        </row>
        <row r="323">
          <cell r="D323" t="str">
            <v>C0622</v>
          </cell>
        </row>
        <row r="324">
          <cell r="D324" t="str">
            <v>C0623</v>
          </cell>
        </row>
        <row r="325">
          <cell r="D325" t="str">
            <v>C0624</v>
          </cell>
        </row>
        <row r="326">
          <cell r="D326" t="str">
            <v>C0625</v>
          </cell>
        </row>
        <row r="327">
          <cell r="D327" t="str">
            <v>C0626</v>
          </cell>
        </row>
        <row r="328">
          <cell r="D328" t="str">
            <v>C0627</v>
          </cell>
        </row>
        <row r="329">
          <cell r="D329" t="str">
            <v>C0628</v>
          </cell>
        </row>
        <row r="330">
          <cell r="D330" t="str">
            <v>C0629</v>
          </cell>
        </row>
        <row r="331">
          <cell r="D331" t="str">
            <v>C0630</v>
          </cell>
        </row>
        <row r="332">
          <cell r="D332" t="str">
            <v>C0631</v>
          </cell>
        </row>
        <row r="333">
          <cell r="D333" t="str">
            <v>C0632</v>
          </cell>
        </row>
        <row r="334">
          <cell r="D334" t="str">
            <v>C0633</v>
          </cell>
        </row>
        <row r="335">
          <cell r="D335" t="str">
            <v>C0634</v>
          </cell>
        </row>
        <row r="336">
          <cell r="D336" t="str">
            <v>C0635</v>
          </cell>
        </row>
        <row r="337">
          <cell r="D337" t="str">
            <v>C0636</v>
          </cell>
        </row>
        <row r="338">
          <cell r="D338" t="str">
            <v>C0637</v>
          </cell>
        </row>
        <row r="339">
          <cell r="D339" t="str">
            <v>C0638</v>
          </cell>
        </row>
        <row r="340">
          <cell r="D340" t="str">
            <v>C0639</v>
          </cell>
        </row>
        <row r="341">
          <cell r="D341" t="str">
            <v>C0640</v>
          </cell>
        </row>
        <row r="342">
          <cell r="D342" t="str">
            <v>C0641</v>
          </cell>
        </row>
        <row r="343">
          <cell r="D343" t="str">
            <v>C0642</v>
          </cell>
        </row>
        <row r="344">
          <cell r="D344" t="str">
            <v>C0643</v>
          </cell>
        </row>
        <row r="345">
          <cell r="D345" t="str">
            <v>C0644</v>
          </cell>
        </row>
        <row r="346">
          <cell r="D346" t="str">
            <v>C0645</v>
          </cell>
        </row>
        <row r="347">
          <cell r="D347" t="str">
            <v>C0646</v>
          </cell>
        </row>
        <row r="348">
          <cell r="D348" t="str">
            <v>C0647</v>
          </cell>
        </row>
        <row r="349">
          <cell r="D349" t="str">
            <v>C0648</v>
          </cell>
        </row>
        <row r="350">
          <cell r="D350" t="str">
            <v>C0649</v>
          </cell>
        </row>
        <row r="351">
          <cell r="D351" t="str">
            <v>C0650</v>
          </cell>
        </row>
        <row r="352">
          <cell r="D352" t="str">
            <v>C0651</v>
          </cell>
        </row>
        <row r="353">
          <cell r="D353" t="str">
            <v>C0652</v>
          </cell>
        </row>
        <row r="354">
          <cell r="D354" t="str">
            <v>C0653</v>
          </cell>
        </row>
        <row r="355">
          <cell r="D355" t="str">
            <v>C0654</v>
          </cell>
        </row>
        <row r="356">
          <cell r="D356" t="str">
            <v>C0655</v>
          </cell>
        </row>
        <row r="357">
          <cell r="D357" t="str">
            <v>C0656</v>
          </cell>
        </row>
        <row r="358">
          <cell r="D358" t="str">
            <v>C0657</v>
          </cell>
        </row>
        <row r="359">
          <cell r="D359" t="str">
            <v>C0658</v>
          </cell>
        </row>
        <row r="360">
          <cell r="D360" t="str">
            <v>C0659</v>
          </cell>
        </row>
        <row r="361">
          <cell r="D361" t="str">
            <v>C0660</v>
          </cell>
        </row>
        <row r="362">
          <cell r="D362" t="str">
            <v>C0661</v>
          </cell>
        </row>
        <row r="363">
          <cell r="D363" t="str">
            <v>C0662</v>
          </cell>
        </row>
        <row r="364">
          <cell r="D364" t="str">
            <v>C0663</v>
          </cell>
        </row>
        <row r="365">
          <cell r="D365" t="str">
            <v>C0664</v>
          </cell>
        </row>
        <row r="366">
          <cell r="D366" t="str">
            <v>C0665</v>
          </cell>
        </row>
        <row r="367">
          <cell r="D367" t="str">
            <v>C0666</v>
          </cell>
        </row>
        <row r="368">
          <cell r="D368" t="str">
            <v>C0667</v>
          </cell>
        </row>
        <row r="369">
          <cell r="D369" t="str">
            <v>C0668</v>
          </cell>
        </row>
        <row r="370">
          <cell r="D370" t="str">
            <v>C0669</v>
          </cell>
        </row>
        <row r="371">
          <cell r="D371" t="str">
            <v>C0670</v>
          </cell>
        </row>
        <row r="372">
          <cell r="D372" t="str">
            <v>C0671</v>
          </cell>
        </row>
        <row r="373">
          <cell r="D373" t="str">
            <v>C0672</v>
          </cell>
        </row>
        <row r="374">
          <cell r="D374" t="str">
            <v>C0673</v>
          </cell>
        </row>
        <row r="375">
          <cell r="D375" t="str">
            <v>C0674</v>
          </cell>
        </row>
        <row r="376">
          <cell r="D376" t="str">
            <v>C0675</v>
          </cell>
        </row>
        <row r="377">
          <cell r="D377" t="str">
            <v>C0676</v>
          </cell>
        </row>
        <row r="378">
          <cell r="D378" t="str">
            <v>C0677</v>
          </cell>
        </row>
        <row r="379">
          <cell r="D379" t="str">
            <v>C0678</v>
          </cell>
        </row>
        <row r="380">
          <cell r="D380" t="str">
            <v>C0679</v>
          </cell>
        </row>
        <row r="381">
          <cell r="D381" t="str">
            <v>C0680</v>
          </cell>
        </row>
        <row r="382">
          <cell r="D382" t="str">
            <v>C0681</v>
          </cell>
        </row>
        <row r="383">
          <cell r="D383" t="str">
            <v>C0682</v>
          </cell>
        </row>
        <row r="384">
          <cell r="D384" t="str">
            <v>C0683</v>
          </cell>
        </row>
        <row r="385">
          <cell r="D385" t="str">
            <v>C0684</v>
          </cell>
        </row>
        <row r="386">
          <cell r="D386" t="str">
            <v>C0685</v>
          </cell>
        </row>
        <row r="387">
          <cell r="D387" t="str">
            <v>C0686</v>
          </cell>
        </row>
        <row r="388">
          <cell r="D388" t="str">
            <v>C0687</v>
          </cell>
        </row>
        <row r="389">
          <cell r="D389" t="str">
            <v>C0688</v>
          </cell>
        </row>
        <row r="390">
          <cell r="D390" t="str">
            <v>C0689</v>
          </cell>
        </row>
        <row r="391">
          <cell r="D391" t="str">
            <v>C0690</v>
          </cell>
        </row>
        <row r="392">
          <cell r="D392" t="str">
            <v>C0691</v>
          </cell>
        </row>
        <row r="393">
          <cell r="D393" t="str">
            <v>C0692</v>
          </cell>
        </row>
        <row r="394">
          <cell r="D394" t="str">
            <v>C0693</v>
          </cell>
        </row>
        <row r="395">
          <cell r="D395" t="str">
            <v>C0694</v>
          </cell>
        </row>
        <row r="396">
          <cell r="D396" t="str">
            <v>C0695</v>
          </cell>
        </row>
        <row r="397">
          <cell r="D397" t="str">
            <v>C0696</v>
          </cell>
        </row>
        <row r="398">
          <cell r="D398" t="str">
            <v>C0697</v>
          </cell>
        </row>
        <row r="399">
          <cell r="D399" t="str">
            <v>C0698</v>
          </cell>
        </row>
        <row r="400">
          <cell r="D400" t="str">
            <v>C0699</v>
          </cell>
        </row>
        <row r="401">
          <cell r="D401" t="str">
            <v>C0700</v>
          </cell>
        </row>
        <row r="402">
          <cell r="D402" t="str">
            <v>C0701</v>
          </cell>
        </row>
        <row r="403">
          <cell r="D403" t="str">
            <v>C0702</v>
          </cell>
        </row>
        <row r="404">
          <cell r="D404" t="str">
            <v>C0703</v>
          </cell>
        </row>
        <row r="405">
          <cell r="D405" t="str">
            <v>C0704</v>
          </cell>
        </row>
        <row r="406">
          <cell r="D406" t="str">
            <v>C0705</v>
          </cell>
        </row>
        <row r="407">
          <cell r="D407" t="str">
            <v>C0706</v>
          </cell>
        </row>
        <row r="408">
          <cell r="D408" t="str">
            <v>C0707</v>
          </cell>
        </row>
        <row r="409">
          <cell r="D409" t="str">
            <v>C0708</v>
          </cell>
        </row>
        <row r="410">
          <cell r="D410" t="str">
            <v>C0709</v>
          </cell>
        </row>
        <row r="411">
          <cell r="D411" t="str">
            <v>C0710</v>
          </cell>
        </row>
        <row r="412">
          <cell r="D412" t="str">
            <v>C0711</v>
          </cell>
        </row>
        <row r="413">
          <cell r="D413" t="str">
            <v>C0712</v>
          </cell>
        </row>
        <row r="414">
          <cell r="D414" t="str">
            <v>C0713</v>
          </cell>
        </row>
        <row r="415">
          <cell r="D415" t="str">
            <v>C0714</v>
          </cell>
        </row>
        <row r="416">
          <cell r="D416" t="str">
            <v>C0715</v>
          </cell>
        </row>
        <row r="417">
          <cell r="D417" t="str">
            <v>C0716</v>
          </cell>
        </row>
        <row r="418">
          <cell r="D418" t="str">
            <v>C0717</v>
          </cell>
        </row>
        <row r="419">
          <cell r="D419" t="str">
            <v>C0718</v>
          </cell>
        </row>
        <row r="420">
          <cell r="D420" t="str">
            <v>C0719</v>
          </cell>
        </row>
        <row r="421">
          <cell r="D421" t="str">
            <v>C0720</v>
          </cell>
        </row>
        <row r="422">
          <cell r="D422" t="str">
            <v>C0721</v>
          </cell>
        </row>
      </sheetData>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FU OFDA 1171"/>
      <sheetName val="BFU DA 1057"/>
      <sheetName val="BFU ECHO 1072"/>
      <sheetName val="BFU UNICEF 1139"/>
      <sheetName val="CFF"/>
      <sheetName val="ECHO HIP 2014"/>
      <sheetName val="BANK INFO"/>
      <sheetName val="Sheet3"/>
    </sheetNames>
    <sheetDataSet>
      <sheetData sheetId="0" refreshError="1"/>
      <sheetData sheetId="1" refreshError="1"/>
      <sheetData sheetId="2" refreshError="1"/>
      <sheetData sheetId="3" refreshError="1"/>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USD"/>
      <sheetName val="CECSP1"/>
      <sheetName val="CADKES"/>
      <sheetName val="CAFEUR"/>
      <sheetName val="BBBUSD"/>
      <sheetName val="BCBSP1"/>
      <sheetName val="BABSP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BM Results"/>
      <sheetName val="How to use NutVal"/>
      <sheetName val="Acknowledgments"/>
      <sheetName val="Help on Screen view"/>
      <sheetName val="Help on Macros"/>
      <sheetName val="Help on Calc. and Planning"/>
      <sheetName val="Help on Refs. and figures"/>
      <sheetName val="Help on OSDM"/>
      <sheetName val="Help on tracking"/>
      <sheetName val="Extra Help for Calc sheet 1"/>
      <sheetName val="Extra help for calc sheet 2"/>
      <sheetName val="Calculation Sheet"/>
      <sheetName val="Database"/>
      <sheetName val="FOB Prices"/>
      <sheetName val="Nutrient Graph 1"/>
      <sheetName val="Macronutrient Pie Chart"/>
      <sheetName val="Nutrient Tracking Data"/>
      <sheetName val="Graph of Tracking Data"/>
      <sheetName val="Food Basket Monitoring "/>
      <sheetName val="FBM Data Collection Sheet"/>
      <sheetName val="P1"/>
      <sheetName val="renvoi"/>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ation"/>
      <sheetName val="Calculation"/>
      <sheetName val="Salary scale"/>
      <sheetName val="Pay Slip"/>
      <sheetName val="Income Tax &amp; EOBI"/>
      <sheetName val="Wages list"/>
      <sheetName val="Marginal tax verification sheet"/>
      <sheetName val="Bank Transfer"/>
      <sheetName val="EOBI"/>
      <sheetName val="Leavers"/>
      <sheetName val="Salary-Tax"/>
      <sheetName val="Reallocation Allowance"/>
      <sheetName val="1"/>
    </sheetNames>
    <sheetDataSet>
      <sheetData sheetId="0">
        <row r="8">
          <cell r="AD8" t="str">
            <v>B</v>
          </cell>
          <cell r="AE8" t="str">
            <v>B1</v>
          </cell>
        </row>
        <row r="9">
          <cell r="AE9" t="str">
            <v>B2</v>
          </cell>
        </row>
        <row r="10">
          <cell r="AD10" t="str">
            <v>C</v>
          </cell>
          <cell r="AE10" t="str">
            <v>C1</v>
          </cell>
        </row>
        <row r="11">
          <cell r="AE11" t="str">
            <v>C2</v>
          </cell>
        </row>
        <row r="12">
          <cell r="AD12" t="str">
            <v>D</v>
          </cell>
          <cell r="AE12" t="str">
            <v>D1</v>
          </cell>
        </row>
        <row r="13">
          <cell r="AE13" t="str">
            <v>D2</v>
          </cell>
        </row>
        <row r="14">
          <cell r="AE14" t="str">
            <v>D3</v>
          </cell>
        </row>
        <row r="15">
          <cell r="AD15" t="str">
            <v>E</v>
          </cell>
          <cell r="AE15" t="str">
            <v>E1</v>
          </cell>
        </row>
        <row r="16">
          <cell r="AE16" t="str">
            <v>E2</v>
          </cell>
        </row>
        <row r="17">
          <cell r="AE17" t="str">
            <v>E3</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word"/>
      <sheetName val="Tutorial"/>
      <sheetName val="Who Signs The IOF"/>
      <sheetName val="Internal Order Form"/>
      <sheetName val="Budget Lines"/>
      <sheetName val="Markets"/>
      <sheetName val="IOF-ALM-WSH-046-ALM-19-CDC-dies"/>
    </sheetNames>
    <sheetDataSet>
      <sheetData sheetId="0" refreshError="1"/>
      <sheetData sheetId="1" refreshError="1"/>
      <sheetData sheetId="2" refreshError="1"/>
      <sheetData sheetId="3" refreshError="1"/>
      <sheetData sheetId="4">
        <row r="2">
          <cell r="A2" t="str">
            <v>CDC</v>
          </cell>
        </row>
        <row r="3">
          <cell r="A3" t="str">
            <v>OFDA</v>
          </cell>
        </row>
        <row r="4">
          <cell r="A4" t="str">
            <v>DRC_ECHO</v>
          </cell>
        </row>
      </sheetData>
      <sheetData sheetId="5"/>
      <sheetData sheetId="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
      <sheetName val="Budget No-cost-Extension"/>
      <sheetName val="Expenditure"/>
      <sheetName val="Consortium(Budget)"/>
      <sheetName val="Budget_No-cost-Extension"/>
      <sheetName val="DETAIL"/>
      <sheetName val="BFU 1072"/>
      <sheetName val="Calcul Salaires"/>
    </sheetNames>
    <sheetDataSet>
      <sheetData sheetId="0"/>
      <sheetData sheetId="1"/>
      <sheetData sheetId="2">
        <row r="2">
          <cell r="T2" t="str">
            <v>A/11</v>
          </cell>
          <cell r="U2" t="str">
            <v>Rice seed</v>
          </cell>
        </row>
        <row r="3">
          <cell r="T3" t="str">
            <v>A/12</v>
          </cell>
          <cell r="U3" t="str">
            <v>Vegetable seed</v>
          </cell>
        </row>
        <row r="4">
          <cell r="T4" t="str">
            <v>A/13</v>
          </cell>
          <cell r="U4" t="str">
            <v>Fishing net and other</v>
          </cell>
        </row>
        <row r="5">
          <cell r="T5" t="str">
            <v>A/14</v>
          </cell>
          <cell r="U5" t="str">
            <v>Poultry</v>
          </cell>
        </row>
        <row r="6">
          <cell r="T6" t="str">
            <v>A/15</v>
          </cell>
          <cell r="U6" t="str">
            <v>Fertilizer</v>
          </cell>
        </row>
        <row r="7">
          <cell r="T7" t="str">
            <v>A/16</v>
          </cell>
          <cell r="U7" t="str">
            <v>Seed storge building</v>
          </cell>
        </row>
        <row r="8">
          <cell r="T8" t="str">
            <v>A/17</v>
          </cell>
          <cell r="U8" t="str">
            <v>Rehabilitatin of orchards</v>
          </cell>
        </row>
        <row r="9">
          <cell r="T9" t="str">
            <v>A/18</v>
          </cell>
          <cell r="U9" t="str">
            <v>Sprayers</v>
          </cell>
        </row>
        <row r="10">
          <cell r="T10" t="str">
            <v>A/21</v>
          </cell>
          <cell r="U10" t="str">
            <v>Safe used of Pesticide</v>
          </cell>
        </row>
        <row r="11">
          <cell r="T11" t="str">
            <v>A/22</v>
          </cell>
          <cell r="U11" t="str">
            <v>Visibility action</v>
          </cell>
        </row>
        <row r="12">
          <cell r="T12" t="str">
            <v>B/11</v>
          </cell>
          <cell r="U12" t="str">
            <v>Transport of equipment and supplies</v>
          </cell>
        </row>
        <row r="13">
          <cell r="T13" t="str">
            <v>B/21</v>
          </cell>
          <cell r="U13" t="str">
            <v>Field office</v>
          </cell>
        </row>
        <row r="14">
          <cell r="T14" t="str">
            <v>B/22</v>
          </cell>
          <cell r="U14" t="str">
            <v>Office at Yangon</v>
          </cell>
        </row>
        <row r="15">
          <cell r="T15" t="str">
            <v>B/23</v>
          </cell>
          <cell r="U15" t="str">
            <v>Warehouse</v>
          </cell>
        </row>
        <row r="16">
          <cell r="T16" t="str">
            <v>B/24</v>
          </cell>
          <cell r="U16" t="str">
            <v>Office supplies</v>
          </cell>
        </row>
        <row r="17">
          <cell r="T17" t="str">
            <v>B/25</v>
          </cell>
          <cell r="U17" t="str">
            <v>Maintenance and repair of electrical</v>
          </cell>
        </row>
        <row r="18">
          <cell r="T18" t="str">
            <v>B/26</v>
          </cell>
          <cell r="U18" t="str">
            <v>Manitenance of premises</v>
          </cell>
        </row>
        <row r="19">
          <cell r="T19" t="str">
            <v>B/31</v>
          </cell>
          <cell r="U19" t="str">
            <v>Disel</v>
          </cell>
        </row>
        <row r="20">
          <cell r="T20" t="str">
            <v>B/32</v>
          </cell>
          <cell r="U20" t="str">
            <v>Petrol</v>
          </cell>
        </row>
        <row r="21">
          <cell r="T21" t="str">
            <v>B/33</v>
          </cell>
          <cell r="U21" t="str">
            <v>Lubricants</v>
          </cell>
        </row>
        <row r="22">
          <cell r="T22" t="str">
            <v>B/34</v>
          </cell>
          <cell r="U22" t="str">
            <v>Manitenance of Vehicle</v>
          </cell>
        </row>
        <row r="23">
          <cell r="T23" t="str">
            <v>B/35</v>
          </cell>
          <cell r="U23" t="str">
            <v>Vehicle Spare parts</v>
          </cell>
        </row>
        <row r="24">
          <cell r="T24" t="str">
            <v>B/36</v>
          </cell>
          <cell r="U24" t="str">
            <v>Generator Spare parts</v>
          </cell>
        </row>
        <row r="25">
          <cell r="T25" t="str">
            <v>C/11</v>
          </cell>
          <cell r="U25" t="str">
            <v>Sal Senior agronimist</v>
          </cell>
        </row>
        <row r="26">
          <cell r="T26" t="str">
            <v>C/12</v>
          </cell>
          <cell r="U26" t="str">
            <v>Sal Junior agronomist</v>
          </cell>
        </row>
        <row r="27">
          <cell r="T27" t="str">
            <v>C/13</v>
          </cell>
          <cell r="U27" t="str">
            <v>Sal Administration officer</v>
          </cell>
        </row>
        <row r="28">
          <cell r="T28" t="str">
            <v>C/14</v>
          </cell>
          <cell r="U28" t="str">
            <v>Sal Veterinary</v>
          </cell>
        </row>
        <row r="29">
          <cell r="T29" t="str">
            <v>C/15</v>
          </cell>
          <cell r="U29" t="str">
            <v>Sal Accountant</v>
          </cell>
        </row>
        <row r="30">
          <cell r="T30" t="str">
            <v>C/16</v>
          </cell>
          <cell r="U30" t="str">
            <v>Sal Cashier</v>
          </cell>
        </row>
        <row r="31">
          <cell r="T31" t="str">
            <v>C/17</v>
          </cell>
          <cell r="U31" t="str">
            <v>Sal Office assistant</v>
          </cell>
        </row>
        <row r="32">
          <cell r="T32" t="str">
            <v>C/18</v>
          </cell>
          <cell r="U32" t="str">
            <v>Logistic Officer</v>
          </cell>
        </row>
        <row r="33">
          <cell r="T33" t="str">
            <v>C/19</v>
          </cell>
          <cell r="U33" t="str">
            <v xml:space="preserve">Logistic Helper </v>
          </cell>
        </row>
        <row r="34">
          <cell r="T34" t="str">
            <v>C/191</v>
          </cell>
          <cell r="U34" t="str">
            <v>Watchman</v>
          </cell>
        </row>
        <row r="35">
          <cell r="T35" t="str">
            <v>C/192</v>
          </cell>
          <cell r="U35" t="str">
            <v>Agriculture Agent</v>
          </cell>
        </row>
        <row r="36">
          <cell r="T36" t="str">
            <v>C/193</v>
          </cell>
          <cell r="U36" t="str">
            <v>Sal Data Entry</v>
          </cell>
        </row>
        <row r="37">
          <cell r="T37" t="str">
            <v>C/194</v>
          </cell>
          <cell r="U37" t="str">
            <v>Dirver</v>
          </cell>
        </row>
        <row r="38">
          <cell r="T38" t="str">
            <v>C/195</v>
          </cell>
          <cell r="U38" t="str">
            <v>Cleaner</v>
          </cell>
        </row>
        <row r="39">
          <cell r="T39" t="str">
            <v>C/20</v>
          </cell>
          <cell r="U39" t="str">
            <v>Sal YGN staff</v>
          </cell>
        </row>
        <row r="40">
          <cell r="T40" t="str">
            <v>C/21</v>
          </cell>
          <cell r="U40" t="str">
            <v>Sal PM</v>
          </cell>
        </row>
        <row r="41">
          <cell r="T41" t="str">
            <v>C/31</v>
          </cell>
          <cell r="U41" t="str">
            <v>Sal Technical Backstopping</v>
          </cell>
        </row>
        <row r="42">
          <cell r="T42" t="str">
            <v>C/32</v>
          </cell>
          <cell r="U42" t="str">
            <v>Audit fees</v>
          </cell>
        </row>
        <row r="43">
          <cell r="T43" t="str">
            <v>D/11</v>
          </cell>
          <cell r="U43" t="str">
            <v>DSA for staff</v>
          </cell>
        </row>
        <row r="44">
          <cell r="T44" t="str">
            <v>D/12</v>
          </cell>
          <cell r="U44" t="str">
            <v>DSA for staff</v>
          </cell>
        </row>
        <row r="45">
          <cell r="T45" t="str">
            <v>D/13</v>
          </cell>
          <cell r="U45" t="str">
            <v>DSA for staff</v>
          </cell>
        </row>
        <row r="46">
          <cell r="T46" t="str">
            <v>D/21</v>
          </cell>
          <cell r="U46" t="str">
            <v>Vehicle Renting</v>
          </cell>
        </row>
        <row r="47">
          <cell r="T47" t="str">
            <v>D/22</v>
          </cell>
          <cell r="U47" t="str">
            <v>Boats renting</v>
          </cell>
        </row>
        <row r="48">
          <cell r="T48" t="str">
            <v>D/23</v>
          </cell>
          <cell r="U48" t="str">
            <v>Boat fares</v>
          </cell>
        </row>
        <row r="49">
          <cell r="T49" t="str">
            <v>D/24</v>
          </cell>
          <cell r="U49" t="str">
            <v>Car fares</v>
          </cell>
        </row>
        <row r="50">
          <cell r="T50" t="str">
            <v>D/25</v>
          </cell>
          <cell r="U50" t="str">
            <v>Taxi/trishaw fares</v>
          </cell>
        </row>
        <row r="51">
          <cell r="T51" t="str">
            <v>D/26</v>
          </cell>
          <cell r="U51" t="str">
            <v>International ticket fares</v>
          </cell>
        </row>
        <row r="52">
          <cell r="T52" t="str">
            <v>D/31</v>
          </cell>
          <cell r="U52" t="str">
            <v>Tel, Fax, etc</v>
          </cell>
        </row>
        <row r="53">
          <cell r="T53" t="str">
            <v>D/41</v>
          </cell>
          <cell r="U53" t="str">
            <v>Staff insurance</v>
          </cell>
        </row>
        <row r="54">
          <cell r="T54" t="str">
            <v>D/42</v>
          </cell>
          <cell r="U54" t="str">
            <v>Medical supply</v>
          </cell>
        </row>
        <row r="55">
          <cell r="T55" t="str">
            <v>D/51</v>
          </cell>
          <cell r="U55" t="str">
            <v>PPA traning costs</v>
          </cell>
        </row>
        <row r="56">
          <cell r="T56" t="str">
            <v>D/61</v>
          </cell>
          <cell r="U56" t="str">
            <v>Visa, permit, bank fees…etc</v>
          </cell>
        </row>
        <row r="57">
          <cell r="T57" t="str">
            <v>E/11</v>
          </cell>
          <cell r="U57" t="str">
            <v>Motor cycles purchse</v>
          </cell>
        </row>
        <row r="58">
          <cell r="T58" t="str">
            <v>E/12</v>
          </cell>
          <cell r="U58" t="str">
            <v>Desktop Computer purchase</v>
          </cell>
        </row>
        <row r="59">
          <cell r="T59" t="str">
            <v>E/13</v>
          </cell>
          <cell r="U59" t="str">
            <v>Laptop computer purchase</v>
          </cell>
        </row>
        <row r="60">
          <cell r="T60" t="str">
            <v>E/14</v>
          </cell>
          <cell r="U60" t="str">
            <v xml:space="preserve">Printer </v>
          </cell>
        </row>
        <row r="61">
          <cell r="T61" t="str">
            <v>E/15</v>
          </cell>
          <cell r="U61" t="str">
            <v>Photocopy machine</v>
          </cell>
        </row>
        <row r="62">
          <cell r="T62" t="str">
            <v>E/16</v>
          </cell>
          <cell r="U62" t="str">
            <v>Generator</v>
          </cell>
        </row>
        <row r="63">
          <cell r="T63" t="str">
            <v>E/17</v>
          </cell>
          <cell r="U63" t="str">
            <v xml:space="preserve">Furnicture </v>
          </cell>
        </row>
      </sheetData>
      <sheetData sheetId="3"/>
      <sheetData sheetId="4"/>
      <sheetData sheetId="5" refreshError="1"/>
      <sheetData sheetId="6" refreshError="1"/>
      <sheetData sheetId="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sheetName val="1. Project Summary"/>
      <sheetName val="2. Human Resources"/>
      <sheetName val="3. Indicator Summary"/>
      <sheetName val="3a. Monitoring &amp; Assessments"/>
      <sheetName val="3b. Indicator Performance TT"/>
      <sheetName val="4. Activities Work Plan"/>
      <sheetName val="5. Procurement Plan"/>
      <sheetName val="5a. Project Supplies BoQ"/>
      <sheetName val="5a2.Supplies BOQ Other Cost "/>
      <sheetName val="5b. Equipment BoQ"/>
      <sheetName val="5c. Control sheet"/>
      <sheetName val="6. Budget"/>
      <sheetName val="6a. Budget Pipeline"/>
      <sheetName val="7. Budget Holder"/>
      <sheetName val="8. Meetings &amp; Partnerships"/>
      <sheetName val="Data Input"/>
      <sheetName val="ESRI_MAPINFO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N HR NEW"/>
      <sheetName val="DZ HR"/>
      <sheetName val="SOL Budget Proposal (no BMO)"/>
      <sheetName val="BFU 1057"/>
      <sheetName val="TCD"/>
      <sheetName val="SAGA 30102013"/>
      <sheetName val="Yangon HR"/>
      <sheetName val="TCD 12"/>
      <sheetName val="CASH BOX 12"/>
      <sheetName val="PARIS COSTS"/>
      <sheetName val="Chin HR old"/>
      <sheetName val="Reallocation table"/>
      <sheetName val="CHIN HR"/>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K40"/>
      <sheetName val="PK41"/>
      <sheetName val="PK44"/>
      <sheetName val="PK45"/>
      <sheetName val="BFU KPK -EUR"/>
      <sheetName val="FORECAST KPK - EUR"/>
      <sheetName val="TCD"/>
      <sheetName val="LPO"/>
      <sheetName val="GL Cofi KPK 31.08.11"/>
      <sheetName val="BUDGET KPK"/>
      <sheetName val="EXPENSES ISB KPK 08.2011"/>
      <sheetName val="PARAMETERS"/>
      <sheetName val="BFU_KPK_-EUR"/>
      <sheetName val="FORECAST_KPK_-_EUR"/>
      <sheetName val="GL_Cofi_KPK_31_08_11"/>
      <sheetName val="BUDGET_KPK"/>
      <sheetName val="EXPENSES_ISB_KPK_08_2011"/>
      <sheetName val="BFU_KPK_-EUR1"/>
      <sheetName val="FORECAST_KPK_-_EUR1"/>
      <sheetName val="GL_Cofi_KPK_31_08_111"/>
      <sheetName val="BUDGET_KPK1"/>
      <sheetName val="EXPENSES_ISB_KPK_08_20111"/>
      <sheetName val="DPA Page 1"/>
      <sheetName val="Plan de financement"/>
      <sheetName val="Emergency Shelter Kit_CCCM"/>
      <sheetName val="T Shelter_Security SI"/>
      <sheetName val="T Shelter_Tool Box SI"/>
      <sheetName val="Trad"/>
    </sheetNames>
    <sheetDataSet>
      <sheetData sheetId="0">
        <row r="3">
          <cell r="AA3" t="str">
            <v>CIDA</v>
          </cell>
        </row>
      </sheetData>
      <sheetData sheetId="1">
        <row r="4">
          <cell r="A4" t="str">
            <v>Donors</v>
          </cell>
        </row>
      </sheetData>
      <sheetData sheetId="2"/>
      <sheetData sheetId="3"/>
      <sheetData sheetId="4"/>
      <sheetData sheetId="5">
        <row r="3">
          <cell r="AA3" t="str">
            <v>CIDA</v>
          </cell>
          <cell r="AC3">
            <v>88</v>
          </cell>
        </row>
      </sheetData>
      <sheetData sheetId="6">
        <row r="4">
          <cell r="A4" t="str">
            <v>Donors</v>
          </cell>
        </row>
      </sheetData>
      <sheetData sheetId="7"/>
      <sheetData sheetId="8"/>
      <sheetData sheetId="9"/>
      <sheetData sheetId="10"/>
      <sheetData sheetId="11" refreshError="1"/>
      <sheetData sheetId="12"/>
      <sheetData sheetId="13">
        <row r="3">
          <cell r="AA3" t="str">
            <v>CIDA</v>
          </cell>
        </row>
      </sheetData>
      <sheetData sheetId="14"/>
      <sheetData sheetId="15"/>
      <sheetData sheetId="16"/>
      <sheetData sheetId="17"/>
      <sheetData sheetId="18">
        <row r="3">
          <cell r="AA3" t="str">
            <v>CIDA</v>
          </cell>
        </row>
      </sheetData>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al Batha OFDA"/>
      <sheetName val="Format OFDA"/>
      <sheetName val="Budget Prgm OFDA Fitri OFDA"/>
      <sheetName val="Budget Prgm OFDA Fitri"/>
      <sheetName val="SF424"/>
      <sheetName val="SF424A"/>
      <sheetName val="Grille salaires Expat"/>
      <sheetName val="Coûts staff nat"/>
      <sheetName val="GENERAL SUIVI BUDGET EURO"/>
      <sheetName val="SUIVI BUDGET IN THB ONLY"/>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GA AFG"/>
      <sheetName val="Inventory AFG"/>
      <sheetName val="SAGA USD"/>
      <sheetName val="Inventory USD"/>
      <sheetName val="Paramétrage"/>
      <sheetName val="SAGA_AFG"/>
      <sheetName val="Inventory_AFG"/>
      <sheetName val="SAGA_USD"/>
      <sheetName val="Inventory_USD"/>
      <sheetName val="SAGA_AFG1"/>
      <sheetName val="Inventory_AFG1"/>
      <sheetName val="SAGA_USD1"/>
      <sheetName val="Inventory_USD1"/>
    </sheetNames>
    <sheetDataSet>
      <sheetData sheetId="0"/>
      <sheetData sheetId="1"/>
      <sheetData sheetId="2"/>
      <sheetData sheetId="3"/>
      <sheetData sheetId="4" refreshError="1">
        <row r="3">
          <cell r="C3" t="str">
            <v>572EH</v>
          </cell>
          <cell r="D3" t="str">
            <v>10</v>
          </cell>
        </row>
        <row r="4">
          <cell r="D4" t="str">
            <v>40</v>
          </cell>
        </row>
        <row r="5">
          <cell r="D5" t="str">
            <v>60</v>
          </cell>
        </row>
        <row r="6">
          <cell r="D6" t="str">
            <v>70</v>
          </cell>
        </row>
        <row r="7">
          <cell r="D7" t="str">
            <v>80</v>
          </cell>
        </row>
      </sheetData>
      <sheetData sheetId="5"/>
      <sheetData sheetId="6"/>
      <sheetData sheetId="7"/>
      <sheetData sheetId="8"/>
      <sheetData sheetId="9"/>
      <sheetData sheetId="10"/>
      <sheetData sheetId="11"/>
      <sheetData sheetId="1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2"/>
      <sheetName val="Rapport Mensuel"/>
      <sheetName val="Liste"/>
      <sheetName val="Rapport_Mensuel"/>
      <sheetName val="Rapport_Mensuel1"/>
      <sheetName val="Rapport_Mensuel2"/>
      <sheetName val="Rapport_Mensuel3"/>
      <sheetName val="Rapport_Mensuel4"/>
      <sheetName val="Rapport_Mensuel5"/>
      <sheetName val="Rapport_Mensuel6"/>
      <sheetName val="Rapport_Mensuel7"/>
      <sheetName val="Rapport_Mensuel8"/>
      <sheetName val="Rapport_Mensuel9"/>
      <sheetName val="Rapport_Mensuel10"/>
      <sheetName val="Rapport_Mensuel11"/>
      <sheetName val="Rapport_Mensuel12"/>
      <sheetName val="Rapport_Mensuel13"/>
      <sheetName val="Rapport_Mensuel14"/>
      <sheetName val="Rapport_Mensuel15"/>
      <sheetName val="data1"/>
      <sheetName val="Rapport_Mensuel16"/>
      <sheetName val="Rapport_Mensuel17"/>
      <sheetName val="Rapport_Mensuel18"/>
      <sheetName val="BFU OFDA 1171"/>
      <sheetName val="BFU DA 1057"/>
      <sheetName val="BFU ECHO 1072"/>
      <sheetName val="BFU UNICEF 1139"/>
    </sheetNames>
    <sheetDataSet>
      <sheetData sheetId="0" refreshError="1"/>
      <sheetData sheetId="1" refreshError="1"/>
      <sheetData sheetId="2" refreshError="1"/>
      <sheetData sheetId="3" refreshError="1">
        <row r="2">
          <cell r="B2" t="str">
            <v>RDC/VEH/103/SOL</v>
          </cell>
        </row>
        <row r="3">
          <cell r="B3" t="str">
            <v>RDC/VEH/106/SOL</v>
          </cell>
        </row>
        <row r="4">
          <cell r="B4" t="str">
            <v>RDC/VEH/110/SOL</v>
          </cell>
        </row>
        <row r="5">
          <cell r="B5" t="str">
            <v>RDC/VEH/302/SOL</v>
          </cell>
        </row>
        <row r="6">
          <cell r="B6" t="str">
            <v>RDC/VEH/303/SOL</v>
          </cell>
        </row>
        <row r="7">
          <cell r="B7" t="str">
            <v>RDC/VEH/304/SOL</v>
          </cell>
        </row>
        <row r="8">
          <cell r="B8" t="str">
            <v>RDC/VEH/305/SOL</v>
          </cell>
        </row>
        <row r="9">
          <cell r="B9" t="str">
            <v>RDC/VEH/314/SOL</v>
          </cell>
        </row>
        <row r="10">
          <cell r="B10" t="str">
            <v>RDC/VEH/315/SOL</v>
          </cell>
        </row>
        <row r="11">
          <cell r="B11" t="str">
            <v>RDC/VEH/316/SOL</v>
          </cell>
        </row>
        <row r="12">
          <cell r="B12" t="str">
            <v>RDC/VEH/317/SOL</v>
          </cell>
        </row>
        <row r="13">
          <cell r="B13" t="str">
            <v>RDC/VEH/318/SOL</v>
          </cell>
        </row>
        <row r="14">
          <cell r="B14" t="str">
            <v>RDC/VEH/319/SOL</v>
          </cell>
        </row>
        <row r="15">
          <cell r="B15" t="str">
            <v>RDC/LOG/410/SOL</v>
          </cell>
        </row>
        <row r="16">
          <cell r="B16" t="str">
            <v>Camion FUSO</v>
          </cell>
        </row>
        <row r="17">
          <cell r="B17" t="str">
            <v>Camion TOYO1</v>
          </cell>
        </row>
        <row r="18">
          <cell r="B18" t="str">
            <v>Camion TOYO2</v>
          </cell>
        </row>
        <row r="19">
          <cell r="B19" t="str">
            <v>Camion TOYO KW</v>
          </cell>
        </row>
        <row r="20">
          <cell r="B20" t="str">
            <v>Camion TOYO SIMON</v>
          </cell>
        </row>
        <row r="21">
          <cell r="B21" t="str">
            <v>Camion BENZ</v>
          </cell>
        </row>
        <row r="22">
          <cell r="B22" t="str">
            <v>Voiture BB1</v>
          </cell>
        </row>
        <row r="23">
          <cell r="B23" t="str">
            <v>Voiture BB2</v>
          </cell>
        </row>
        <row r="24">
          <cell r="B24" t="str">
            <v>Moto 001</v>
          </cell>
        </row>
        <row r="25">
          <cell r="B25" t="str">
            <v>Moto 002</v>
          </cell>
        </row>
        <row r="26">
          <cell r="B26" t="str">
            <v>Moto 003</v>
          </cell>
        </row>
        <row r="27">
          <cell r="B27" t="str">
            <v>Moto 004</v>
          </cell>
        </row>
        <row r="28">
          <cell r="B28" t="str">
            <v>Moto 005</v>
          </cell>
        </row>
        <row r="29">
          <cell r="B29" t="str">
            <v>Moto 006</v>
          </cell>
        </row>
        <row r="30">
          <cell r="B30" t="str">
            <v>Moto 007</v>
          </cell>
        </row>
        <row r="31">
          <cell r="B31" t="str">
            <v>Moto 008</v>
          </cell>
        </row>
        <row r="32">
          <cell r="B32" t="str">
            <v>Moto 009</v>
          </cell>
        </row>
        <row r="33">
          <cell r="B33" t="str">
            <v>Moto 010</v>
          </cell>
        </row>
        <row r="34">
          <cell r="B34" t="str">
            <v>Moto 011</v>
          </cell>
        </row>
        <row r="35">
          <cell r="B35" t="str">
            <v>Moto 012</v>
          </cell>
        </row>
        <row r="36">
          <cell r="B36" t="str">
            <v>Moto 013</v>
          </cell>
        </row>
        <row r="37">
          <cell r="B37" t="str">
            <v>Moto Air Serv</v>
          </cell>
        </row>
        <row r="38">
          <cell r="B38" t="str">
            <v>Générateur GG1</v>
          </cell>
        </row>
        <row r="39">
          <cell r="B39" t="str">
            <v>Pirogue BCZ</v>
          </cell>
        </row>
        <row r="40">
          <cell r="B40" t="str">
            <v>Pirogue Fond. Damien</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
      <sheetName val="Budget"/>
      <sheetName val="Expat"/>
      <sheetName val="Staff nat"/>
      <sheetName val="Véhicule-carburant"/>
    </sheetNames>
    <sheetDataSet>
      <sheetData sheetId="0" refreshError="1"/>
      <sheetData sheetId="1"/>
      <sheetData sheetId="2"/>
      <sheetData sheetId="3"/>
      <sheetData sheetId="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ffre KES"/>
      <sheetName val="Coffre RWF"/>
      <sheetName val="Coffre EUR"/>
      <sheetName val="3Banque BGB USD"/>
      <sheetName val="2Banque BFB USD"/>
      <sheetName val="1Banque BEB USD"/>
      <sheetName val="Journal EUR"/>
      <sheetName val="Journal KES"/>
      <sheetName val="Journal RWF"/>
      <sheetName val="Coffre CDF"/>
      <sheetName val="Journal CDF"/>
      <sheetName val="Coffre UGX"/>
      <sheetName val="Coffre USD"/>
      <sheetName val="Journal UGX"/>
      <sheetName val="Journal USD"/>
      <sheetName val="DATA CHANGE"/>
      <sheetName val="Form Change"/>
      <sheetName val="Corrections"/>
      <sheetName val="Paramétrage"/>
      <sheetName val="Coffre_KES"/>
      <sheetName val="Coffre_RWF"/>
      <sheetName val="Coffre_EUR"/>
      <sheetName val="3Banque_BGB_USD"/>
      <sheetName val="2Banque_BFB_USD"/>
      <sheetName val="1Banque_BEB_USD"/>
      <sheetName val="Journal_EUR"/>
      <sheetName val="Journal_KES"/>
      <sheetName val="Journal_RWF"/>
      <sheetName val="Coffre_CDF"/>
      <sheetName val="Journal_CDF"/>
      <sheetName val="Coffre_UGX"/>
      <sheetName val="Coffre_USD"/>
      <sheetName val="Journal_UGX"/>
      <sheetName val="Journal_USD"/>
      <sheetName val="DATA_CHANGE"/>
      <sheetName val="Form_Change"/>
      <sheetName val="7. Lebanon SI"/>
      <sheetName val="6. Lebanon Echo"/>
      <sheetName val="4. Syria Ech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4">
          <cell r="A4">
            <v>4011</v>
          </cell>
        </row>
        <row r="5">
          <cell r="A5">
            <v>4075</v>
          </cell>
        </row>
        <row r="6">
          <cell r="A6">
            <v>4252</v>
          </cell>
        </row>
        <row r="7">
          <cell r="A7">
            <v>4253</v>
          </cell>
        </row>
        <row r="8">
          <cell r="A8">
            <v>4254</v>
          </cell>
        </row>
        <row r="9">
          <cell r="A9">
            <v>4672</v>
          </cell>
        </row>
        <row r="10">
          <cell r="A10">
            <v>4673</v>
          </cell>
        </row>
        <row r="11">
          <cell r="A11">
            <v>5811</v>
          </cell>
        </row>
        <row r="12">
          <cell r="A12">
            <v>5812</v>
          </cell>
        </row>
        <row r="13">
          <cell r="A13">
            <v>5813</v>
          </cell>
        </row>
        <row r="14">
          <cell r="A14">
            <v>5815</v>
          </cell>
        </row>
        <row r="15">
          <cell r="A15">
            <v>5816</v>
          </cell>
        </row>
        <row r="16">
          <cell r="A16">
            <v>5908</v>
          </cell>
        </row>
        <row r="17">
          <cell r="A17">
            <v>5981</v>
          </cell>
        </row>
        <row r="18">
          <cell r="A18">
            <v>5982</v>
          </cell>
        </row>
        <row r="19">
          <cell r="A19">
            <v>5983</v>
          </cell>
        </row>
        <row r="20">
          <cell r="A20">
            <v>5984</v>
          </cell>
        </row>
        <row r="21">
          <cell r="A21">
            <v>5986</v>
          </cell>
        </row>
        <row r="22">
          <cell r="A22">
            <v>6061</v>
          </cell>
        </row>
        <row r="23">
          <cell r="A23">
            <v>6062</v>
          </cell>
        </row>
        <row r="24">
          <cell r="A24">
            <v>6063</v>
          </cell>
        </row>
        <row r="25">
          <cell r="A25">
            <v>6064</v>
          </cell>
        </row>
        <row r="26">
          <cell r="A26">
            <v>6080</v>
          </cell>
        </row>
        <row r="27">
          <cell r="A27">
            <v>6081</v>
          </cell>
        </row>
        <row r="28">
          <cell r="A28">
            <v>6082</v>
          </cell>
        </row>
        <row r="29">
          <cell r="A29">
            <v>6083</v>
          </cell>
        </row>
        <row r="30">
          <cell r="A30">
            <v>6084</v>
          </cell>
        </row>
        <row r="31">
          <cell r="A31">
            <v>6086</v>
          </cell>
        </row>
        <row r="32">
          <cell r="A32">
            <v>6087</v>
          </cell>
        </row>
        <row r="33">
          <cell r="A33">
            <v>6132</v>
          </cell>
        </row>
        <row r="34">
          <cell r="A34">
            <v>6135</v>
          </cell>
        </row>
        <row r="35">
          <cell r="A35">
            <v>6150</v>
          </cell>
        </row>
        <row r="36">
          <cell r="A36">
            <v>6160</v>
          </cell>
        </row>
        <row r="37">
          <cell r="A37">
            <v>6180</v>
          </cell>
        </row>
        <row r="38">
          <cell r="A38">
            <v>6220</v>
          </cell>
        </row>
        <row r="39">
          <cell r="A39">
            <v>6231</v>
          </cell>
        </row>
        <row r="40">
          <cell r="A40">
            <v>6233</v>
          </cell>
        </row>
        <row r="41">
          <cell r="A41">
            <v>6238</v>
          </cell>
        </row>
        <row r="42">
          <cell r="A42">
            <v>6241</v>
          </cell>
        </row>
        <row r="43">
          <cell r="A43">
            <v>6246</v>
          </cell>
        </row>
        <row r="44">
          <cell r="A44">
            <v>6251</v>
          </cell>
        </row>
        <row r="45">
          <cell r="A45">
            <v>6252</v>
          </cell>
        </row>
        <row r="46">
          <cell r="A46">
            <v>6253</v>
          </cell>
        </row>
        <row r="47">
          <cell r="A47">
            <v>6254</v>
          </cell>
        </row>
        <row r="48">
          <cell r="A48">
            <v>6255</v>
          </cell>
        </row>
        <row r="49">
          <cell r="A49">
            <v>6256</v>
          </cell>
        </row>
        <row r="50">
          <cell r="A50">
            <v>6257</v>
          </cell>
        </row>
        <row r="51">
          <cell r="A51">
            <v>6261</v>
          </cell>
        </row>
        <row r="52">
          <cell r="A52">
            <v>6262</v>
          </cell>
        </row>
        <row r="53">
          <cell r="A53">
            <v>6270</v>
          </cell>
        </row>
        <row r="54">
          <cell r="A54">
            <v>6281</v>
          </cell>
        </row>
        <row r="55">
          <cell r="A55">
            <v>6350</v>
          </cell>
        </row>
        <row r="56">
          <cell r="A56">
            <v>6411</v>
          </cell>
        </row>
        <row r="57">
          <cell r="A57">
            <v>6416</v>
          </cell>
        </row>
        <row r="58">
          <cell r="A58">
            <v>6417</v>
          </cell>
        </row>
        <row r="59">
          <cell r="A59">
            <v>6452</v>
          </cell>
        </row>
        <row r="60">
          <cell r="A60">
            <v>6482</v>
          </cell>
        </row>
        <row r="61">
          <cell r="A61">
            <v>6483</v>
          </cell>
        </row>
        <row r="62">
          <cell r="A62">
            <v>6515</v>
          </cell>
        </row>
        <row r="63">
          <cell r="A63">
            <v>6516</v>
          </cell>
        </row>
        <row r="64">
          <cell r="A64">
            <v>6517</v>
          </cell>
        </row>
        <row r="65">
          <cell r="A65">
            <v>6610</v>
          </cell>
        </row>
        <row r="66">
          <cell r="A66">
            <v>6660</v>
          </cell>
        </row>
        <row r="67">
          <cell r="A67">
            <v>6711</v>
          </cell>
        </row>
        <row r="68">
          <cell r="A68">
            <v>6712</v>
          </cell>
        </row>
        <row r="69">
          <cell r="A69">
            <v>6808</v>
          </cell>
        </row>
        <row r="70">
          <cell r="A70">
            <v>6815</v>
          </cell>
        </row>
        <row r="71">
          <cell r="A71">
            <v>6881</v>
          </cell>
        </row>
        <row r="72">
          <cell r="A72">
            <v>6882</v>
          </cell>
        </row>
        <row r="73">
          <cell r="A73">
            <v>6883</v>
          </cell>
        </row>
        <row r="74">
          <cell r="A74">
            <v>6884</v>
          </cell>
        </row>
        <row r="75">
          <cell r="A75">
            <v>6885</v>
          </cell>
        </row>
        <row r="76">
          <cell r="A76">
            <v>6886</v>
          </cell>
        </row>
        <row r="77">
          <cell r="A77">
            <v>7080</v>
          </cell>
        </row>
        <row r="78">
          <cell r="A78">
            <v>7400</v>
          </cell>
        </row>
        <row r="79">
          <cell r="A79">
            <v>7410</v>
          </cell>
        </row>
        <row r="80">
          <cell r="A80">
            <v>7582</v>
          </cell>
        </row>
        <row r="81">
          <cell r="A81">
            <v>7660</v>
          </cell>
        </row>
        <row r="82">
          <cell r="A82">
            <v>7680</v>
          </cell>
        </row>
        <row r="83">
          <cell r="A83">
            <v>7710</v>
          </cell>
        </row>
        <row r="84">
          <cell r="A84">
            <v>7752</v>
          </cell>
        </row>
        <row r="85">
          <cell r="A85">
            <v>7910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
      <sheetName val="CASHBOX USD ISBD "/>
      <sheetName val="CASHBOX PKR ISBD"/>
      <sheetName val="CASHBOX_USD_ISBD_"/>
      <sheetName val="CASHBOX_PKR_ISBD"/>
      <sheetName val="CASHBOX_USD_ISBD_1"/>
      <sheetName val="CASHBOX_PKR_ISBD1"/>
      <sheetName val="CASHBOX_USD_ISBD_2"/>
      <sheetName val="CASHBOX_PKR_ISBD2"/>
    </sheetNames>
    <sheetDataSet>
      <sheetData sheetId="0"/>
      <sheetData sheetId="1" refreshError="1"/>
      <sheetData sheetId="2"/>
      <sheetData sheetId="3"/>
      <sheetData sheetId="4"/>
      <sheetData sheetId="5"/>
      <sheetData sheetId="6"/>
      <sheetData sheetId="7"/>
      <sheetData sheetId="8"/>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WO VENDOR"/>
      <sheetName val="Template WO IMC"/>
      <sheetName val="IMC ORDER TOOL v8"/>
      <sheetName val="Not in BPA list"/>
      <sheetName val="Not in IDA catalogue "/>
      <sheetName val="General Information"/>
      <sheetName val="IDA Kit Contents "/>
      <sheetName val="Sheet3"/>
      <sheetName val="Copy of IMC Order Tool 0 8 - FI"/>
    </sheetNames>
    <sheetDataSet>
      <sheetData sheetId="0"/>
      <sheetData sheetId="1">
        <row r="6">
          <cell r="F6">
            <v>43355</v>
          </cell>
        </row>
      </sheetData>
      <sheetData sheetId="2">
        <row r="3">
          <cell r="K3">
            <v>776.13</v>
          </cell>
        </row>
      </sheetData>
      <sheetData sheetId="3">
        <row r="3">
          <cell r="H3">
            <v>309.37656427758816</v>
          </cell>
        </row>
      </sheetData>
      <sheetData sheetId="4">
        <row r="3">
          <cell r="J3">
            <v>0</v>
          </cell>
        </row>
      </sheetData>
      <sheetData sheetId="5">
        <row r="1">
          <cell r="F1" t="str">
            <v>Pharmaceuticals</v>
          </cell>
        </row>
        <row r="2">
          <cell r="F2" t="str">
            <v>Consumables</v>
          </cell>
        </row>
        <row r="3">
          <cell r="F3" t="str">
            <v>Medical Equipment</v>
          </cell>
        </row>
        <row r="4">
          <cell r="F4" t="str">
            <v>Therapeutic food</v>
          </cell>
        </row>
        <row r="5">
          <cell r="F5" t="str">
            <v>Kit</v>
          </cell>
        </row>
      </sheetData>
      <sheetData sheetId="6"/>
      <sheetData sheetId="7"/>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we Staff"/>
      <sheetName val="Budget"/>
      <sheetName val="COMPIL DE PROGRAMMES"/>
      <sheetName val="Mitwaba Staff"/>
      <sheetName val="STAFF KIN07"/>
      <sheetName val="STAFF LUM07"/>
      <sheetName val="EXPAT STAFF"/>
      <sheetName val="NUT FOOD"/>
      <sheetName val="kit fct CNT CNS"/>
      <sheetName val="CNT DRUGS"/>
      <sheetName val="CNS DRUGS"/>
      <sheetName val="NUT KIT EDUCATION"/>
      <sheetName val="FS MATERIAUX"/>
      <sheetName val="FS AGRICOLE INTRANTS"/>
      <sheetName val="FORMATIONS"/>
      <sheetName val="PARAMETER"/>
      <sheetName val="PARAMETERS"/>
      <sheetName val="Sampwe_Staff"/>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Multi yr"/>
      <sheetName val="Undesignated"/>
      <sheetName val="Designated"/>
      <sheetName val="Sponsorship"/>
      <sheetName val="Award Allocation"/>
      <sheetName val="FC Awards"/>
      <sheetName val="RA Awards"/>
      <sheetName val="CIK"/>
      <sheetName val="Lists"/>
      <sheetName val="Staff-HOPaid"/>
      <sheetName val="Staff-COPaid"/>
      <sheetName val="FO Paid SPLITS"/>
      <sheetName val="Assets"/>
      <sheetName val="Match"/>
      <sheetName val="Seasonalization &amp; FX"/>
      <sheetName val="HO CHRGS"/>
      <sheetName val="List"/>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
      <sheetName val="CACTHB"/>
      <sheetName val="BBBTHB"/>
      <sheetName val="MONTHLY CASH INVENTORY"/>
      <sheetName val="DAILY CASH INVENTORY"/>
      <sheetName val="BANK RECONCILIATION"/>
      <sheetName val="parametres"/>
    </sheetNames>
    <sheetDataSet>
      <sheetData sheetId="0" refreshError="1"/>
      <sheetData sheetId="1"/>
      <sheetData sheetId="2"/>
      <sheetData sheetId="3"/>
      <sheetData sheetId="4"/>
      <sheetData sheetId="5"/>
      <sheetData sheetId="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NEES"/>
      <sheetName val="PRESENCE"/>
      <sheetName val="CALCUL"/>
      <sheetName val="CONGES"/>
      <sheetName val="PAYROLL"/>
      <sheetName val="PAIE"/>
      <sheetName val="ACOMPTE"/>
      <sheetName val="STC"/>
      <sheetName val="VIREMENT"/>
      <sheetName val="INSS"/>
      <sheetName val="INPP"/>
      <sheetName val="IPR"/>
      <sheetName val="VENTILLATION"/>
    </sheetNames>
    <sheetDataSet>
      <sheetData sheetId="0">
        <row r="6">
          <cell r="A6" t="str">
            <v>HI/NK/85</v>
          </cell>
        </row>
        <row r="7">
          <cell r="A7" t="str">
            <v>HI/NK/86</v>
          </cell>
        </row>
        <row r="8">
          <cell r="A8" t="str">
            <v>HI/NK/87</v>
          </cell>
        </row>
        <row r="9">
          <cell r="A9" t="str">
            <v>HI/NK/10-1</v>
          </cell>
        </row>
        <row r="10">
          <cell r="A10" t="str">
            <v>HI/NK/20-1</v>
          </cell>
        </row>
        <row r="11">
          <cell r="A11" t="str">
            <v>HI/NK/33-1</v>
          </cell>
        </row>
        <row r="12">
          <cell r="A12" t="str">
            <v>HI/NK/41-1</v>
          </cell>
        </row>
        <row r="13">
          <cell r="A13" t="str">
            <v>HI/NK/48-1</v>
          </cell>
        </row>
        <row r="14">
          <cell r="A14" t="str">
            <v>HI/NK/49-1</v>
          </cell>
        </row>
        <row r="15">
          <cell r="A15" t="str">
            <v>HI/NK/53-1</v>
          </cell>
        </row>
        <row r="16">
          <cell r="A16" t="str">
            <v>HI/NK/57-1</v>
          </cell>
        </row>
        <row r="17">
          <cell r="A17" t="str">
            <v>HI/NK/69-1</v>
          </cell>
        </row>
        <row r="18">
          <cell r="A18" t="str">
            <v>HI/NK/75-1</v>
          </cell>
        </row>
        <row r="24">
          <cell r="A24">
            <v>0</v>
          </cell>
        </row>
        <row r="25">
          <cell r="A25">
            <v>0</v>
          </cell>
        </row>
        <row r="26">
          <cell r="A26">
            <v>0</v>
          </cell>
        </row>
        <row r="27">
          <cell r="A27">
            <v>0</v>
          </cell>
        </row>
        <row r="28">
          <cell r="A28">
            <v>0</v>
          </cell>
        </row>
        <row r="29">
          <cell r="A29">
            <v>0</v>
          </cell>
        </row>
        <row r="30">
          <cell r="A30">
            <v>0</v>
          </cell>
        </row>
        <row r="31">
          <cell r="A31">
            <v>0</v>
          </cell>
        </row>
        <row r="32">
          <cell r="A32">
            <v>0</v>
          </cell>
        </row>
        <row r="33">
          <cell r="A33">
            <v>0</v>
          </cell>
        </row>
        <row r="34">
          <cell r="A34">
            <v>0</v>
          </cell>
        </row>
        <row r="35">
          <cell r="A35">
            <v>0</v>
          </cell>
        </row>
        <row r="36">
          <cell r="A36">
            <v>0</v>
          </cell>
        </row>
        <row r="37">
          <cell r="A37">
            <v>0</v>
          </cell>
        </row>
        <row r="38">
          <cell r="A38">
            <v>0</v>
          </cell>
        </row>
        <row r="39">
          <cell r="A39">
            <v>0</v>
          </cell>
        </row>
        <row r="40">
          <cell r="A40">
            <v>0</v>
          </cell>
        </row>
        <row r="41">
          <cell r="A41">
            <v>0</v>
          </cell>
        </row>
        <row r="42">
          <cell r="A42">
            <v>0</v>
          </cell>
        </row>
        <row r="43">
          <cell r="A43">
            <v>0</v>
          </cell>
        </row>
        <row r="44">
          <cell r="A44">
            <v>0</v>
          </cell>
        </row>
        <row r="45">
          <cell r="A45">
            <v>0</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v>0</v>
          </cell>
        </row>
        <row r="59">
          <cell r="A59">
            <v>0</v>
          </cell>
        </row>
        <row r="60">
          <cell r="A60">
            <v>0</v>
          </cell>
        </row>
        <row r="61">
          <cell r="A61">
            <v>0</v>
          </cell>
        </row>
        <row r="62">
          <cell r="A62">
            <v>0</v>
          </cell>
        </row>
        <row r="63">
          <cell r="A63">
            <v>0</v>
          </cell>
        </row>
        <row r="64">
          <cell r="A64">
            <v>0</v>
          </cell>
        </row>
        <row r="65">
          <cell r="A65">
            <v>0</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GOV School"/>
      <sheetName val="Contract Data"/>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VHL BOARD"/>
      <sheetName val="COMMUNICATION"/>
      <sheetName val="WATER SUPPLY IMPLEMENT"/>
      <sheetName val="EMERGENCY AWARENESS"/>
      <sheetName val="IDP MONITORING"/>
      <sheetName val="LATRINES"/>
      <sheetName val="COUTS EXPAT INPAT"/>
      <sheetName val="OFFICE-STOCK"/>
      <sheetName val="REHAB DETAIL"/>
      <sheetName val="REPARTITION VHL"/>
      <sheetName val="RUNNING COST"/>
      <sheetName val="VISIBILITE"/>
      <sheetName val="WATSAN MAINT"/>
      <sheetName val="WATER TREATMENT"/>
      <sheetName val="WATER TRUCKING"/>
      <sheetName val="Paramètres"/>
      <sheetName val="1 Parameters"/>
      <sheetName val="Parameters"/>
      <sheetName val="VHL_BOARD2"/>
      <sheetName val="WATER_SUPPLY_IMPLEMENT2"/>
      <sheetName val="EMERGENCY_AWARENESS2"/>
      <sheetName val="IDP_MONITORING2"/>
      <sheetName val="COUTS_EXPAT_INPAT2"/>
      <sheetName val="REHAB_DETAIL2"/>
      <sheetName val="REPARTITION_VHL2"/>
      <sheetName val="RUNNING_COST2"/>
      <sheetName val="WATSAN_MAINT2"/>
      <sheetName val="WATER_TREATMENT2"/>
      <sheetName val="WATER_TRUCKING2"/>
      <sheetName val="VHL_BOARD"/>
      <sheetName val="WATER_SUPPLY_IMPLEMENT"/>
      <sheetName val="EMERGENCY_AWARENESS"/>
      <sheetName val="IDP_MONITORING"/>
      <sheetName val="COUTS_EXPAT_INPAT"/>
      <sheetName val="REHAB_DETAIL"/>
      <sheetName val="REPARTITION_VHL"/>
      <sheetName val="RUNNING_COST"/>
      <sheetName val="WATSAN_MAINT"/>
      <sheetName val="WATER_TREATMENT"/>
      <sheetName val="WATER_TRUCKING"/>
      <sheetName val="VHL_BOARD1"/>
      <sheetName val="WATER_SUPPLY_IMPLEMENT1"/>
      <sheetName val="EMERGENCY_AWARENESS1"/>
      <sheetName val="IDP_MONITORING1"/>
      <sheetName val="COUTS_EXPAT_INPAT1"/>
      <sheetName val="REHAB_DETAIL1"/>
      <sheetName val="REPARTITION_VHL1"/>
      <sheetName val="RUNNING_COST1"/>
      <sheetName val="WATSAN_MAINT1"/>
      <sheetName val="WATER_TREATMENT1"/>
      <sheetName val="WATER_TRUCKING1"/>
      <sheetName val="VHL_BOARD3"/>
      <sheetName val="WATER_SUPPLY_IMPLEMENT3"/>
      <sheetName val="EMERGENCY_AWARENESS3"/>
      <sheetName val="IDP_MONITORING3"/>
      <sheetName val="COUTS_EXPAT_INPAT3"/>
      <sheetName val="REHAB_DETAIL3"/>
      <sheetName val="REPARTITION_VHL3"/>
      <sheetName val="RUNNING_COST3"/>
      <sheetName val="WATSAN_MAINT3"/>
      <sheetName val="WATER_TREATMENT3"/>
      <sheetName val="WATER_TRUCKING3"/>
      <sheetName val="VHL_BOARD4"/>
      <sheetName val="WATER_SUPPLY_IMPLEMENT4"/>
      <sheetName val="EMERGENCY_AWARENESS4"/>
      <sheetName val="IDP_MONITORING4"/>
      <sheetName val="COUTS_EXPAT_INPAT4"/>
      <sheetName val="REHAB_DETAIL4"/>
      <sheetName val="REPARTITION_VHL4"/>
      <sheetName val="RUNNING_COST4"/>
      <sheetName val="WATSAN_MAINT4"/>
      <sheetName val="WATER_TREATMENT4"/>
      <sheetName val="WATER_TRUCKING4"/>
      <sheetName val="VHL_BOARD5"/>
      <sheetName val="WATER_SUPPLY_IMPLEMENT5"/>
      <sheetName val="EMERGENCY_AWARENESS5"/>
      <sheetName val="IDP_MONITORING5"/>
      <sheetName val="COUTS_EXPAT_INPAT5"/>
      <sheetName val="REHAB_DETAIL5"/>
      <sheetName val="REPARTITION_VHL5"/>
      <sheetName val="RUNNING_COST5"/>
      <sheetName val="WATSAN_MAINT5"/>
      <sheetName val="WATER_TREATMENT5"/>
      <sheetName val="WATER_TRUCKING5"/>
      <sheetName val="VHL_BOARD6"/>
      <sheetName val="WATER_SUPPLY_IMPLEMENT6"/>
      <sheetName val="EMERGENCY_AWARENESS6"/>
      <sheetName val="IDP_MONITORING6"/>
      <sheetName val="COUTS_EXPAT_INPAT6"/>
      <sheetName val="REHAB_DETAIL6"/>
      <sheetName val="REPARTITION_VHL6"/>
      <sheetName val="RUNNING_COST6"/>
      <sheetName val="WATSAN_MAINT6"/>
      <sheetName val="WATER_TREATMENT6"/>
      <sheetName val="WATER_TRUCKING6"/>
      <sheetName val="VHL_BOARD7"/>
      <sheetName val="WATER_SUPPLY_IMPLEMENT7"/>
      <sheetName val="EMERGENCY_AWARENESS7"/>
      <sheetName val="IDP_MONITORING7"/>
      <sheetName val="COUTS_EXPAT_INPAT7"/>
      <sheetName val="REHAB_DETAIL7"/>
      <sheetName val="REPARTITION_VHL7"/>
      <sheetName val="RUNNING_COST7"/>
      <sheetName val="WATSAN_MAINT7"/>
      <sheetName val="WATER_TREATMENT7"/>
      <sheetName val="WATER_TRUCKING7"/>
      <sheetName val="VHL_BOARD8"/>
      <sheetName val="WATER_SUPPLY_IMPLEMENT8"/>
      <sheetName val="EMERGENCY_AWARENESS8"/>
      <sheetName val="IDP_MONITORING8"/>
      <sheetName val="COUTS_EXPAT_INPAT8"/>
      <sheetName val="REHAB_DETAIL8"/>
      <sheetName val="REPARTITION_VHL8"/>
      <sheetName val="RUNNING_COST8"/>
      <sheetName val="WATSAN_MAINT8"/>
      <sheetName val="WATER_TREATMENT8"/>
      <sheetName val="WATER_TRUCKING8"/>
      <sheetName val="VHL_BOARD9"/>
      <sheetName val="WATER_SUPPLY_IMPLEMENT9"/>
      <sheetName val="EMERGENCY_AWARENESS9"/>
      <sheetName val="IDP_MONITORING9"/>
      <sheetName val="COUTS_EXPAT_INPAT9"/>
      <sheetName val="REHAB_DETAIL9"/>
      <sheetName val="REPARTITION_VHL9"/>
      <sheetName val="RUNNING_COST9"/>
      <sheetName val="WATSAN_MAINT9"/>
      <sheetName val="WATER_TREATMENT9"/>
      <sheetName val="WATER_TRUCKING9"/>
      <sheetName val="VHL_BOARD10"/>
      <sheetName val="WATER_SUPPLY_IMPLEMENT10"/>
      <sheetName val="EMERGENCY_AWARENESS10"/>
      <sheetName val="IDP_MONITORING10"/>
      <sheetName val="COUTS_EXPAT_INPAT10"/>
      <sheetName val="REHAB_DETAIL10"/>
      <sheetName val="REPARTITION_VHL10"/>
      <sheetName val="RUNNING_COST10"/>
      <sheetName val="WATSAN_MAINT10"/>
      <sheetName val="WATER_TREATMENT10"/>
      <sheetName val="WATER_TRUCKING10"/>
      <sheetName val="VHL_BOARD11"/>
      <sheetName val="WATER_SUPPLY_IMPLEMENT11"/>
      <sheetName val="EMERGENCY_AWARENESS11"/>
      <sheetName val="IDP_MONITORING11"/>
      <sheetName val="COUTS_EXPAT_INPAT11"/>
      <sheetName val="REHAB_DETAIL11"/>
      <sheetName val="REPARTITION_VHL11"/>
      <sheetName val="RUNNING_COST11"/>
      <sheetName val="WATSAN_MAINT11"/>
      <sheetName val="WATER_TREATMENT11"/>
      <sheetName val="WATER_TRUCKING11"/>
      <sheetName val="VHL_BOARD12"/>
      <sheetName val="WATER_SUPPLY_IMPLEMENT12"/>
      <sheetName val="EMERGENCY_AWARENESS12"/>
      <sheetName val="IDP_MONITORING12"/>
      <sheetName val="COUTS_EXPAT_INPAT12"/>
      <sheetName val="REHAB_DETAIL12"/>
      <sheetName val="REPARTITION_VHL12"/>
      <sheetName val="RUNNING_COST12"/>
      <sheetName val="WATSAN_MAINT12"/>
      <sheetName val="WATER_TREATMENT12"/>
      <sheetName val="WATER_TRUCKING12"/>
      <sheetName val="VHL_BOARD13"/>
      <sheetName val="WATER_SUPPLY_IMPLEMENT13"/>
      <sheetName val="EMERGENCY_AWARENESS13"/>
      <sheetName val="IDP_MONITORING13"/>
      <sheetName val="COUTS_EXPAT_INPAT13"/>
      <sheetName val="REHAB_DETAIL13"/>
      <sheetName val="REPARTITION_VHL13"/>
      <sheetName val="RUNNING_COST13"/>
      <sheetName val="WATSAN_MAINT13"/>
      <sheetName val="WATER_TREATMENT13"/>
      <sheetName val="WATER_TRUCKING13"/>
      <sheetName val="VHL_BOARD14"/>
      <sheetName val="WATER_SUPPLY_IMPLEMENT14"/>
      <sheetName val="EMERGENCY_AWARENESS14"/>
      <sheetName val="IDP_MONITORING14"/>
      <sheetName val="COUTS_EXPAT_INPAT14"/>
      <sheetName val="REHAB_DETAIL14"/>
      <sheetName val="REPARTITION_VHL14"/>
      <sheetName val="RUNNING_COST14"/>
      <sheetName val="WATSAN_MAINT14"/>
      <sheetName val="WATER_TREATMENT14"/>
      <sheetName val="WATER_TRUCKING14"/>
      <sheetName val="VHL_BOARD15"/>
      <sheetName val="WATER_SUPPLY_IMPLEMENT15"/>
      <sheetName val="EMERGENCY_AWARENESS15"/>
      <sheetName val="IDP_MONITORING15"/>
      <sheetName val="COUTS_EXPAT_INPAT15"/>
      <sheetName val="REHAB_DETAIL15"/>
      <sheetName val="REPARTITION_VHL15"/>
      <sheetName val="RUNNING_COST15"/>
      <sheetName val="WATSAN_MAINT15"/>
      <sheetName val="WATER_TREATMENT15"/>
      <sheetName val="WATER_TRUCKING15"/>
      <sheetName val="VHL_BOARD16"/>
      <sheetName val="WATER_SUPPLY_IMPLEMENT16"/>
      <sheetName val="EMERGENCY_AWARENESS16"/>
      <sheetName val="IDP_MONITORING16"/>
      <sheetName val="COUTS_EXPAT_INPAT16"/>
      <sheetName val="REHAB_DETAIL16"/>
      <sheetName val="REPARTITION_VHL16"/>
      <sheetName val="RUNNING_COST16"/>
      <sheetName val="WATSAN_MAINT16"/>
      <sheetName val="WATER_TREATMENT16"/>
      <sheetName val="WATER_TRUCKING16"/>
      <sheetName val="VHL_BOARD17"/>
      <sheetName val="WATER_SUPPLY_IMPLEMENT17"/>
      <sheetName val="EMERGENCY_AWARENESS17"/>
      <sheetName val="IDP_MONITORING17"/>
      <sheetName val="COUTS_EXPAT_INPAT17"/>
      <sheetName val="REHAB_DETAIL17"/>
      <sheetName val="REPARTITION_VHL17"/>
      <sheetName val="RUNNING_COST17"/>
      <sheetName val="WATSAN_MAINT17"/>
      <sheetName val="WATER_TREATMENT17"/>
      <sheetName val="WATER_TRUCKING17"/>
      <sheetName val="VHL_BOARD18"/>
      <sheetName val="WATER_SUPPLY_IMPLEMENT18"/>
      <sheetName val="EMERGENCY_AWARENESS18"/>
      <sheetName val="IDP_MONITORING18"/>
      <sheetName val="COUTS_EXPAT_INPAT18"/>
      <sheetName val="REHAB_DETAIL18"/>
      <sheetName val="REPARTITION_VHL18"/>
      <sheetName val="RUNNING_COST18"/>
      <sheetName val="WATSAN_MAINT18"/>
      <sheetName val="WATER_TREATMENT18"/>
      <sheetName val="WATER_TRUCKING18"/>
      <sheetName val="VHL_BOARD19"/>
      <sheetName val="WATER_SUPPLY_IMPLEMENT19"/>
      <sheetName val="EMERGENCY_AWARENESS19"/>
      <sheetName val="IDP_MONITORING19"/>
      <sheetName val="COUTS_EXPAT_INPAT19"/>
      <sheetName val="REHAB_DETAIL19"/>
      <sheetName val="REPARTITION_VHL19"/>
      <sheetName val="RUNNING_COST19"/>
      <sheetName val="WATSAN_MAINT19"/>
      <sheetName val="WATER_TREATMENT19"/>
      <sheetName val="WATER_TRUCKING19"/>
      <sheetName val="VHL_BOARD20"/>
      <sheetName val="WATER_SUPPLY_IMPLEMENT20"/>
      <sheetName val="EMERGENCY_AWARENESS20"/>
      <sheetName val="IDP_MONITORING20"/>
      <sheetName val="COUTS_EXPAT_INPAT20"/>
      <sheetName val="REHAB_DETAIL20"/>
      <sheetName val="REPARTITION_VHL20"/>
      <sheetName val="RUNNING_COST20"/>
      <sheetName val="WATSAN_MAINT20"/>
      <sheetName val="WATER_TREATMENT20"/>
      <sheetName val="WATER_TRUCKING20"/>
      <sheetName val="VHL_BOARD21"/>
      <sheetName val="WATER_SUPPLY_IMPLEMENT21"/>
      <sheetName val="EMERGENCY_AWARENESS21"/>
      <sheetName val="IDP_MONITORING21"/>
      <sheetName val="COUTS_EXPAT_INPAT21"/>
      <sheetName val="REHAB_DETAIL21"/>
      <sheetName val="REPARTITION_VHL21"/>
      <sheetName val="RUNNING_COST21"/>
      <sheetName val="WATSAN_MAINT21"/>
      <sheetName val="WATER_TREATMENT21"/>
      <sheetName val="WATER_TRUCKING21"/>
      <sheetName val="VHL_BOARD22"/>
      <sheetName val="WATER_SUPPLY_IMPLEMENT22"/>
      <sheetName val="EMERGENCY_AWARENESS22"/>
      <sheetName val="IDP_MONITORING22"/>
      <sheetName val="COUTS_EXPAT_INPAT22"/>
      <sheetName val="REHAB_DETAIL22"/>
      <sheetName val="REPARTITION_VHL22"/>
      <sheetName val="RUNNING_COST22"/>
      <sheetName val="WATSAN_MAINT22"/>
      <sheetName val="WATER_TREATMENT22"/>
      <sheetName val="WATER_TRUCKING22"/>
      <sheetName val="VHL_BOARD23"/>
      <sheetName val="WATER_SUPPLY_IMPLEMENT23"/>
      <sheetName val="EMERGENCY_AWARENESS23"/>
      <sheetName val="IDP_MONITORING23"/>
      <sheetName val="COUTS_EXPAT_INPAT23"/>
      <sheetName val="REHAB_DETAIL23"/>
      <sheetName val="REPARTITION_VHL23"/>
      <sheetName val="RUNNING_COST23"/>
      <sheetName val="WATSAN_MAINT23"/>
      <sheetName val="WATER_TREATMENT23"/>
      <sheetName val="WATER_TRUCKING23"/>
      <sheetName val="VHL_BOARD24"/>
      <sheetName val="WATER_SUPPLY_IMPLEMENT24"/>
      <sheetName val="EMERGENCY_AWARENESS24"/>
      <sheetName val="IDP_MONITORING24"/>
      <sheetName val="COUTS_EXPAT_INPAT24"/>
      <sheetName val="REHAB_DETAIL24"/>
      <sheetName val="REPARTITION_VHL24"/>
      <sheetName val="RUNNING_COST24"/>
      <sheetName val="WATSAN_MAINT24"/>
      <sheetName val="WATER_TREATMENT24"/>
      <sheetName val="WATER_TRUCKING24"/>
      <sheetName val="VHL_BOARD25"/>
      <sheetName val="WATER_SUPPLY_IMPLEMENT25"/>
      <sheetName val="EMERGENCY_AWARENESS25"/>
      <sheetName val="IDP_MONITORING25"/>
      <sheetName val="COUTS_EXPAT_INPAT25"/>
      <sheetName val="REHAB_DETAIL25"/>
      <sheetName val="REPARTITION_VHL25"/>
      <sheetName val="RUNNING_COST25"/>
      <sheetName val="WATSAN_MAINT25"/>
      <sheetName val="WATER_TREATMENT25"/>
      <sheetName val="WATER_TRUCKING25"/>
      <sheetName val="VHL_BOARD26"/>
      <sheetName val="WATER_SUPPLY_IMPLEMENT26"/>
      <sheetName val="EMERGENCY_AWARENESS26"/>
      <sheetName val="IDP_MONITORING26"/>
      <sheetName val="COUTS_EXPAT_INPAT26"/>
      <sheetName val="REHAB_DETAIL26"/>
      <sheetName val="REPARTITION_VHL26"/>
      <sheetName val="RUNNING_COST26"/>
      <sheetName val="WATSAN_MAINT26"/>
      <sheetName val="WATER_TREATMENT26"/>
      <sheetName val="WATER_TRUCKING26"/>
      <sheetName val="VHL_BOARD27"/>
      <sheetName val="WATER_SUPPLY_IMPLEMENT27"/>
      <sheetName val="EMERGENCY_AWARENESS27"/>
      <sheetName val="IDP_MONITORING27"/>
      <sheetName val="COUTS_EXPAT_INPAT27"/>
      <sheetName val="REHAB_DETAIL27"/>
      <sheetName val="REPARTITION_VHL27"/>
      <sheetName val="RUNNING_COST27"/>
      <sheetName val="WATSAN_MAINT27"/>
      <sheetName val="WATER_TREATMENT27"/>
      <sheetName val="WATER_TRUCKING27"/>
      <sheetName val="VHL_BOARD29"/>
      <sheetName val="WATER_SUPPLY_IMPLEMENT29"/>
      <sheetName val="EMERGENCY_AWARENESS29"/>
      <sheetName val="IDP_MONITORING29"/>
      <sheetName val="COUTS_EXPAT_INPAT29"/>
      <sheetName val="REHAB_DETAIL29"/>
      <sheetName val="REPARTITION_VHL29"/>
      <sheetName val="RUNNING_COST29"/>
      <sheetName val="WATSAN_MAINT29"/>
      <sheetName val="WATER_TREATMENT29"/>
      <sheetName val="WATER_TRUCKING29"/>
      <sheetName val="VHL_BOARD28"/>
      <sheetName val="WATER_SUPPLY_IMPLEMENT28"/>
      <sheetName val="EMERGENCY_AWARENESS28"/>
      <sheetName val="IDP_MONITORING28"/>
      <sheetName val="COUTS_EXPAT_INPAT28"/>
      <sheetName val="REHAB_DETAIL28"/>
      <sheetName val="REPARTITION_VHL28"/>
      <sheetName val="RUNNING_COST28"/>
      <sheetName val="WATSAN_MAINT28"/>
      <sheetName val="WATER_TREATMENT28"/>
      <sheetName val="WATER_TRUCKING28"/>
      <sheetName val="VHL_BOARD30"/>
      <sheetName val="WATER_SUPPLY_IMPLEMENT30"/>
      <sheetName val="EMERGENCY_AWARENESS30"/>
      <sheetName val="IDP_MONITORING30"/>
      <sheetName val="COUTS_EXPAT_INPAT30"/>
      <sheetName val="REHAB_DETAIL30"/>
      <sheetName val="REPARTITION_VHL30"/>
      <sheetName val="RUNNING_COST30"/>
      <sheetName val="WATSAN_MAINT30"/>
      <sheetName val="WATER_TREATMENT30"/>
      <sheetName val="WATER_TRUCKING30"/>
      <sheetName val="VHL_BOARD31"/>
      <sheetName val="WATER_SUPPLY_IMPLEMENT31"/>
      <sheetName val="EMERGENCY_AWARENESS31"/>
      <sheetName val="IDP_MONITORING31"/>
      <sheetName val="COUTS_EXPAT_INPAT31"/>
      <sheetName val="REHAB_DETAIL31"/>
      <sheetName val="REPARTITION_VHL31"/>
      <sheetName val="RUNNING_COST31"/>
      <sheetName val="WATSAN_MAINT31"/>
      <sheetName val="WATER_TREATMENT31"/>
      <sheetName val="WATER_TRUCKING31"/>
      <sheetName val="VHL_BOARD32"/>
      <sheetName val="WATER_SUPPLY_IMPLEMENT32"/>
      <sheetName val="EMERGENCY_AWARENESS32"/>
      <sheetName val="IDP_MONITORING32"/>
      <sheetName val="COUTS_EXPAT_INPAT32"/>
      <sheetName val="REHAB_DETAIL32"/>
      <sheetName val="REPARTITION_VHL32"/>
      <sheetName val="RUNNING_COST32"/>
      <sheetName val="WATSAN_MAINT32"/>
      <sheetName val="WATER_TREATMENT32"/>
      <sheetName val="WATER_TRUCKING32"/>
      <sheetName val="VHL_BOARD34"/>
      <sheetName val="WATER_SUPPLY_IMPLEMENT34"/>
      <sheetName val="EMERGENCY_AWARENESS34"/>
      <sheetName val="IDP_MONITORING34"/>
      <sheetName val="COUTS_EXPAT_INPAT34"/>
      <sheetName val="REHAB_DETAIL34"/>
      <sheetName val="REPARTITION_VHL34"/>
      <sheetName val="RUNNING_COST34"/>
      <sheetName val="WATSAN_MAINT34"/>
      <sheetName val="WATER_TREATMENT34"/>
      <sheetName val="WATER_TRUCKING34"/>
      <sheetName val="VHL_BOARD33"/>
      <sheetName val="WATER_SUPPLY_IMPLEMENT33"/>
      <sheetName val="EMERGENCY_AWARENESS33"/>
      <sheetName val="IDP_MONITORING33"/>
      <sheetName val="COUTS_EXPAT_INPAT33"/>
      <sheetName val="REHAB_DETAIL33"/>
      <sheetName val="REPARTITION_VHL33"/>
      <sheetName val="RUNNING_COST33"/>
      <sheetName val="WATSAN_MAINT33"/>
      <sheetName val="WATER_TREATMENT33"/>
      <sheetName val="WATER_TRUCKING33"/>
      <sheetName val="VHL_BOARD35"/>
      <sheetName val="WATER_SUPPLY_IMPLEMENT35"/>
      <sheetName val="EMERGENCY_AWARENESS35"/>
      <sheetName val="IDP_MONITORING35"/>
      <sheetName val="COUTS_EXPAT_INPAT35"/>
      <sheetName val="REHAB_DETAIL35"/>
      <sheetName val="REPARTITION_VHL35"/>
      <sheetName val="RUNNING_COST35"/>
      <sheetName val="WATSAN_MAINT35"/>
      <sheetName val="WATER_TREATMENT35"/>
      <sheetName val="WATER_TRUCKING35"/>
      <sheetName val="VHL_BOARD36"/>
      <sheetName val="WATER_SUPPLY_IMPLEMENT36"/>
      <sheetName val="EMERGENCY_AWARENESS36"/>
      <sheetName val="IDP_MONITORING36"/>
      <sheetName val="COUTS_EXPAT_INPAT36"/>
      <sheetName val="REHAB_DETAIL36"/>
      <sheetName val="SUIVI 47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Data Sheet"/>
      <sheetName val="Admin Sheet"/>
      <sheetName val="Recipient sheet"/>
      <sheetName val="Currencies"/>
      <sheetName val="Translations"/>
      <sheetName val="Budget Summary"/>
      <sheetName val="Detailed Budget"/>
      <sheetName val="Assumption_Yemen HIV"/>
      <sheetName val="Assumptions Yemen Malaria"/>
      <sheetName val="Assumptions_Yemen TB"/>
      <sheetName val="Sheet1"/>
      <sheetName val="Assumptions TRC"/>
      <sheetName val="Assumptions Other"/>
      <sheetName val="Budget Summary En"/>
      <sheetName val="Summary by Intervention"/>
      <sheetName val="Summary by Cost Input"/>
      <sheetName val="AdditionalFundingRequestInfo"/>
      <sheetName val="Free sheet-enter what you need"/>
      <sheetName val="Free pivot table"/>
      <sheetName val="Financial Triggers - Budget"/>
      <sheetName val="apttusmetadata"/>
      <sheetName val="Copy of Consolidated Budget Fil"/>
    </sheetNames>
    <sheetDataSet>
      <sheetData sheetId="0" refreshError="1"/>
      <sheetData sheetId="1">
        <row r="53">
          <cell r="B53" t="str">
            <v>[Module (Name)]</v>
          </cell>
        </row>
        <row r="54">
          <cell r="B54" t="str">
            <v>MCI-00000</v>
          </cell>
        </row>
        <row r="55">
          <cell r="B55" t="str">
            <v>MCI-00000</v>
          </cell>
        </row>
        <row r="56">
          <cell r="B56" t="str">
            <v>MCI-00000</v>
          </cell>
        </row>
        <row r="57">
          <cell r="B57" t="str">
            <v>MCI-00000</v>
          </cell>
        </row>
        <row r="58">
          <cell r="B58" t="str">
            <v>MCI-00000</v>
          </cell>
        </row>
        <row r="59">
          <cell r="B59" t="str">
            <v>MCI-00000</v>
          </cell>
        </row>
        <row r="60">
          <cell r="B60" t="str">
            <v>MCI-00000</v>
          </cell>
        </row>
        <row r="61">
          <cell r="B61" t="str">
            <v>MCI-00000</v>
          </cell>
        </row>
        <row r="62">
          <cell r="B62" t="str">
            <v>MCI-00002</v>
          </cell>
        </row>
        <row r="63">
          <cell r="B63" t="str">
            <v>MCI-00002</v>
          </cell>
        </row>
        <row r="64">
          <cell r="B64" t="str">
            <v>MCI-00002</v>
          </cell>
        </row>
        <row r="65">
          <cell r="B65" t="str">
            <v>MCI-00002</v>
          </cell>
        </row>
        <row r="66">
          <cell r="B66" t="str">
            <v>MCI-00002</v>
          </cell>
        </row>
        <row r="67">
          <cell r="B67" t="str">
            <v>MCI-00002</v>
          </cell>
        </row>
        <row r="68">
          <cell r="B68" t="str">
            <v>MCI-00002</v>
          </cell>
        </row>
        <row r="69">
          <cell r="B69" t="str">
            <v>MCI-00002</v>
          </cell>
        </row>
        <row r="70">
          <cell r="B70" t="str">
            <v>MCI-00002</v>
          </cell>
        </row>
        <row r="71">
          <cell r="B71" t="str">
            <v>MCI-00002</v>
          </cell>
        </row>
        <row r="72">
          <cell r="B72" t="str">
            <v>MCI-00002</v>
          </cell>
        </row>
        <row r="73">
          <cell r="B73" t="str">
            <v>MCI-00003</v>
          </cell>
        </row>
        <row r="74">
          <cell r="B74" t="str">
            <v>MCI-00003</v>
          </cell>
        </row>
        <row r="75">
          <cell r="B75" t="str">
            <v>MCI-00003</v>
          </cell>
        </row>
        <row r="76">
          <cell r="B76" t="str">
            <v>MCI-00003</v>
          </cell>
        </row>
        <row r="77">
          <cell r="B77" t="str">
            <v>MCI-00003</v>
          </cell>
        </row>
        <row r="78">
          <cell r="B78" t="str">
            <v>MCI-00003</v>
          </cell>
        </row>
        <row r="79">
          <cell r="B79" t="str">
            <v>MCI-00003</v>
          </cell>
        </row>
        <row r="80">
          <cell r="B80" t="str">
            <v>MCI-00003</v>
          </cell>
        </row>
        <row r="81">
          <cell r="B81" t="str">
            <v>MCI-00003</v>
          </cell>
        </row>
        <row r="82">
          <cell r="B82" t="str">
            <v>MCI-00003</v>
          </cell>
        </row>
        <row r="83">
          <cell r="B83" t="str">
            <v>MCI-00003</v>
          </cell>
        </row>
        <row r="84">
          <cell r="B84" t="str">
            <v>MCI-00003</v>
          </cell>
        </row>
        <row r="85">
          <cell r="B85" t="str">
            <v>MCI-00004</v>
          </cell>
        </row>
        <row r="86">
          <cell r="B86" t="str">
            <v>MCI-00004</v>
          </cell>
        </row>
        <row r="87">
          <cell r="B87" t="str">
            <v>MCI-00004</v>
          </cell>
        </row>
        <row r="88">
          <cell r="B88" t="str">
            <v>MCI-00004</v>
          </cell>
        </row>
        <row r="89">
          <cell r="B89" t="str">
            <v>MCI-00004</v>
          </cell>
        </row>
        <row r="90">
          <cell r="B90" t="str">
            <v>MCI-00005</v>
          </cell>
        </row>
        <row r="91">
          <cell r="B91" t="str">
            <v>MCI-00005</v>
          </cell>
        </row>
        <row r="92">
          <cell r="B92" t="str">
            <v>MCI-00005</v>
          </cell>
        </row>
        <row r="93">
          <cell r="B93" t="str">
            <v>MCI-00005</v>
          </cell>
        </row>
        <row r="94">
          <cell r="B94" t="str">
            <v>MCI-00005</v>
          </cell>
        </row>
        <row r="95">
          <cell r="B95" t="str">
            <v>MCI-00005</v>
          </cell>
        </row>
        <row r="96">
          <cell r="B96" t="str">
            <v>MCI-00005</v>
          </cell>
        </row>
        <row r="97">
          <cell r="B97" t="str">
            <v>MCI-00005</v>
          </cell>
        </row>
        <row r="98">
          <cell r="B98" t="str">
            <v>MCI-00005</v>
          </cell>
        </row>
        <row r="99">
          <cell r="B99" t="str">
            <v>MCI-00005</v>
          </cell>
        </row>
        <row r="100">
          <cell r="B100" t="str">
            <v>MCI-00005</v>
          </cell>
        </row>
        <row r="101">
          <cell r="B101" t="str">
            <v>MCI-00006</v>
          </cell>
        </row>
        <row r="102">
          <cell r="B102" t="str">
            <v>MCI-00006</v>
          </cell>
        </row>
        <row r="103">
          <cell r="B103" t="str">
            <v>MCI-00006</v>
          </cell>
        </row>
        <row r="104">
          <cell r="B104" t="str">
            <v>MCI-00006</v>
          </cell>
        </row>
        <row r="105">
          <cell r="B105" t="str">
            <v>MCI-00006</v>
          </cell>
        </row>
        <row r="106">
          <cell r="B106" t="str">
            <v>MCI-00007</v>
          </cell>
        </row>
        <row r="107">
          <cell r="B107" t="str">
            <v>MCI-00007</v>
          </cell>
        </row>
        <row r="108">
          <cell r="B108" t="str">
            <v>MCI-00007</v>
          </cell>
        </row>
        <row r="109">
          <cell r="B109" t="str">
            <v>MCI-00007</v>
          </cell>
        </row>
        <row r="110">
          <cell r="B110" t="str">
            <v>MCI-00007</v>
          </cell>
        </row>
        <row r="111">
          <cell r="B111" t="str">
            <v>MCI-00007</v>
          </cell>
        </row>
        <row r="112">
          <cell r="B112" t="str">
            <v>MCI-00007</v>
          </cell>
        </row>
        <row r="113">
          <cell r="B113" t="str">
            <v>MCI-00007</v>
          </cell>
        </row>
        <row r="114">
          <cell r="B114" t="str">
            <v>MCI-00008</v>
          </cell>
        </row>
        <row r="115">
          <cell r="B115" t="str">
            <v>MCI-00008</v>
          </cell>
        </row>
        <row r="116">
          <cell r="B116" t="str">
            <v>MCI-00008</v>
          </cell>
        </row>
        <row r="117">
          <cell r="B117" t="str">
            <v>MCI-00008</v>
          </cell>
        </row>
        <row r="118">
          <cell r="B118" t="str">
            <v>MCI-00008</v>
          </cell>
        </row>
        <row r="119">
          <cell r="B119" t="str">
            <v>MCI-00008</v>
          </cell>
        </row>
        <row r="120">
          <cell r="B120" t="str">
            <v>MCI-00008</v>
          </cell>
        </row>
        <row r="121">
          <cell r="B121" t="str">
            <v>MCI-00008</v>
          </cell>
        </row>
        <row r="122">
          <cell r="B122" t="str">
            <v>MCI-00008</v>
          </cell>
        </row>
        <row r="123">
          <cell r="B123" t="str">
            <v>MCI-00008</v>
          </cell>
        </row>
        <row r="124">
          <cell r="B124" t="str">
            <v>MCI-00009</v>
          </cell>
        </row>
        <row r="125">
          <cell r="B125" t="str">
            <v>MCI-00009</v>
          </cell>
        </row>
        <row r="126">
          <cell r="B126" t="str">
            <v>MCI-00009</v>
          </cell>
        </row>
        <row r="127">
          <cell r="B127" t="str">
            <v>MCI-00009</v>
          </cell>
        </row>
        <row r="128">
          <cell r="B128" t="str">
            <v>MCI-00009</v>
          </cell>
        </row>
        <row r="129">
          <cell r="B129" t="str">
            <v>MCI-00009</v>
          </cell>
        </row>
        <row r="130">
          <cell r="B130" t="str">
            <v>MCI-00009</v>
          </cell>
        </row>
        <row r="131">
          <cell r="B131" t="str">
            <v>MCI-00009</v>
          </cell>
        </row>
        <row r="132">
          <cell r="B132" t="str">
            <v>MCI-00010</v>
          </cell>
        </row>
        <row r="133">
          <cell r="B133" t="str">
            <v>MCI-00010</v>
          </cell>
        </row>
        <row r="134">
          <cell r="B134" t="str">
            <v>MCI-00010</v>
          </cell>
        </row>
        <row r="135">
          <cell r="B135" t="str">
            <v>MCI-00010</v>
          </cell>
        </row>
        <row r="136">
          <cell r="B136" t="str">
            <v>MCI-00010</v>
          </cell>
        </row>
        <row r="137">
          <cell r="B137" t="str">
            <v>MCI-00010</v>
          </cell>
        </row>
        <row r="138">
          <cell r="B138" t="str">
            <v>MCI-00010</v>
          </cell>
        </row>
        <row r="139">
          <cell r="B139" t="str">
            <v>MCI-00010</v>
          </cell>
        </row>
        <row r="140">
          <cell r="B140" t="str">
            <v>MCI-00010</v>
          </cell>
        </row>
        <row r="141">
          <cell r="B141" t="str">
            <v>MCI-00010</v>
          </cell>
        </row>
        <row r="142">
          <cell r="B142" t="str">
            <v>MCI-00011</v>
          </cell>
        </row>
        <row r="143">
          <cell r="B143" t="str">
            <v>MCI-00011</v>
          </cell>
        </row>
        <row r="144">
          <cell r="B144" t="str">
            <v>MCI-00011</v>
          </cell>
        </row>
        <row r="145">
          <cell r="B145" t="str">
            <v>MCI-00011</v>
          </cell>
        </row>
        <row r="146">
          <cell r="B146" t="str">
            <v>MCI-00011</v>
          </cell>
        </row>
        <row r="147">
          <cell r="B147" t="str">
            <v>MCI-00011</v>
          </cell>
        </row>
        <row r="148">
          <cell r="B148" t="str">
            <v>MCI-00011</v>
          </cell>
        </row>
        <row r="149">
          <cell r="B149" t="str">
            <v>MCI-00012</v>
          </cell>
        </row>
        <row r="150">
          <cell r="B150" t="str">
            <v>MCI-00012</v>
          </cell>
        </row>
        <row r="151">
          <cell r="B151" t="str">
            <v>MCI-00012</v>
          </cell>
        </row>
        <row r="152">
          <cell r="B152" t="str">
            <v>MCI-00012</v>
          </cell>
        </row>
        <row r="153">
          <cell r="B153" t="str">
            <v>MCI-00012</v>
          </cell>
        </row>
        <row r="154">
          <cell r="B154" t="str">
            <v>MCI-00012</v>
          </cell>
        </row>
        <row r="155">
          <cell r="B155" t="str">
            <v>MCI-00012</v>
          </cell>
        </row>
        <row r="156">
          <cell r="B156" t="str">
            <v>MCI-00012</v>
          </cell>
        </row>
        <row r="157">
          <cell r="B157" t="str">
            <v>MCI-00012</v>
          </cell>
        </row>
        <row r="158">
          <cell r="B158" t="str">
            <v>MCI-00012</v>
          </cell>
        </row>
        <row r="159">
          <cell r="B159" t="str">
            <v>MCI-00012</v>
          </cell>
        </row>
        <row r="160">
          <cell r="B160" t="str">
            <v>MCI-00013</v>
          </cell>
        </row>
        <row r="161">
          <cell r="B161" t="str">
            <v>MCI-00013</v>
          </cell>
        </row>
        <row r="162">
          <cell r="B162" t="str">
            <v>MCI-00013</v>
          </cell>
        </row>
        <row r="163">
          <cell r="B163" t="str">
            <v>MCI-00013</v>
          </cell>
        </row>
        <row r="164">
          <cell r="B164" t="str">
            <v>MCI-00013</v>
          </cell>
        </row>
        <row r="165">
          <cell r="B165" t="str">
            <v>MCI-00013</v>
          </cell>
        </row>
        <row r="166">
          <cell r="B166" t="str">
            <v>MCI-00013</v>
          </cell>
        </row>
        <row r="167">
          <cell r="B167" t="str">
            <v>MCI-00014</v>
          </cell>
        </row>
        <row r="168">
          <cell r="B168" t="str">
            <v>MCI-00014</v>
          </cell>
        </row>
        <row r="169">
          <cell r="B169" t="str">
            <v>MCI-00014</v>
          </cell>
        </row>
        <row r="170">
          <cell r="B170" t="str">
            <v>MCI-00014</v>
          </cell>
        </row>
        <row r="171">
          <cell r="B171" t="str">
            <v>MCI-00014</v>
          </cell>
        </row>
        <row r="172">
          <cell r="B172" t="str">
            <v>MCI-00014</v>
          </cell>
        </row>
        <row r="173">
          <cell r="B173" t="str">
            <v>MCI-00015</v>
          </cell>
        </row>
        <row r="174">
          <cell r="B174" t="str">
            <v>MCI-00015</v>
          </cell>
        </row>
        <row r="175">
          <cell r="B175" t="str">
            <v>MCI-00015</v>
          </cell>
        </row>
        <row r="176">
          <cell r="B176" t="str">
            <v>MCI-00016</v>
          </cell>
        </row>
        <row r="177">
          <cell r="B177" t="str">
            <v>MCI-00016</v>
          </cell>
        </row>
        <row r="178">
          <cell r="B178" t="str">
            <v>MCI-00016</v>
          </cell>
        </row>
        <row r="179">
          <cell r="B179" t="str">
            <v>MCI-00016</v>
          </cell>
        </row>
        <row r="180">
          <cell r="B180" t="str">
            <v>MCI-00016</v>
          </cell>
        </row>
        <row r="181">
          <cell r="B181" t="str">
            <v>MCI-00019</v>
          </cell>
        </row>
        <row r="182">
          <cell r="B182" t="str">
            <v>MCI-00019</v>
          </cell>
        </row>
        <row r="183">
          <cell r="B183" t="str">
            <v>MCI-00019</v>
          </cell>
        </row>
        <row r="184">
          <cell r="B184" t="str">
            <v>MCI-00021</v>
          </cell>
        </row>
        <row r="185">
          <cell r="B185" t="str">
            <v>MCI-00021</v>
          </cell>
        </row>
        <row r="186">
          <cell r="B186" t="str">
            <v>MCI-00021</v>
          </cell>
        </row>
        <row r="187">
          <cell r="B187" t="str">
            <v>MCI-00021</v>
          </cell>
        </row>
        <row r="188">
          <cell r="B188" t="str">
            <v>MCI-00021</v>
          </cell>
        </row>
        <row r="189">
          <cell r="B189" t="str">
            <v>MCI-00022</v>
          </cell>
        </row>
        <row r="190">
          <cell r="B190" t="str">
            <v>MCI-00022</v>
          </cell>
        </row>
        <row r="191">
          <cell r="B191" t="str">
            <v>MCI-00022</v>
          </cell>
        </row>
        <row r="192">
          <cell r="B192" t="str">
            <v>MCI-00022</v>
          </cell>
        </row>
        <row r="193">
          <cell r="B193" t="str">
            <v>MCI-00022</v>
          </cell>
        </row>
        <row r="194">
          <cell r="B194" t="str">
            <v>MCI-00022</v>
          </cell>
        </row>
        <row r="195">
          <cell r="B195" t="str">
            <v>MCI-00022</v>
          </cell>
        </row>
        <row r="196">
          <cell r="B196" t="str">
            <v>MCI-00023</v>
          </cell>
        </row>
        <row r="197">
          <cell r="B197" t="str">
            <v>MCI-00023</v>
          </cell>
        </row>
        <row r="198">
          <cell r="B198" t="str">
            <v>MCI-00023</v>
          </cell>
        </row>
        <row r="199">
          <cell r="B199" t="str">
            <v>MCI-00024</v>
          </cell>
        </row>
        <row r="200">
          <cell r="B200" t="str">
            <v>MCI-00531</v>
          </cell>
        </row>
        <row r="201">
          <cell r="B201" t="str">
            <v>MCI-00531</v>
          </cell>
        </row>
        <row r="202">
          <cell r="B202" t="str">
            <v>MCI-00531</v>
          </cell>
        </row>
        <row r="203">
          <cell r="B203" t="str">
            <v>MCI-00531</v>
          </cell>
        </row>
        <row r="204">
          <cell r="B204" t="str">
            <v>MCI-00531</v>
          </cell>
        </row>
        <row r="205">
          <cell r="B205" t="str">
            <v>MCI-00531</v>
          </cell>
        </row>
        <row r="206">
          <cell r="B206" t="str">
            <v>MCI-00531</v>
          </cell>
        </row>
        <row r="207">
          <cell r="B207" t="str">
            <v>MCI-00531</v>
          </cell>
        </row>
        <row r="208">
          <cell r="B208" t="str">
            <v>MCI-00531</v>
          </cell>
        </row>
        <row r="209">
          <cell r="B209" t="str">
            <v>MCI-00531</v>
          </cell>
        </row>
        <row r="210">
          <cell r="B210" t="str">
            <v>MCI-00531</v>
          </cell>
        </row>
        <row r="211">
          <cell r="B211" t="str">
            <v>MCI-00532</v>
          </cell>
        </row>
        <row r="212">
          <cell r="B212" t="str">
            <v>MCI-00532</v>
          </cell>
        </row>
        <row r="213">
          <cell r="B213" t="str">
            <v>MCI-00532</v>
          </cell>
        </row>
        <row r="214">
          <cell r="B214" t="str">
            <v>MCI-00532</v>
          </cell>
        </row>
        <row r="215">
          <cell r="B215" t="str">
            <v>MCI-00532</v>
          </cell>
        </row>
        <row r="216">
          <cell r="B216" t="str">
            <v>MCI-00532</v>
          </cell>
        </row>
        <row r="217">
          <cell r="B217" t="str">
            <v>MCI-00532</v>
          </cell>
        </row>
        <row r="218">
          <cell r="B218" t="str">
            <v>MCI-00532</v>
          </cell>
        </row>
        <row r="219">
          <cell r="B219" t="str">
            <v>MCI-00532</v>
          </cell>
        </row>
        <row r="220">
          <cell r="B220" t="str">
            <v>MCI-00532</v>
          </cell>
        </row>
        <row r="221">
          <cell r="B221" t="str">
            <v>MCI-00533</v>
          </cell>
        </row>
        <row r="222">
          <cell r="B222" t="str">
            <v>MCI-00534</v>
          </cell>
        </row>
        <row r="223">
          <cell r="B223" t="str">
            <v>MCI-00534</v>
          </cell>
        </row>
        <row r="224">
          <cell r="B224" t="str">
            <v>MCI-00534</v>
          </cell>
        </row>
        <row r="225">
          <cell r="B225" t="str">
            <v>MCI-00534</v>
          </cell>
        </row>
        <row r="226">
          <cell r="B226" t="str">
            <v>MCI-00534</v>
          </cell>
        </row>
        <row r="227">
          <cell r="B227" t="str">
            <v>MCI-00534</v>
          </cell>
        </row>
        <row r="228">
          <cell r="B228" t="str">
            <v>MCI-00534</v>
          </cell>
        </row>
        <row r="229">
          <cell r="B229" t="str">
            <v>MCI-00534</v>
          </cell>
        </row>
        <row r="230">
          <cell r="B230" t="str">
            <v>MCI-00534</v>
          </cell>
        </row>
        <row r="231">
          <cell r="B231" t="str">
            <v>MCI-00534</v>
          </cell>
        </row>
        <row r="232">
          <cell r="B232" t="str">
            <v>MCI-00534</v>
          </cell>
        </row>
        <row r="233">
          <cell r="B233" t="str">
            <v>MCI-00535</v>
          </cell>
        </row>
        <row r="234">
          <cell r="B234" t="str">
            <v>MCI-00535</v>
          </cell>
        </row>
        <row r="235">
          <cell r="B235" t="str">
            <v>MCI-00535</v>
          </cell>
        </row>
        <row r="236">
          <cell r="B236" t="str">
            <v>MCI-00535</v>
          </cell>
        </row>
        <row r="237">
          <cell r="B237" t="str">
            <v>MCI-00535</v>
          </cell>
        </row>
        <row r="238">
          <cell r="B238" t="str">
            <v>MCI-00535</v>
          </cell>
        </row>
        <row r="239">
          <cell r="B239" t="str">
            <v>MCI-00535</v>
          </cell>
        </row>
        <row r="240">
          <cell r="B240" t="str">
            <v>MCI-00535</v>
          </cell>
        </row>
        <row r="241">
          <cell r="B241" t="str">
            <v>MCI-00536</v>
          </cell>
        </row>
        <row r="242">
          <cell r="B242" t="str">
            <v>MCI-00536</v>
          </cell>
        </row>
        <row r="274">
          <cell r="F274" t="str">
            <v>[Cost Grouping Number].[Cost Input Number] [Name]</v>
          </cell>
        </row>
        <row r="275">
          <cell r="F275" t="str">
            <v>1.0 Human Resources (HR)</v>
          </cell>
        </row>
        <row r="276">
          <cell r="F276" t="str">
            <v>1.1 Salaries - program management</v>
          </cell>
        </row>
        <row r="277">
          <cell r="F277" t="str">
            <v>1.2 Salaries - outreach workers, medical staff and other service providers</v>
          </cell>
        </row>
        <row r="278">
          <cell r="F278" t="str">
            <v>1.3 Performance based suppliments, incentives</v>
          </cell>
        </row>
        <row r="279">
          <cell r="F279" t="str">
            <v>1.4 Other HR Costs</v>
          </cell>
        </row>
        <row r="280">
          <cell r="F280" t="str">
            <v>2.0 Travel related costs (TRC)</v>
          </cell>
        </row>
        <row r="281">
          <cell r="F281" t="str">
            <v>2.1 Training related per diems/transport/other costs</v>
          </cell>
        </row>
        <row r="282">
          <cell r="F282" t="str">
            <v>2.2 Technical assistance-related per diems/transport/other costs</v>
          </cell>
        </row>
        <row r="283">
          <cell r="F283" t="str">
            <v>2.3 Supervision/surveys/data collection related per diems/transport/other costs</v>
          </cell>
        </row>
        <row r="284">
          <cell r="F284" t="str">
            <v>2.4 Meeting/Advocacy related per diems/transport/other costs</v>
          </cell>
        </row>
        <row r="285">
          <cell r="F285" t="str">
            <v>2.5 Other Transportation costs</v>
          </cell>
        </row>
        <row r="286">
          <cell r="F286" t="str">
            <v>3.0 External Professional services (EPS)</v>
          </cell>
        </row>
        <row r="287">
          <cell r="F287" t="str">
            <v>3.1 Technical Assistance Fees/Consultants</v>
          </cell>
        </row>
        <row r="288">
          <cell r="F288" t="str">
            <v>3.2 Fiscal/Fiduciary Agent fees</v>
          </cell>
        </row>
        <row r="289">
          <cell r="F289" t="str">
            <v>3.3 External audit fees</v>
          </cell>
        </row>
        <row r="290">
          <cell r="F290" t="str">
            <v>3.4 Other external professional services</v>
          </cell>
        </row>
        <row r="291">
          <cell r="F291" t="str">
            <v>3.5 Insurance related costs (EPS)</v>
          </cell>
        </row>
        <row r="292">
          <cell r="F292" t="str">
            <v>4.0 Health Products - Pharmaceutical Products (HPPP)</v>
          </cell>
        </row>
        <row r="293">
          <cell r="F293" t="str">
            <v>4.1 Antiretroviral medicines</v>
          </cell>
        </row>
        <row r="294">
          <cell r="F294" t="str">
            <v>4.2 Anti-tuberculosis medicines</v>
          </cell>
        </row>
        <row r="295">
          <cell r="F295" t="str">
            <v>4.3 Antimalarial medicines</v>
          </cell>
        </row>
        <row r="296">
          <cell r="F296" t="str">
            <v>4.4 Opioid substitution medicines</v>
          </cell>
        </row>
        <row r="297">
          <cell r="F297" t="str">
            <v>4.5 Opportunistic infections and STI medicines</v>
          </cell>
        </row>
        <row r="298">
          <cell r="F298" t="str">
            <v>4.6 Private Sector subsidies for ACTs (co-payment to 4.3)</v>
          </cell>
        </row>
        <row r="299">
          <cell r="F299" t="str">
            <v>4.7 Other medicines</v>
          </cell>
        </row>
        <row r="300">
          <cell r="F300" t="str">
            <v>5.0 Health Products - Non-Pharmaceuticals (HPNP)</v>
          </cell>
        </row>
        <row r="301">
          <cell r="F301" t="str">
            <v>5.1 Insecticide-treated Nets (LLINs/ITNs)</v>
          </cell>
        </row>
        <row r="302">
          <cell r="F302" t="str">
            <v>5.2 Condoms - Male</v>
          </cell>
        </row>
        <row r="303">
          <cell r="F303" t="str">
            <v>5.3 Condoms - Female</v>
          </cell>
        </row>
        <row r="304">
          <cell r="F304" t="str">
            <v>5.4 Rapid Diagnostic Test</v>
          </cell>
        </row>
        <row r="305">
          <cell r="F305" t="str">
            <v>5.5 Insecticides</v>
          </cell>
        </row>
        <row r="306">
          <cell r="F306" t="str">
            <v>5.6 Laboratory reagents</v>
          </cell>
        </row>
        <row r="307">
          <cell r="F307" t="str">
            <v>5.7 Syringes and needles</v>
          </cell>
        </row>
        <row r="308">
          <cell r="F308" t="str">
            <v>5.8 Other consumables</v>
          </cell>
        </row>
        <row r="309">
          <cell r="F309" t="str">
            <v>5.9 Private Sector subsidies for RDTs (co-payment to 5.4)</v>
          </cell>
        </row>
        <row r="310">
          <cell r="F310" t="str">
            <v>6.0 Health Products - Equipment (HPE)</v>
          </cell>
        </row>
        <row r="311">
          <cell r="F311" t="str">
            <v>6.1 CD4 analyser/accessories</v>
          </cell>
        </row>
        <row r="312">
          <cell r="F312" t="str">
            <v>6.2 HIV Viral Load analyser/accessories</v>
          </cell>
        </row>
        <row r="313">
          <cell r="F313" t="str">
            <v>6.3 Microscopes</v>
          </cell>
        </row>
        <row r="314">
          <cell r="F314" t="str">
            <v>6.4 TB Molecular Test equipment</v>
          </cell>
        </row>
        <row r="315">
          <cell r="F315" t="str">
            <v>6.5 Maintenance and service costs for health equipment</v>
          </cell>
        </row>
        <row r="316">
          <cell r="F316" t="str">
            <v>6.6 Other health equipment</v>
          </cell>
        </row>
        <row r="317">
          <cell r="F317" t="str">
            <v>7.0 Procurement and Supply-Chain Management costs (PSM)</v>
          </cell>
        </row>
        <row r="318">
          <cell r="F318" t="str">
            <v>7.1 Procurement agent and handling fees</v>
          </cell>
        </row>
        <row r="319">
          <cell r="F319" t="str">
            <v>7.2 Freight and insurance costs (Health products)</v>
          </cell>
        </row>
        <row r="320">
          <cell r="F320" t="str">
            <v>7.3 Warehouse and Storage Costs</v>
          </cell>
        </row>
        <row r="321">
          <cell r="F321" t="str">
            <v>7.4 In-country distribution costs</v>
          </cell>
        </row>
        <row r="322">
          <cell r="F322" t="str">
            <v>7.5 Quality assurance and quality control costs (QA/QC)</v>
          </cell>
        </row>
        <row r="323">
          <cell r="F323" t="str">
            <v>7.6 PSM Customs Clearance</v>
          </cell>
        </row>
        <row r="324">
          <cell r="F324" t="str">
            <v>7.7 Other PSM costs</v>
          </cell>
        </row>
        <row r="325">
          <cell r="F325" t="str">
            <v>8.0 Infrastructure (INF)</v>
          </cell>
        </row>
        <row r="326">
          <cell r="F326" t="str">
            <v>8.1 Furniture</v>
          </cell>
        </row>
        <row r="327">
          <cell r="F327" t="str">
            <v>8.2 Renovation/constructions</v>
          </cell>
        </row>
        <row r="328">
          <cell r="F328" t="str">
            <v>8.3 Infrastructure maintenance and other INF costs</v>
          </cell>
        </row>
        <row r="329">
          <cell r="F329" t="str">
            <v>9.0 Non-health equipment (NHP)</v>
          </cell>
        </row>
        <row r="330">
          <cell r="F330" t="str">
            <v>9.1 IT - Computers, computer equipment, Software and applications</v>
          </cell>
        </row>
        <row r="331">
          <cell r="F331" t="str">
            <v>9.2 Vehicles</v>
          </cell>
        </row>
        <row r="332">
          <cell r="F332" t="str">
            <v>9.3 Other non-health equipment</v>
          </cell>
        </row>
        <row r="333">
          <cell r="F333" t="str">
            <v>9.4 Maintenance and service costs non-health equipment</v>
          </cell>
        </row>
        <row r="334">
          <cell r="F334" t="str">
            <v>10.0 Communication Material and Publications (CMP)</v>
          </cell>
        </row>
        <row r="335">
          <cell r="F335" t="str">
            <v>10.1 Printed materials (forms, books, guidelines, brochure, leaflets...)</v>
          </cell>
        </row>
        <row r="336">
          <cell r="F336" t="str">
            <v>10.2 Television/Radio spots and programmes</v>
          </cell>
        </row>
        <row r="337">
          <cell r="F337" t="str">
            <v>10.3 Promotional Material (t-shirts, mugs, pins...) and other CMP costs</v>
          </cell>
        </row>
        <row r="338">
          <cell r="F338" t="str">
            <v>11.0 Programme Administration costs (PA)</v>
          </cell>
        </row>
        <row r="339">
          <cell r="F339" t="str">
            <v>11.1 Office related costs</v>
          </cell>
        </row>
        <row r="340">
          <cell r="F340" t="str">
            <v>11.2 Unrecoverable taxes and duties</v>
          </cell>
        </row>
        <row r="341">
          <cell r="F341" t="str">
            <v>11.3 Indirect cost recovery (ICR) - % based</v>
          </cell>
        </row>
        <row r="342">
          <cell r="F342" t="str">
            <v>11.4 Other PA costs</v>
          </cell>
        </row>
        <row r="343">
          <cell r="F343" t="str">
            <v>12.0 Living support to client/ target population (LSCTP)</v>
          </cell>
        </row>
        <row r="344">
          <cell r="F344" t="str">
            <v>12.1 OVC Support (school fees, uniforms, books...)</v>
          </cell>
        </row>
        <row r="345">
          <cell r="F345" t="str">
            <v>12.2 Food and care packages</v>
          </cell>
        </row>
        <row r="346">
          <cell r="F346" t="str">
            <v>12.3 Cash incentives/transfer to patients/beneficiaries/counsellors/mediators</v>
          </cell>
        </row>
        <row r="347">
          <cell r="F347" t="str">
            <v>12.4 Micro-loans and micro-grants</v>
          </cell>
        </row>
        <row r="348">
          <cell r="F348" t="str">
            <v>12.5 Other LSCTP costs</v>
          </cell>
        </row>
        <row r="349">
          <cell r="F349" t="str">
            <v>13.1 Payment for Results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interne (opt 1)"/>
      <sheetName val="Budget (in USD) (1year) (Op 2)"/>
      <sheetName val="YGN Needed in 2010"/>
      <sheetName val="Logframe (1 year)"/>
      <sheetName val="Budget (in USD) (Opt1)"/>
      <sheetName val="Total beneficiaries"/>
      <sheetName val="Salary calculation"/>
      <sheetName val="Timeframe Draft"/>
      <sheetName val="Sheet1"/>
      <sheetName val="Expenditure"/>
    </sheetNames>
    <sheetDataSet>
      <sheetData sheetId="0" refreshError="1"/>
      <sheetData sheetId="1"/>
      <sheetData sheetId="2"/>
      <sheetData sheetId="3"/>
      <sheetData sheetId="4"/>
      <sheetData sheetId="5"/>
      <sheetData sheetId="6"/>
      <sheetData sheetId="7"/>
      <sheetData sheetId="8"/>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s"/>
      <sheetName val="TradBud"/>
      <sheetName val="Expatriés"/>
      <sheetName val="Staff Nat."/>
      <sheetName val="Frais fonct."/>
      <sheetName val="Inventaire"/>
      <sheetName val="Medical-Nut"/>
      <sheetName val="Log-Sanitation"/>
      <sheetName val="Format-Appui local"/>
      <sheetName val="Transp-Fret-Stock"/>
      <sheetName val="Consult-Appui terrain"/>
      <sheetName val="Divers"/>
      <sheetName val="Total Projet"/>
      <sheetName val="Analyse des écarts"/>
      <sheetName val="Trésorerie"/>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EC"/>
      <sheetName val="DB"/>
      <sheetName val="abbreviations list"/>
      <sheetName val="encodage saga (excel)"/>
      <sheetName val="Staff_Nat_"/>
      <sheetName val="Frais_fonct_"/>
      <sheetName val="Format-Appui_local"/>
      <sheetName val="Consult-Appui_terrain"/>
      <sheetName val="Total_Projet"/>
      <sheetName val="Analyse_des_écarts"/>
      <sheetName val="Module_BudInit"/>
      <sheetName val="Module_Janvier"/>
      <sheetName val="Module_Février"/>
      <sheetName val="Module_Mars"/>
      <sheetName val="Module_Avril"/>
      <sheetName val="Module_Mai"/>
      <sheetName val="Module_Juin"/>
      <sheetName val="Module_Juillet"/>
      <sheetName val="Module_Aout"/>
      <sheetName val="Module_Septembre"/>
      <sheetName val="Module_Octobre"/>
      <sheetName val="Module_Novembre"/>
      <sheetName val="Module_Décembre"/>
      <sheetName val="abbreviations_list"/>
      <sheetName val="encodage_saga_(exc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xes"/>
      <sheetName val="Personnel"/>
      <sheetName val="niveaux"/>
      <sheetName val="Grille_salaire"/>
      <sheetName val="Fiche_paie"/>
      <sheetName val="Contrat CDI"/>
      <sheetName val="Contrat CDD"/>
      <sheetName val="Contrat_CDI"/>
      <sheetName val="Contrat_CDD"/>
      <sheetName val="Contrat_CDI1"/>
      <sheetName val="Contrat_CDD1"/>
      <sheetName val="Contrat_CDI2"/>
      <sheetName val="Contrat_CDD2"/>
      <sheetName val="parametre"/>
      <sheetName val="Parameters"/>
      <sheetName val="Contrat_CDI3"/>
      <sheetName val="Contrat_CDD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refreshError="1"/>
      <sheetData sheetId="15"/>
      <sheetData sheetId="1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iation"/>
      <sheetName val="Receipts"/>
      <sheetName val="KE69202 Financial Report"/>
      <sheetName val="KE69202 DETAILED REPORT"/>
      <sheetName val="Current Quarter"/>
      <sheetName val="Previous Quarters"/>
      <sheetName val="KE69202AllData"/>
      <sheetName val="Sheet3"/>
      <sheetName val="Summary Budget"/>
      <sheetName val="KE69202_Financial_Report"/>
      <sheetName val="KE69202_DETAILED_REPORT"/>
      <sheetName val="Current_Quarter"/>
      <sheetName val="Previous_Quarters"/>
      <sheetName val="Summary_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Z HR"/>
      <sheetName val="CHIN HR"/>
      <sheetName val="SOL Budget Proposal (no BMO)"/>
      <sheetName val="BFU 1057"/>
      <sheetName val="TCD"/>
      <sheetName val="SAGA"/>
      <sheetName val="Yangon HR"/>
      <sheetName val="Sheet1"/>
      <sheetName val="CASHBOX 012014"/>
      <sheetName val="PARIS COSTS"/>
      <sheetName val="Chin HR old"/>
      <sheetName val="Relocation table"/>
      <sheetName val="Paramétrages"/>
      <sheetName val="TradBud"/>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VX1XTHB"/>
      <sheetName val="accounting"/>
      <sheetName val="Former_Staff_"/>
      <sheetName val="salary_sheet"/>
      <sheetName val="advance_on_salary"/>
      <sheetName val="Income_Tax_Calculation"/>
      <sheetName val="INCOME_TAX"/>
      <sheetName val="total_holidays"/>
      <sheetName val="holidays_taken_between_01&amp;08"/>
      <sheetName val="holidays_taken_between_09_&amp;_12"/>
      <sheetName val="salary_breakdown_notes"/>
      <sheetName val="allowance"/>
      <sheetName val="Contract"/>
      <sheetName val="Module1"/>
      <sheetName val="Sheet2"/>
      <sheetName val="Former Staff "/>
      <sheetName val="salary sheet"/>
      <sheetName val="advance on salary"/>
      <sheetName val="Income Tax Calculation"/>
      <sheetName val="INCOME TAX"/>
      <sheetName val="total holidays"/>
      <sheetName val="holidays taken between 01&amp;08"/>
      <sheetName val="holidays taken between 09 &amp; 12"/>
      <sheetName val="salary breakdown notes"/>
      <sheetName val="Former_Staff_1"/>
      <sheetName val="salary_sheet1"/>
      <sheetName val="advance_on_salary1"/>
      <sheetName val="Income_Tax_Calculation1"/>
      <sheetName val="INCOME_TAX1"/>
      <sheetName val="total_holidays1"/>
      <sheetName val="holidays_taken_between_01&amp;081"/>
      <sheetName val="holidays_taken_between_09_&amp;_121"/>
      <sheetName val="salary_breakdown_notes1"/>
      <sheetName val="Paramè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
      <sheetName val="Heures Sups"/>
      <sheetName val="DEDUCTIONS TPT"/>
      <sheetName val="F.de Calc."/>
      <sheetName val="infos"/>
      <sheetName val="Fiches"/>
      <sheetName val="Récap."/>
      <sheetName val="Barêmes"/>
      <sheetName val="IPR SA"/>
      <sheetName val="INSS SA"/>
      <sheetName val="AVANCES + PROCURATIONS"/>
      <sheetName val="Module1"/>
      <sheetName val="Module2"/>
      <sheetName val="Heures_Sups"/>
      <sheetName val="Heures_Sups3"/>
      <sheetName val="DEDUCTIONS_TPT"/>
      <sheetName val="F_de_Calc_"/>
      <sheetName val="Récap_"/>
      <sheetName val="IPR_SA"/>
      <sheetName val="INSS_SA"/>
      <sheetName val="AVANCES_+_PROCURATIONS"/>
      <sheetName val="Heures_Sups1"/>
      <sheetName val="Heures_Sups2"/>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rop-down Options"/>
      <sheetName val="Données"/>
      <sheetName val="Data sheet"/>
      <sheetName val="Juillet 08"/>
      <sheetName val="Validation lists"/>
      <sheetName val="Data"/>
      <sheetName val="Pricing"/>
      <sheetName val="NG-F1B BFU"/>
      <sheetName val="Parameters"/>
      <sheetName val="Sheet1"/>
      <sheetName val="Data Validation Lists"/>
      <sheetName val="Data &amp; Guide"/>
      <sheetName val="Rates"/>
      <sheetName val="Heures_Sups9"/>
      <sheetName val="DEDUCTIONS_TPT6"/>
      <sheetName val="F_de_Calc_6"/>
      <sheetName val="Récap_6"/>
      <sheetName val="IPR_SA6"/>
      <sheetName val="INSS_SA6"/>
      <sheetName val="AVANCES_+_PROCURATIONS6"/>
      <sheetName val="Drop-down_Options"/>
      <sheetName val="Data_sheet"/>
      <sheetName val="Validation_lists"/>
      <sheetName val="Juillet_08"/>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Heures_Sups11"/>
      <sheetName val="DEDUCTIONS_TPT8"/>
      <sheetName val="F_de_Calc_8"/>
      <sheetName val="Récap_8"/>
      <sheetName val="IPR_SA8"/>
      <sheetName val="INSS_SA8"/>
      <sheetName val="AVANCES_+_PROCURATIONS8"/>
      <sheetName val="Drop-down_Options2"/>
      <sheetName val="Data_sheet2"/>
      <sheetName val="Juillet_082"/>
      <sheetName val="Validation_lists2"/>
      <sheetName val="MESSAGE"/>
      <sheetName val="GRAPH CACHE"/>
      <sheetName val="7.5 Detailed budget"/>
      <sheetName val="Recipients"/>
      <sheetName val="Cover - Start here"/>
      <sheetName val="Translations"/>
      <sheetName val="7.1 Financial gap"/>
      <sheetName val="Definitions"/>
      <sheetName val="Drops"/>
      <sheetName val="7.6 (d) Incremental"/>
      <sheetName val="Objectives"/>
      <sheetName val="Back end"/>
      <sheetName val="Titlelist"/>
      <sheetName val="Budget Summary Analyses"/>
      <sheetName val="Title and Deprtnment "/>
      <sheetName val="Summary "/>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NG-F1B_BFU"/>
      <sheetName val="Data_Validation_Lists"/>
      <sheetName val="Data_&amp;_Guide"/>
      <sheetName val="GRAPH_CACHE"/>
      <sheetName val="7_5_Detailed_budget"/>
      <sheetName val="Cover_-_Start_here"/>
      <sheetName val="7_1_Financial_gap"/>
      <sheetName val="7_6_(d)_Incremental"/>
      <sheetName val="Back_end"/>
      <sheetName val="Budget_Summary_Analyses"/>
      <sheetName val="Title_and_Deprtnment_"/>
      <sheetName val="Summary_"/>
      <sheetName val="SALARY SCALE"/>
      <sheetName val="Master Data"/>
      <sheetName val="Staff breakdown"/>
      <sheetName val="Extra"/>
      <sheetName val="drop down options"/>
      <sheetName val="LIST"/>
      <sheetName val="Budget Teknaf SOL"/>
      <sheetName val="Range Page"/>
      <sheetName val="ACTIVITE TULEAR"/>
      <sheetName val="SALARY_SCALE"/>
      <sheetName val="Most. Suma Khatun"/>
      <sheetName val="backoffice"/>
      <sheetName val="Summary"/>
      <sheetName val="Month parameters"/>
      <sheetName val="CHIN HR"/>
      <sheetName val="DZ HR"/>
      <sheetName val="Ctrl sheet"/>
      <sheetName val="Ctrl_sheet"/>
      <sheetName val="drop_down_options"/>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NG-F1B_BFU1"/>
      <sheetName val="Data_Validation_Lists1"/>
      <sheetName val="Data_&amp;_Guide1"/>
      <sheetName val="GRAPH_CACHE1"/>
      <sheetName val="Budget_Summary_Analyses1"/>
      <sheetName val="SALARY_SCALE1"/>
      <sheetName val="Master_Data"/>
      <sheetName val="Staff_breakdown"/>
      <sheetName val="ACTIVITE_TULEAR"/>
      <sheetName val="Heures_Sups15"/>
      <sheetName val="DEDUCTIONS_TPT12"/>
      <sheetName val="F_de_Calc_12"/>
      <sheetName val="Récap_12"/>
      <sheetName val="IPR_SA12"/>
      <sheetName val="INSS_SA12"/>
      <sheetName val="AVANCES_+_PROCURATIONS12"/>
      <sheetName val="Drop-down_Options6"/>
      <sheetName val="Data_sheet6"/>
      <sheetName val="Juillet_086"/>
      <sheetName val="Validation_lists6"/>
      <sheetName val="NG-F1B_BFU2"/>
      <sheetName val="Data_Validation_Lists2"/>
      <sheetName val="Data_&amp;_Guide2"/>
      <sheetName val="GRAPH_CACHE2"/>
      <sheetName val="7_5_Detailed_budget1"/>
      <sheetName val="Cover_-_Start_here1"/>
      <sheetName val="7_1_Financial_gap1"/>
      <sheetName val="7_6_(d)_Incremental1"/>
      <sheetName val="Back_end1"/>
      <sheetName val="Budget_Summary_Analyses2"/>
      <sheetName val="Title_and_Deprtnment_1"/>
      <sheetName val="Summary_1"/>
      <sheetName val="SALARY_SCALE2"/>
      <sheetName val="drop_down_options1"/>
      <sheetName val="Master_Data1"/>
      <sheetName val="Staff_breakdown1"/>
      <sheetName val="ACTIVITE_TULEAR1"/>
      <sheetName val="Post - Flatfile"/>
      <sheetName val="PlanBasic - XXX"/>
      <sheetName val="Salaries"/>
      <sheetName val="Graphs"/>
      <sheetName val="Original"/>
    </sheetNames>
    <sheetDataSet>
      <sheetData sheetId="0">
        <row r="3">
          <cell r="V3">
            <v>0</v>
          </cell>
        </row>
      </sheetData>
      <sheetData sheetId="1">
        <row r="3">
          <cell r="V3">
            <v>0</v>
          </cell>
        </row>
      </sheetData>
      <sheetData sheetId="2" refreshError="1"/>
      <sheetData sheetId="3" refreshError="1"/>
      <sheetData sheetId="4" refreshError="1"/>
      <sheetData sheetId="5">
        <row r="3">
          <cell r="V3">
            <v>0</v>
          </cell>
        </row>
      </sheetData>
      <sheetData sheetId="6">
        <row r="3">
          <cell r="V3">
            <v>0</v>
          </cell>
        </row>
      </sheetData>
      <sheetData sheetId="7">
        <row r="3">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row>
        <row r="4">
          <cell r="V4">
            <v>17430</v>
          </cell>
          <cell r="W4">
            <v>20220</v>
          </cell>
          <cell r="X4">
            <v>23180</v>
          </cell>
          <cell r="Y4">
            <v>26840</v>
          </cell>
          <cell r="Z4">
            <v>31020</v>
          </cell>
          <cell r="AA4">
            <v>35900</v>
          </cell>
          <cell r="AB4">
            <v>41300</v>
          </cell>
          <cell r="AC4">
            <v>47740</v>
          </cell>
          <cell r="AD4">
            <v>55240</v>
          </cell>
          <cell r="AE4">
            <v>63770</v>
          </cell>
          <cell r="AF4">
            <v>73530</v>
          </cell>
          <cell r="AG4">
            <v>85030</v>
          </cell>
          <cell r="AH4">
            <v>98270</v>
          </cell>
          <cell r="AI4">
            <v>113430</v>
          </cell>
          <cell r="AJ4">
            <v>131030</v>
          </cell>
          <cell r="AK4">
            <v>151240</v>
          </cell>
          <cell r="AL4">
            <v>174240</v>
          </cell>
        </row>
        <row r="5">
          <cell r="V5">
            <v>8720</v>
          </cell>
          <cell r="W5">
            <v>8720</v>
          </cell>
          <cell r="X5">
            <v>8720</v>
          </cell>
          <cell r="Y5">
            <v>8720</v>
          </cell>
          <cell r="Z5">
            <v>8720</v>
          </cell>
          <cell r="AA5">
            <v>8720</v>
          </cell>
          <cell r="AB5">
            <v>8720</v>
          </cell>
          <cell r="AC5">
            <v>8720</v>
          </cell>
          <cell r="AD5">
            <v>8720</v>
          </cell>
          <cell r="AE5">
            <v>8720</v>
          </cell>
          <cell r="AF5">
            <v>8720</v>
          </cell>
          <cell r="AG5">
            <v>8720</v>
          </cell>
          <cell r="AH5">
            <v>8720</v>
          </cell>
          <cell r="AI5">
            <v>8720</v>
          </cell>
          <cell r="AJ5">
            <v>8720</v>
          </cell>
          <cell r="AK5">
            <v>8720</v>
          </cell>
          <cell r="AL5">
            <v>8720</v>
          </cell>
        </row>
        <row r="6">
          <cell r="V6">
            <v>7850</v>
          </cell>
          <cell r="W6">
            <v>8680</v>
          </cell>
          <cell r="X6">
            <v>9570</v>
          </cell>
          <cell r="Y6">
            <v>10670</v>
          </cell>
          <cell r="Z6">
            <v>11920</v>
          </cell>
          <cell r="AA6">
            <v>13390</v>
          </cell>
          <cell r="AB6">
            <v>15010</v>
          </cell>
          <cell r="AC6">
            <v>16940</v>
          </cell>
          <cell r="AD6">
            <v>19190</v>
          </cell>
          <cell r="AE6">
            <v>21750</v>
          </cell>
          <cell r="AF6">
            <v>24680</v>
          </cell>
          <cell r="AG6">
            <v>28130</v>
          </cell>
          <cell r="AH6">
            <v>32100</v>
          </cell>
          <cell r="AI6">
            <v>36650</v>
          </cell>
          <cell r="AJ6">
            <v>41930</v>
          </cell>
          <cell r="AK6">
            <v>47990</v>
          </cell>
          <cell r="AL6">
            <v>54890</v>
          </cell>
        </row>
        <row r="12">
          <cell r="V12">
            <v>26150</v>
          </cell>
          <cell r="W12">
            <v>28940</v>
          </cell>
          <cell r="X12">
            <v>31900</v>
          </cell>
          <cell r="Y12">
            <v>35560</v>
          </cell>
          <cell r="Z12">
            <v>39740</v>
          </cell>
          <cell r="AA12">
            <v>44620</v>
          </cell>
          <cell r="AB12">
            <v>50020</v>
          </cell>
          <cell r="AC12">
            <v>56460</v>
          </cell>
          <cell r="AD12">
            <v>63960</v>
          </cell>
          <cell r="AE12">
            <v>72490</v>
          </cell>
          <cell r="AF12">
            <v>82250</v>
          </cell>
          <cell r="AG12">
            <v>93750</v>
          </cell>
          <cell r="AH12">
            <v>106990</v>
          </cell>
          <cell r="AI12">
            <v>122150</v>
          </cell>
          <cell r="AJ12">
            <v>139750</v>
          </cell>
          <cell r="AK12">
            <v>159960</v>
          </cell>
          <cell r="AL12">
            <v>182960</v>
          </cell>
        </row>
        <row r="13">
          <cell r="V13">
            <v>34000</v>
          </cell>
          <cell r="W13">
            <v>37620</v>
          </cell>
          <cell r="X13">
            <v>41470</v>
          </cell>
          <cell r="Y13">
            <v>46230</v>
          </cell>
          <cell r="Z13">
            <v>51660</v>
          </cell>
          <cell r="AA13">
            <v>58010</v>
          </cell>
          <cell r="AB13">
            <v>65030</v>
          </cell>
          <cell r="AC13">
            <v>73400</v>
          </cell>
          <cell r="AD13">
            <v>83150</v>
          </cell>
          <cell r="AE13">
            <v>94240</v>
          </cell>
          <cell r="AF13">
            <v>106930</v>
          </cell>
          <cell r="AG13">
            <v>121880</v>
          </cell>
          <cell r="AH13">
            <v>139090</v>
          </cell>
          <cell r="AI13">
            <v>158800</v>
          </cell>
          <cell r="AJ13">
            <v>181680</v>
          </cell>
          <cell r="AK13">
            <v>207950</v>
          </cell>
          <cell r="AL13">
            <v>237850</v>
          </cell>
        </row>
      </sheetData>
      <sheetData sheetId="8" refreshError="1"/>
      <sheetData sheetId="9" refreshError="1"/>
      <sheetData sheetId="10">
        <row r="3">
          <cell r="V3">
            <v>0</v>
          </cell>
        </row>
      </sheetData>
      <sheetData sheetId="11" refreshError="1"/>
      <sheetData sheetId="12" refreshError="1"/>
      <sheetData sheetId="13" refreshError="1"/>
      <sheetData sheetId="14">
        <row r="3">
          <cell r="V3">
            <v>0</v>
          </cell>
        </row>
      </sheetData>
      <sheetData sheetId="15">
        <row r="3">
          <cell r="V3">
            <v>0</v>
          </cell>
        </row>
      </sheetData>
      <sheetData sheetId="16">
        <row r="3">
          <cell r="V3">
            <v>0</v>
          </cell>
        </row>
      </sheetData>
      <sheetData sheetId="17">
        <row r="3">
          <cell r="V3">
            <v>0</v>
          </cell>
        </row>
      </sheetData>
      <sheetData sheetId="18">
        <row r="3">
          <cell r="V3">
            <v>0</v>
          </cell>
        </row>
      </sheetData>
      <sheetData sheetId="19">
        <row r="3">
          <cell r="V3">
            <v>0</v>
          </cell>
        </row>
      </sheetData>
      <sheetData sheetId="20">
        <row r="3">
          <cell r="V3">
            <v>0</v>
          </cell>
        </row>
      </sheetData>
      <sheetData sheetId="21" refreshError="1"/>
      <sheetData sheetId="22" refreshError="1"/>
      <sheetData sheetId="23">
        <row r="3">
          <cell r="V3">
            <v>0</v>
          </cell>
        </row>
      </sheetData>
      <sheetData sheetId="24">
        <row r="3">
          <cell r="V3">
            <v>0</v>
          </cell>
        </row>
      </sheetData>
      <sheetData sheetId="25">
        <row r="3">
          <cell r="V3">
            <v>0</v>
          </cell>
        </row>
      </sheetData>
      <sheetData sheetId="26">
        <row r="3">
          <cell r="V3">
            <v>0</v>
          </cell>
        </row>
      </sheetData>
      <sheetData sheetId="27">
        <row r="3">
          <cell r="V3">
            <v>0</v>
          </cell>
        </row>
      </sheetData>
      <sheetData sheetId="28">
        <row r="3">
          <cell r="V3">
            <v>0</v>
          </cell>
        </row>
      </sheetData>
      <sheetData sheetId="29">
        <row r="3">
          <cell r="V3">
            <v>0</v>
          </cell>
        </row>
      </sheetData>
      <sheetData sheetId="30">
        <row r="3">
          <cell r="V3">
            <v>0</v>
          </cell>
        </row>
      </sheetData>
      <sheetData sheetId="31">
        <row r="3">
          <cell r="V3">
            <v>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3">
          <cell r="V3">
            <v>0</v>
          </cell>
        </row>
      </sheetData>
      <sheetData sheetId="54">
        <row r="3">
          <cell r="V3">
            <v>0</v>
          </cell>
        </row>
      </sheetData>
      <sheetData sheetId="55">
        <row r="3">
          <cell r="V3">
            <v>0</v>
          </cell>
        </row>
      </sheetData>
      <sheetData sheetId="56">
        <row r="3">
          <cell r="V3">
            <v>0</v>
          </cell>
        </row>
      </sheetData>
      <sheetData sheetId="57">
        <row r="3">
          <cell r="V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3">
          <cell r="V3">
            <v>0</v>
          </cell>
        </row>
      </sheetData>
      <sheetData sheetId="72">
        <row r="3">
          <cell r="V3">
            <v>0</v>
          </cell>
        </row>
      </sheetData>
      <sheetData sheetId="73">
        <row r="3">
          <cell r="V3">
            <v>0</v>
          </cell>
        </row>
      </sheetData>
      <sheetData sheetId="74">
        <row r="3">
          <cell r="V3">
            <v>0</v>
          </cell>
        </row>
      </sheetData>
      <sheetData sheetId="75">
        <row r="3">
          <cell r="V3">
            <v>0</v>
          </cell>
        </row>
      </sheetData>
      <sheetData sheetId="76">
        <row r="3">
          <cell r="V3">
            <v>0</v>
          </cell>
        </row>
      </sheetData>
      <sheetData sheetId="77">
        <row r="3">
          <cell r="V3">
            <v>0</v>
          </cell>
        </row>
      </sheetData>
      <sheetData sheetId="78">
        <row r="3">
          <cell r="V3">
            <v>0</v>
          </cell>
        </row>
      </sheetData>
      <sheetData sheetId="79">
        <row r="3">
          <cell r="V3">
            <v>0</v>
          </cell>
        </row>
      </sheetData>
      <sheetData sheetId="80">
        <row r="3">
          <cell r="V3">
            <v>0</v>
          </cell>
        </row>
      </sheetData>
      <sheetData sheetId="81">
        <row r="3">
          <cell r="V3">
            <v>0</v>
          </cell>
        </row>
      </sheetData>
      <sheetData sheetId="82">
        <row r="3">
          <cell r="V3">
            <v>0</v>
          </cell>
        </row>
      </sheetData>
      <sheetData sheetId="83">
        <row r="3">
          <cell r="V3">
            <v>0</v>
          </cell>
        </row>
      </sheetData>
      <sheetData sheetId="84">
        <row r="3">
          <cell r="V3">
            <v>0</v>
          </cell>
        </row>
      </sheetData>
      <sheetData sheetId="85">
        <row r="3">
          <cell r="V3">
            <v>0</v>
          </cell>
        </row>
      </sheetData>
      <sheetData sheetId="86">
        <row r="3">
          <cell r="V3">
            <v>0</v>
          </cell>
        </row>
      </sheetData>
      <sheetData sheetId="87">
        <row r="3">
          <cell r="V3">
            <v>0</v>
          </cell>
        </row>
      </sheetData>
      <sheetData sheetId="88">
        <row r="3">
          <cell r="V3">
            <v>0</v>
          </cell>
        </row>
      </sheetData>
      <sheetData sheetId="89">
        <row r="3">
          <cell r="V3">
            <v>0</v>
          </cell>
        </row>
      </sheetData>
      <sheetData sheetId="90">
        <row r="3">
          <cell r="V3">
            <v>0</v>
          </cell>
        </row>
      </sheetData>
      <sheetData sheetId="91">
        <row r="3">
          <cell r="V3">
            <v>0</v>
          </cell>
        </row>
      </sheetData>
      <sheetData sheetId="92">
        <row r="3">
          <cell r="V3">
            <v>0</v>
          </cell>
        </row>
      </sheetData>
      <sheetData sheetId="93">
        <row r="3">
          <cell r="V3">
            <v>0</v>
          </cell>
        </row>
      </sheetData>
      <sheetData sheetId="94">
        <row r="3">
          <cell r="V3">
            <v>0</v>
          </cell>
        </row>
      </sheetData>
      <sheetData sheetId="95">
        <row r="3">
          <cell r="V3">
            <v>0</v>
          </cell>
        </row>
      </sheetData>
      <sheetData sheetId="96">
        <row r="3">
          <cell r="V3">
            <v>0</v>
          </cell>
        </row>
      </sheetData>
      <sheetData sheetId="97">
        <row r="3">
          <cell r="V3">
            <v>0</v>
          </cell>
        </row>
      </sheetData>
      <sheetData sheetId="98">
        <row r="3">
          <cell r="V3">
            <v>0</v>
          </cell>
        </row>
      </sheetData>
      <sheetData sheetId="99">
        <row r="3">
          <cell r="V3">
            <v>0</v>
          </cell>
        </row>
      </sheetData>
      <sheetData sheetId="100">
        <row r="3">
          <cell r="V3">
            <v>0</v>
          </cell>
        </row>
      </sheetData>
      <sheetData sheetId="101">
        <row r="3">
          <cell r="V3">
            <v>0</v>
          </cell>
        </row>
      </sheetData>
      <sheetData sheetId="102">
        <row r="3">
          <cell r="V3">
            <v>0</v>
          </cell>
        </row>
      </sheetData>
      <sheetData sheetId="103">
        <row r="3">
          <cell r="V3">
            <v>0</v>
          </cell>
        </row>
      </sheetData>
      <sheetData sheetId="104">
        <row r="3">
          <cell r="V3">
            <v>0</v>
          </cell>
        </row>
      </sheetData>
      <sheetData sheetId="105">
        <row r="3">
          <cell r="V3">
            <v>0</v>
          </cell>
        </row>
      </sheetData>
      <sheetData sheetId="106">
        <row r="3">
          <cell r="V3">
            <v>0</v>
          </cell>
        </row>
      </sheetData>
      <sheetData sheetId="107">
        <row r="3">
          <cell r="V3">
            <v>0</v>
          </cell>
        </row>
      </sheetData>
      <sheetData sheetId="108">
        <row r="3">
          <cell r="V3">
            <v>0</v>
          </cell>
        </row>
      </sheetData>
      <sheetData sheetId="109">
        <row r="3">
          <cell r="V3">
            <v>0</v>
          </cell>
        </row>
      </sheetData>
      <sheetData sheetId="110">
        <row r="3">
          <cell r="V3">
            <v>0</v>
          </cell>
        </row>
      </sheetData>
      <sheetData sheetId="111">
        <row r="3">
          <cell r="V3">
            <v>0</v>
          </cell>
        </row>
      </sheetData>
      <sheetData sheetId="112">
        <row r="3">
          <cell r="V3">
            <v>0</v>
          </cell>
        </row>
      </sheetData>
      <sheetData sheetId="113">
        <row r="3">
          <cell r="V3">
            <v>0</v>
          </cell>
        </row>
      </sheetData>
      <sheetData sheetId="114">
        <row r="3">
          <cell r="V3">
            <v>0</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3">
          <cell r="V3">
            <v>0</v>
          </cell>
        </row>
      </sheetData>
      <sheetData sheetId="132">
        <row r="3">
          <cell r="V3">
            <v>0</v>
          </cell>
        </row>
      </sheetData>
      <sheetData sheetId="133">
        <row r="3">
          <cell r="V3">
            <v>0</v>
          </cell>
        </row>
      </sheetData>
      <sheetData sheetId="134">
        <row r="3">
          <cell r="V3">
            <v>0</v>
          </cell>
        </row>
      </sheetData>
      <sheetData sheetId="135">
        <row r="3">
          <cell r="V3">
            <v>0</v>
          </cell>
        </row>
      </sheetData>
      <sheetData sheetId="136">
        <row r="3">
          <cell r="V3">
            <v>0</v>
          </cell>
        </row>
      </sheetData>
      <sheetData sheetId="137">
        <row r="3">
          <cell r="V3">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row r="3">
          <cell r="V3">
            <v>0</v>
          </cell>
        </row>
      </sheetData>
      <sheetData sheetId="174"/>
      <sheetData sheetId="175"/>
      <sheetData sheetId="176">
        <row r="3">
          <cell r="V3">
            <v>0</v>
          </cell>
        </row>
      </sheetData>
      <sheetData sheetId="177"/>
      <sheetData sheetId="178"/>
      <sheetData sheetId="179">
        <row r="3">
          <cell r="V3">
            <v>0</v>
          </cell>
        </row>
      </sheetData>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ow r="3">
          <cell r="V3">
            <v>0</v>
          </cell>
        </row>
      </sheetData>
      <sheetData sheetId="194"/>
      <sheetData sheetId="195"/>
      <sheetData sheetId="196">
        <row r="3">
          <cell r="V3">
            <v>0</v>
          </cell>
        </row>
      </sheetData>
      <sheetData sheetId="197"/>
      <sheetData sheetId="198"/>
      <sheetData sheetId="199">
        <row r="3">
          <cell r="V3">
            <v>0</v>
          </cell>
        </row>
      </sheetData>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Ref_country"/>
      <sheetName val="Readme coverageAdmin"/>
      <sheetName val="Readme WHOUNICEF"/>
      <sheetName val="Readme indicator"/>
      <sheetName val="Readme HPVadmin"/>
      <sheetName val="Readme at_School"/>
      <sheetName val="Readme SchoolIB"/>
      <sheetName val="Readme SchoolIR"/>
      <sheetName val="Readme coverage"/>
      <sheetName val="Readme Incidence"/>
      <sheetName val="Readme schedule"/>
      <sheetName val="Readme HBR"/>
      <sheetName val="MetaIndicator"/>
      <sheetName val="Readme vaccinesource"/>
      <sheetName val="MetaSIA"/>
      <sheetName val="MetaSurvey"/>
      <sheetName val="Readme_UNPD_GHOMDG"/>
      <sheetName val="OfDates"/>
      <sheetName val="prevReadme incidence"/>
      <sheetName val="prevReadme coverage"/>
      <sheetName val="prevReadme schedule"/>
      <sheetName val="prevReadme vaccinesour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2">
          <cell r="B2" t="str">
            <v>Data extracted from WHO database. Data for 2000-2018. Next update:  winter 2019</v>
          </cell>
        </row>
        <row r="4">
          <cell r="B4" t="str">
            <v>WHO/UNICEF coverage estimates for 1980-2018, as of 1 July 2019.</v>
          </cell>
        </row>
        <row r="6">
          <cell r="B6">
            <v>2018</v>
          </cell>
        </row>
      </sheetData>
      <sheetData sheetId="18" refreshError="1"/>
      <sheetData sheetId="19" refreshError="1"/>
      <sheetData sheetId="20" refreshError="1"/>
      <sheetData sheetId="2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1"/>
      <sheetName val="SUMMARY"/>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424A"/>
      <sheetName val="SF 424A2"/>
      <sheetName val="Summary budget"/>
      <sheetName val="Realignment"/>
      <sheetName val="Details for additional funds"/>
      <sheetName val="International travel"/>
      <sheetName val="JHAS"/>
      <sheetName val="Turkey - Medical Equipment"/>
      <sheetName val="Turkey - Supplies Consumable"/>
      <sheetName val="Turkey Pharmaceuticals"/>
      <sheetName val="Italian Trauma Kit A"/>
      <sheetName val="Turkey Corena re-order"/>
      <sheetName val="Jordan - Pharmaceuticals"/>
      <sheetName val="Jordan - Equipment "/>
      <sheetName val="Jordan - Consumable List"/>
      <sheetName val="Jordan NFI list"/>
      <sheetName val="Turkey NFI list"/>
      <sheetName val="Control sheet"/>
      <sheetName val="SF_424A"/>
      <sheetName val="SF_424A2"/>
      <sheetName val="Summary_budget"/>
      <sheetName val="Details_for_additional_funds"/>
      <sheetName val="International_travel"/>
      <sheetName val="Turkey_-_Medical_Equipment"/>
      <sheetName val="Turkey_-_Supplies_Consumable"/>
      <sheetName val="Turkey_Pharmaceuticals"/>
      <sheetName val="Italian_Trauma_Kit_A"/>
      <sheetName val="Turkey_Corena_re-order"/>
      <sheetName val="Jordan_-_Pharmaceuticals"/>
      <sheetName val="Jordan_-_Equipment_"/>
      <sheetName val="Jordan_-_Consumable_List"/>
      <sheetName val="Jordan_NFI_list"/>
      <sheetName val="Turkey_NFI_list"/>
      <sheetName val="SF_424A1"/>
      <sheetName val="SF_424A21"/>
      <sheetName val="Summary_budget1"/>
      <sheetName val="Details_for_additional_funds1"/>
      <sheetName val="International_travel1"/>
      <sheetName val="Turkey_-_Medical_Equipment1"/>
      <sheetName val="Turkey_-_Supplies_Consumable1"/>
      <sheetName val="Turkey_Pharmaceuticals1"/>
      <sheetName val="Italian_Trauma_Kit_A1"/>
      <sheetName val="Turkey_Corena_re-order1"/>
      <sheetName val="Jordan_-_Pharmaceuticals1"/>
      <sheetName val="Jordan_-_Equipment_1"/>
      <sheetName val="Jordan_-_Consumable_List1"/>
      <sheetName val="Jordan_NFI_list1"/>
      <sheetName val="Turkey_NFI_list1"/>
      <sheetName val="SF_424A3"/>
      <sheetName val="SF_424A22"/>
      <sheetName val="Summary_budget2"/>
      <sheetName val="Details_for_additional_funds2"/>
      <sheetName val="International_travel2"/>
      <sheetName val="Turkey_-_Medical_Equipment2"/>
      <sheetName val="Turkey_-_Supplies_Consumable2"/>
      <sheetName val="Turkey_Pharmaceuticals2"/>
      <sheetName val="Italian_Trauma_Kit_A2"/>
      <sheetName val="Turkey_Corena_re-order2"/>
      <sheetName val="Jordan_-_Pharmaceuticals2"/>
      <sheetName val="Jordan_-_Equipment_2"/>
      <sheetName val="Jordan_-_Consumable_List2"/>
      <sheetName val="Jordan_NFI_list2"/>
      <sheetName val="Turkey_NFI_list2"/>
      <sheetName val="WASH BOQ"/>
      <sheetName val="IMC ORDER TOOL v9"/>
      <sheetName val="GBV PP"/>
      <sheetName val="PR (1)"/>
      <sheetName val="PR (2)"/>
      <sheetName val="PR (2a)"/>
      <sheetName val="PR (3)"/>
      <sheetName val="PR(4)"/>
      <sheetName val="PR(5)"/>
      <sheetName val="PR(6)"/>
      <sheetName val="PR(7)"/>
      <sheetName val="PR(8)"/>
      <sheetName val="PR(9)"/>
      <sheetName val="PR(10)"/>
      <sheetName val="PR(11)"/>
      <sheetName val="PR(12)"/>
      <sheetName val="PR(13)"/>
      <sheetName val="PR(14)"/>
      <sheetName val="PR(15)"/>
      <sheetName val="WASH PP"/>
      <sheetName val="PR(1)W"/>
      <sheetName val="PR(2)W"/>
      <sheetName val="PR(3)W"/>
      <sheetName val="PR(4)W"/>
      <sheetName val="PR(5)W"/>
      <sheetName val="PR(6)W"/>
      <sheetName val="PR(7)W"/>
      <sheetName val="PR(8)W"/>
      <sheetName val="PR(9)W"/>
      <sheetName val="PR(10)W"/>
      <sheetName val="PR(11)W"/>
      <sheetName val="PR(12)W"/>
      <sheetName val="PR(13)W"/>
      <sheetName val="PR(14)W"/>
      <sheetName val="PR(15)W"/>
      <sheetName val="Work Order 1"/>
      <sheetName val="Nutrition PP"/>
      <sheetName val="PR(1)"/>
      <sheetName val="PR(2)"/>
      <sheetName val="PR(3)"/>
      <sheetName val="PR(4 ))"/>
      <sheetName val="PR(5))"/>
      <sheetName val="PR(6))"/>
      <sheetName val="PR(7))"/>
      <sheetName val="PR(8))"/>
      <sheetName val="PR(9))"/>
      <sheetName val="Instructions for PR"/>
      <sheetName val="Placeholder SLA"/>
      <sheetName val="WO1"/>
      <sheetName val="IMC ordered tool"/>
      <sheetName val="Not in BPA"/>
      <sheetName val="Health PP "/>
      <sheetName val="PR Example #1"/>
      <sheetName val="PR Example #2"/>
      <sheetName val="Procurement Plan example"/>
      <sheetName val="Sheet1"/>
      <sheetName val="Control_sheet"/>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_down_lists"/>
      <sheetName val="List"/>
    </sheetNames>
    <sheetDataSet>
      <sheetData sheetId="0" refreshError="1"/>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s"/>
      <sheetName val="TUTORIAL"/>
      <sheetName val="Procurement Table Form"/>
    </sheetNames>
    <sheetDataSet>
      <sheetData sheetId="0" refreshError="1"/>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FATD Budget Guidance"/>
      <sheetName val="Work_Plan"/>
      <sheetName val="Table_5 (CAD)"/>
      <sheetName val="Table_6 (CAD)"/>
      <sheetName val="Combo"/>
      <sheetName val="Control Sheet"/>
    </sheetNames>
    <sheetDataSet>
      <sheetData sheetId="0" refreshError="1"/>
      <sheetData sheetId="1" refreshError="1"/>
      <sheetData sheetId="2"/>
      <sheetData sheetId="3" refreshError="1"/>
      <sheetData sheetId="4" refreshError="1"/>
      <sheetData sheetId="5">
        <row r="1">
          <cell r="A1" t="str">
            <v>SELECT</v>
          </cell>
          <cell r="B1" t="str">
            <v>SELECT</v>
          </cell>
          <cell r="C1" t="str">
            <v>SELECT</v>
          </cell>
          <cell r="D1" t="str">
            <v>SELECT</v>
          </cell>
        </row>
        <row r="2">
          <cell r="A2" t="str">
            <v>Table 5: Budget by Eligible Cost [Title]</v>
          </cell>
          <cell r="B2" t="str">
            <v>Plan EGY</v>
          </cell>
          <cell r="C2" t="str">
            <v>Days(s)</v>
          </cell>
          <cell r="D2" t="str">
            <v>Allocation %</v>
          </cell>
        </row>
        <row r="3">
          <cell r="A3" t="str">
            <v>Summary of Eligible Cost Categories [Title]</v>
          </cell>
          <cell r="B3" t="str">
            <v>Plan CNO</v>
          </cell>
          <cell r="C3" t="str">
            <v>Month(s)</v>
          </cell>
          <cell r="D3" t="str">
            <v>Person(s)</v>
          </cell>
        </row>
        <row r="4">
          <cell r="A4" t="str">
            <v>Remuneration - Organization's Employees in Canada and Overseas [Title]</v>
          </cell>
          <cell r="B4" t="str">
            <v>Community Development Associations</v>
          </cell>
          <cell r="C4" t="str">
            <v>Year(s)</v>
          </cell>
          <cell r="D4" t="str">
            <v>Unit(s)</v>
          </cell>
        </row>
        <row r="5">
          <cell r="A5" t="str">
            <v>Employees based in Canada and on short-term assignment overseas</v>
          </cell>
          <cell r="B5">
            <v>0</v>
          </cell>
          <cell r="C5" t="str">
            <v>Public School(s)</v>
          </cell>
          <cell r="D5" t="str">
            <v>child</v>
          </cell>
        </row>
        <row r="6">
          <cell r="A6" t="str">
            <v>Canadian Personnel on long-term assignment overseas</v>
          </cell>
          <cell r="B6">
            <v>0</v>
          </cell>
          <cell r="C6" t="str">
            <v>Community School(s)</v>
          </cell>
          <cell r="D6" t="str">
            <v>Study</v>
          </cell>
        </row>
        <row r="7">
          <cell r="A7" t="str">
            <v>Remuneration - Local Employees</v>
          </cell>
          <cell r="C7" t="str">
            <v>Flight(s)</v>
          </cell>
          <cell r="D7" t="str">
            <v>Report</v>
          </cell>
        </row>
        <row r="8">
          <cell r="A8" t="str">
            <v>Fees – Subcontractors [Title]</v>
          </cell>
          <cell r="C8" t="str">
            <v>Unit(s)</v>
          </cell>
          <cell r="D8" t="str">
            <v>Office</v>
          </cell>
        </row>
        <row r="9">
          <cell r="A9" t="str">
            <v>Canadian Subcontractors</v>
          </cell>
          <cell r="C9" t="str">
            <v>manual</v>
          </cell>
          <cell r="D9">
            <v>0</v>
          </cell>
        </row>
        <row r="10">
          <cell r="A10" t="str">
            <v>Local Subcontractors</v>
          </cell>
          <cell r="C10" t="str">
            <v>Trip</v>
          </cell>
          <cell r="D10">
            <v>0</v>
          </cell>
        </row>
        <row r="11">
          <cell r="A11" t="str">
            <v>Reimbursable Costs [Title]</v>
          </cell>
          <cell r="C11" t="str">
            <v>Night</v>
          </cell>
          <cell r="D11">
            <v>0</v>
          </cell>
        </row>
        <row r="12">
          <cell r="A12" t="str">
            <v>Travel Costs</v>
          </cell>
          <cell r="C12">
            <v>0</v>
          </cell>
          <cell r="D12">
            <v>0</v>
          </cell>
        </row>
        <row r="13">
          <cell r="A13" t="str">
            <v>Benefits and allowable expenses for: Personnel on long-term assignment overseas and on short-term relocation</v>
          </cell>
          <cell r="C13">
            <v>0</v>
          </cell>
          <cell r="D13">
            <v>0</v>
          </cell>
        </row>
        <row r="14">
          <cell r="A14" t="str">
            <v>Students and Trainees Training Costs</v>
          </cell>
          <cell r="C14">
            <v>0</v>
          </cell>
          <cell r="D14">
            <v>0</v>
          </cell>
        </row>
        <row r="15">
          <cell r="A15" t="str">
            <v>Other Training Costs</v>
          </cell>
          <cell r="C15">
            <v>0</v>
          </cell>
          <cell r="D15">
            <v>0</v>
          </cell>
        </row>
        <row r="16">
          <cell r="A16" t="str">
            <v>Recipient Country Government Employees</v>
          </cell>
          <cell r="C16">
            <v>0</v>
          </cell>
          <cell r="D16">
            <v>0</v>
          </cell>
        </row>
        <row r="17">
          <cell r="A17" t="str">
            <v>Goods, Assets and Supplies</v>
          </cell>
        </row>
        <row r="18">
          <cell r="A18" t="str">
            <v>Project Administration Costs Directly Related to the Project</v>
          </cell>
        </row>
        <row r="19">
          <cell r="A19" t="str">
            <v>* Other Direct Costs identified under the Project (listed below)</v>
          </cell>
        </row>
        <row r="20">
          <cell r="A20" t="str">
            <v xml:space="preserve">Support pre basic and community schools </v>
          </cell>
        </row>
        <row r="21">
          <cell r="A21" t="str">
            <v xml:space="preserve">Provide cash vouchers for targeted Syrian and Egyptian children </v>
          </cell>
        </row>
        <row r="22">
          <cell r="A22" t="str">
            <v xml:space="preserve">Trainings </v>
          </cell>
        </row>
        <row r="23">
          <cell r="A23" t="str">
            <v xml:space="preserve">Workshop and regular meetings </v>
          </cell>
        </row>
        <row r="24">
          <cell r="A24" t="str">
            <v>Support for remedial classes</v>
          </cell>
        </row>
        <row r="25">
          <cell r="A25" t="str">
            <v xml:space="preserve">Sanitation and hygiene awareness activities in schools </v>
          </cell>
        </row>
        <row r="26">
          <cell r="A26" t="str">
            <v xml:space="preserve">Recreational activities </v>
          </cell>
        </row>
        <row r="27">
          <cell r="A27" t="str">
            <v>Gender sensitivity school camps</v>
          </cell>
        </row>
        <row r="28">
          <cell r="A28" t="str">
            <v>Strengthen the capacity of the existing national level steering committee</v>
          </cell>
        </row>
        <row r="29">
          <cell r="A29" t="str">
            <v>Project monitoring</v>
          </cell>
        </row>
        <row r="30">
          <cell r="A30">
            <v>0</v>
          </cell>
        </row>
        <row r="31">
          <cell r="A31">
            <v>0</v>
          </cell>
        </row>
        <row r="32">
          <cell r="A32" t="str">
            <v>Other Costs not Eligible for the Overhead [Title]</v>
          </cell>
        </row>
        <row r="33">
          <cell r="A33" t="str">
            <v>Flow-through Funds (if applicable)</v>
          </cell>
        </row>
        <row r="34">
          <cell r="A34" t="str">
            <v>Goods, Capital Expenditures (if applicable)</v>
          </cell>
        </row>
        <row r="35">
          <cell r="A35" t="str">
            <v>Construction Costs (if applicable)</v>
          </cell>
        </row>
      </sheetData>
      <sheetData sheetId="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sheetName val="CL"/>
      <sheetName val="Home"/>
      <sheetName val="Gen"/>
      <sheetName val="Process"/>
      <sheetName val="General"/>
      <sheetName val="Name"/>
      <sheetName val="Create Data"/>
      <sheetName val="SAM"/>
      <sheetName val="MAM"/>
      <sheetName val="Screening"/>
      <sheetName val="Supplies"/>
      <sheetName val="CD-DisInfo"/>
      <sheetName val="CD-SAM"/>
      <sheetName val="CD-MAM"/>
      <sheetName val="SAMChart"/>
      <sheetName val="SAMSumary"/>
      <sheetName val="SAM-All"/>
      <sheetName val="SAM-Jan"/>
      <sheetName val="SAM-Feb"/>
      <sheetName val="SAM-Mar"/>
      <sheetName val="SAM-Apr"/>
      <sheetName val="SAM-May"/>
      <sheetName val="SAM-Jun"/>
      <sheetName val="SAM-Jul"/>
      <sheetName val="SAM-Aug"/>
      <sheetName val="SAM-Sep"/>
      <sheetName val="SAM-Oct"/>
      <sheetName val="SAM-Nov"/>
      <sheetName val="SAM-Dec"/>
      <sheetName val="MAMChart"/>
      <sheetName val="MAMSumary"/>
      <sheetName val="MAM-All"/>
      <sheetName val="MAM-Jan"/>
      <sheetName val="MAM-Feb"/>
      <sheetName val="MAM-Mar"/>
      <sheetName val="MAM-Apr"/>
      <sheetName val="MAM-May"/>
      <sheetName val="MAM-Jun"/>
      <sheetName val="MAM-Jul"/>
      <sheetName val="MAM-Aug"/>
      <sheetName val="MAM-Sep"/>
      <sheetName val="MAM-Oct"/>
      <sheetName val="MAM-Nov"/>
      <sheetName val="MAM-Dec"/>
      <sheetName val="Supplies-Create"/>
      <sheetName val="Supply-MAM"/>
      <sheetName val="Supply-SAM"/>
      <sheetName val="SAMData"/>
      <sheetName val="5c. Control sheet"/>
    </sheetNames>
    <sheetDataSet>
      <sheetData sheetId="0">
        <row r="1">
          <cell r="D1" t="str">
            <v>Gov</v>
          </cell>
          <cell r="L1" t="str">
            <v>districtFullName</v>
          </cell>
          <cell r="M1" t="str">
            <v>FacilityName_Eng</v>
          </cell>
        </row>
        <row r="2">
          <cell r="D2" t="str">
            <v>Abyan / أبين</v>
          </cell>
          <cell r="L2" t="str">
            <v>القفر / Al Qafr</v>
          </cell>
          <cell r="M2" t="str">
            <v>المركز الصحي ضبحان</v>
          </cell>
        </row>
        <row r="3">
          <cell r="D3" t="str">
            <v>Abyan / أبين</v>
          </cell>
          <cell r="L3" t="str">
            <v>القفر / Al Qafr</v>
          </cell>
          <cell r="M3" t="str">
            <v>الوحدة الصحية السهله</v>
          </cell>
        </row>
        <row r="4">
          <cell r="D4" t="str">
            <v>Abyan / أبين</v>
          </cell>
          <cell r="L4" t="str">
            <v>القفر / Al Qafr</v>
          </cell>
          <cell r="M4" t="str">
            <v>الوحدة الصحية حدبان</v>
          </cell>
        </row>
        <row r="5">
          <cell r="D5" t="str">
            <v>Abyan / أبين</v>
          </cell>
          <cell r="L5" t="str">
            <v>القفر / Al Qafr</v>
          </cell>
          <cell r="M5" t="str">
            <v>الوحدةالصحية ربابة</v>
          </cell>
        </row>
        <row r="6">
          <cell r="D6" t="str">
            <v>Abyan / أبين</v>
          </cell>
          <cell r="L6" t="str">
            <v>القفر / Al Qafr</v>
          </cell>
          <cell r="M6" t="str">
            <v>الوحدة الصحية الحمرورة</v>
          </cell>
        </row>
        <row r="7">
          <cell r="D7" t="str">
            <v>Abyan / أبين</v>
          </cell>
          <cell r="L7" t="str">
            <v>القفر / Al Qafr</v>
          </cell>
          <cell r="M7" t="str">
            <v>وحدة المبدأ شارجية</v>
          </cell>
        </row>
        <row r="8">
          <cell r="D8" t="str">
            <v>Abyan / أبين</v>
          </cell>
          <cell r="L8" t="str">
            <v>القفر / Al Qafr</v>
          </cell>
          <cell r="M8" t="str">
            <v>الوحدة الصحية معنية من مرغم</v>
          </cell>
        </row>
        <row r="9">
          <cell r="D9" t="str">
            <v>Abyan / أبين</v>
          </cell>
          <cell r="L9" t="str">
            <v>القفر / Al Qafr</v>
          </cell>
          <cell r="M9" t="str">
            <v>الوحدة الصحية الكرابة</v>
          </cell>
        </row>
        <row r="10">
          <cell r="D10" t="str">
            <v>Abyan / أبين</v>
          </cell>
          <cell r="L10" t="str">
            <v>القفر / Al Qafr</v>
          </cell>
          <cell r="M10" t="str">
            <v>الوحدة الصحية النخلة</v>
          </cell>
        </row>
        <row r="11">
          <cell r="D11" t="str">
            <v>Abyan / أبين</v>
          </cell>
          <cell r="L11" t="str">
            <v>القفر / Al Qafr</v>
          </cell>
          <cell r="M11" t="str">
            <v>وحدة مدحجين الصحية</v>
          </cell>
        </row>
        <row r="12">
          <cell r="D12" t="str">
            <v>Abyan / أبين</v>
          </cell>
          <cell r="L12" t="str">
            <v>القفر / Al Qafr</v>
          </cell>
          <cell r="M12" t="str">
            <v>الوحدة الصحة النكع</v>
          </cell>
        </row>
        <row r="13">
          <cell r="D13" t="str">
            <v>Aden / عدن</v>
          </cell>
          <cell r="L13" t="str">
            <v>القفر / Al Qafr</v>
          </cell>
          <cell r="M13" t="str">
            <v>الوحدة الصحية الظبر</v>
          </cell>
        </row>
        <row r="14">
          <cell r="D14" t="str">
            <v>Aden / عدن</v>
          </cell>
          <cell r="L14" t="str">
            <v>القفر / Al Qafr</v>
          </cell>
          <cell r="M14" t="str">
            <v>مركز بيت محرم الصحي</v>
          </cell>
        </row>
        <row r="15">
          <cell r="D15" t="str">
            <v>Aden / عدن</v>
          </cell>
          <cell r="L15" t="str">
            <v>القفر / Al Qafr</v>
          </cell>
          <cell r="M15" t="str">
            <v>الوحدة الصحية سطاح</v>
          </cell>
        </row>
        <row r="16">
          <cell r="D16" t="str">
            <v>Aden / عدن</v>
          </cell>
          <cell r="L16" t="str">
            <v>القفر / Al Qafr</v>
          </cell>
          <cell r="M16" t="str">
            <v>الوحدة الصحية مذكران</v>
          </cell>
        </row>
        <row r="17">
          <cell r="D17" t="str">
            <v>Aden / عدن</v>
          </cell>
          <cell r="L17" t="str">
            <v>القفر / Al Qafr</v>
          </cell>
          <cell r="M17" t="str">
            <v>الوحدة الصحية شيعان</v>
          </cell>
        </row>
        <row r="18">
          <cell r="D18" t="str">
            <v>Aden / عدن</v>
          </cell>
          <cell r="L18" t="str">
            <v>القفر / Al Qafr</v>
          </cell>
          <cell r="M18" t="str">
            <v>المركز الصحي بني مسلم</v>
          </cell>
        </row>
        <row r="19">
          <cell r="D19" t="str">
            <v>Aden / عدن</v>
          </cell>
          <cell r="L19" t="str">
            <v>القفر / Al Qafr</v>
          </cell>
          <cell r="M19" t="str">
            <v>الوحدة الصحية نجد البرح</v>
          </cell>
        </row>
        <row r="20">
          <cell r="D20" t="str">
            <v>Aden / عدن</v>
          </cell>
          <cell r="L20" t="str">
            <v>القفر / Al Qafr</v>
          </cell>
          <cell r="M20" t="str">
            <v>الوحدة الصحية بني جربان</v>
          </cell>
        </row>
        <row r="21">
          <cell r="D21" t="str">
            <v>Al Bayda / البيضاء</v>
          </cell>
          <cell r="L21" t="str">
            <v>القفر / Al Qafr</v>
          </cell>
          <cell r="M21" t="str">
            <v>المركز الصحي بني مهدي</v>
          </cell>
        </row>
        <row r="22">
          <cell r="D22" t="str">
            <v>Al Bayda / البيضاء</v>
          </cell>
          <cell r="L22" t="str">
            <v>القفر / Al Qafr</v>
          </cell>
          <cell r="M22" t="str">
            <v>الوحدة الصحية نجد مدر</v>
          </cell>
        </row>
        <row r="23">
          <cell r="D23" t="str">
            <v>Al Bayda / البيضاء</v>
          </cell>
          <cell r="L23" t="str">
            <v>القفر / Al Qafr</v>
          </cell>
          <cell r="M23" t="str">
            <v>وحدة بيت الوادعي حمير</v>
          </cell>
        </row>
        <row r="24">
          <cell r="D24" t="str">
            <v>Al Bayda / البيضاء</v>
          </cell>
          <cell r="L24" t="str">
            <v>القفر / Al Qafr</v>
          </cell>
          <cell r="M24" t="str">
            <v>الوحدة الصحية بني مفتاح</v>
          </cell>
        </row>
        <row r="25">
          <cell r="D25" t="str">
            <v>Al Bayda / البيضاء</v>
          </cell>
          <cell r="L25" t="str">
            <v>القفر / Al Qafr</v>
          </cell>
          <cell r="M25" t="str">
            <v>مستشفي رحاب الريفي</v>
          </cell>
        </row>
        <row r="26">
          <cell r="D26" t="str">
            <v>Al Bayda / البيضاء</v>
          </cell>
          <cell r="L26" t="str">
            <v>القفر / Al Qafr</v>
          </cell>
          <cell r="M26" t="str">
            <v>وحدة الصحية جمعة بني ساوي</v>
          </cell>
        </row>
        <row r="27">
          <cell r="D27" t="str">
            <v>Al Bayda / البيضاء</v>
          </cell>
          <cell r="L27" t="str">
            <v>القفر / Al Qafr</v>
          </cell>
          <cell r="M27" t="str">
            <v>الوحدة الصحية المقهاية</v>
          </cell>
        </row>
        <row r="28">
          <cell r="D28" t="str">
            <v>Al Bayda / البيضاء</v>
          </cell>
          <cell r="L28" t="str">
            <v>القفر / Al Qafr</v>
          </cell>
          <cell r="M28" t="str">
            <v>وحدة الحشاشي بني جماعة</v>
          </cell>
        </row>
        <row r="29">
          <cell r="D29" t="str">
            <v>Al Bayda / البيضاء</v>
          </cell>
          <cell r="L29" t="str">
            <v>يريم / Yarim</v>
          </cell>
          <cell r="M29" t="str">
            <v>مستشفى يريم النموذجي العام</v>
          </cell>
        </row>
        <row r="30">
          <cell r="D30" t="str">
            <v>Al Bayda / البيضاء</v>
          </cell>
          <cell r="L30" t="str">
            <v>يريم / Yarim</v>
          </cell>
          <cell r="M30" t="str">
            <v>مستشفى يحصب الريفى</v>
          </cell>
        </row>
        <row r="31">
          <cell r="D31" t="str">
            <v>Al Bayda / البيضاء</v>
          </cell>
          <cell r="L31" t="str">
            <v>يريم / Yarim</v>
          </cell>
          <cell r="M31" t="str">
            <v>مستشفى الامل التخصصي</v>
          </cell>
        </row>
        <row r="32">
          <cell r="D32" t="str">
            <v>Al Bayda / البيضاء</v>
          </cell>
          <cell r="L32" t="str">
            <v>يريم / Yarim</v>
          </cell>
          <cell r="M32" t="str">
            <v>مستوصف الرحمة التخصصي</v>
          </cell>
        </row>
        <row r="33">
          <cell r="D33" t="str">
            <v>Al Bayda / البيضاء</v>
          </cell>
          <cell r="L33" t="str">
            <v>يريم / Yarim</v>
          </cell>
          <cell r="M33" t="str">
            <v>مستوصف دار الشفاء/يريم</v>
          </cell>
        </row>
        <row r="34">
          <cell r="D34" t="str">
            <v>Al Bayda / البيضاء</v>
          </cell>
          <cell r="L34" t="str">
            <v>يريم / Yarim</v>
          </cell>
          <cell r="M34" t="str">
            <v>مستوصف الرافة يريم</v>
          </cell>
        </row>
        <row r="35">
          <cell r="D35" t="str">
            <v>Al Bayda / البيضاء</v>
          </cell>
          <cell r="L35" t="str">
            <v>يريم / Yarim</v>
          </cell>
          <cell r="M35" t="str">
            <v>مستوصف المدينة التخصصي/يريم</v>
          </cell>
        </row>
        <row r="36">
          <cell r="D36" t="str">
            <v>Al Bayda / البيضاء</v>
          </cell>
          <cell r="L36" t="str">
            <v>يريم / Yarim</v>
          </cell>
          <cell r="M36" t="str">
            <v>مستوصف حواء التخصصى</v>
          </cell>
        </row>
        <row r="37">
          <cell r="D37" t="str">
            <v>Al Bayda / البيضاء</v>
          </cell>
          <cell r="L37" t="str">
            <v>يريم / Yarim</v>
          </cell>
          <cell r="M37" t="str">
            <v>مستوصف كتاب الصحى</v>
          </cell>
        </row>
        <row r="38">
          <cell r="D38" t="str">
            <v>Al Bayda / البيضاء</v>
          </cell>
          <cell r="L38" t="str">
            <v>يريم / Yarim</v>
          </cell>
          <cell r="M38" t="str">
            <v>مركز ارياب الصحي</v>
          </cell>
        </row>
        <row r="39">
          <cell r="D39" t="str">
            <v>Al Bayda / البيضاء</v>
          </cell>
          <cell r="L39" t="str">
            <v>يريم / Yarim</v>
          </cell>
          <cell r="M39" t="str">
            <v>مركز عبيدة الرباط الرميشي الصحي</v>
          </cell>
        </row>
        <row r="40">
          <cell r="D40" t="str">
            <v>Al Bayda / البيضاء</v>
          </cell>
          <cell r="L40" t="str">
            <v>يريم / Yarim</v>
          </cell>
          <cell r="M40" t="str">
            <v>مركز خودان الصحي</v>
          </cell>
        </row>
        <row r="41">
          <cell r="D41" t="str">
            <v>Al Dhale'e / الضالع</v>
          </cell>
          <cell r="L41" t="str">
            <v>يريم / Yarim</v>
          </cell>
          <cell r="M41" t="str">
            <v>وحدة مليان الصحية</v>
          </cell>
        </row>
        <row r="42">
          <cell r="D42" t="str">
            <v>Al Dhale'e / الضالع</v>
          </cell>
          <cell r="L42" t="str">
            <v>يريم / Yarim</v>
          </cell>
          <cell r="M42" t="str">
            <v>مركز رعين الصحى</v>
          </cell>
        </row>
        <row r="43">
          <cell r="D43" t="str">
            <v>Al Dhale'e / الضالع</v>
          </cell>
          <cell r="L43" t="str">
            <v>يريم / Yarim</v>
          </cell>
          <cell r="M43" t="str">
            <v>وحدة دهاق الصحية</v>
          </cell>
        </row>
        <row r="44">
          <cell r="D44" t="str">
            <v>Al Dhale'e / الضالع</v>
          </cell>
          <cell r="L44" t="str">
            <v>يريم / Yarim</v>
          </cell>
          <cell r="M44" t="str">
            <v>وحدة الرعادى الصحية</v>
          </cell>
        </row>
        <row r="45">
          <cell r="D45" t="str">
            <v>Al Dhale'e / الضالع</v>
          </cell>
          <cell r="L45" t="str">
            <v>يريم / Yarim</v>
          </cell>
          <cell r="M45" t="str">
            <v>المركز الصحي برباط القلعة</v>
          </cell>
        </row>
        <row r="46">
          <cell r="D46" t="str">
            <v>Al Dhale'e / الضالع</v>
          </cell>
          <cell r="L46" t="str">
            <v>يريم / Yarim</v>
          </cell>
          <cell r="M46" t="str">
            <v>مركز بنى عمر الصحى</v>
          </cell>
        </row>
        <row r="47">
          <cell r="D47" t="str">
            <v>Al Dhale'e / الضالع</v>
          </cell>
          <cell r="L47" t="str">
            <v>يريم / Yarim</v>
          </cell>
          <cell r="M47" t="str">
            <v>وحدة الهجرة الصحية</v>
          </cell>
        </row>
        <row r="48">
          <cell r="D48" t="str">
            <v>Al Dhale'e / الضالع</v>
          </cell>
          <cell r="L48" t="str">
            <v>يريم / Yarim</v>
          </cell>
          <cell r="M48" t="str">
            <v>وحدة سليام الصحية</v>
          </cell>
        </row>
        <row r="49">
          <cell r="D49" t="str">
            <v>Al Dhale'e / الضالع</v>
          </cell>
          <cell r="L49" t="str">
            <v>يريم / Yarim</v>
          </cell>
          <cell r="M49" t="str">
            <v>وحدة ذمران الصحية</v>
          </cell>
        </row>
        <row r="50">
          <cell r="D50" t="str">
            <v>Al Hudaydah / الحديدة</v>
          </cell>
          <cell r="L50" t="str">
            <v>يريم / Yarim</v>
          </cell>
          <cell r="M50" t="str">
            <v>وحدة اعماد الصحية</v>
          </cell>
        </row>
        <row r="51">
          <cell r="D51" t="str">
            <v>Al Hudaydah / الحديدة</v>
          </cell>
          <cell r="L51" t="str">
            <v>الرضمة / Ar Radmah</v>
          </cell>
          <cell r="M51" t="str">
            <v>مركز حجل عمار الصحي</v>
          </cell>
        </row>
        <row r="52">
          <cell r="D52" t="str">
            <v>Al Hudaydah / الحديدة</v>
          </cell>
          <cell r="L52" t="str">
            <v>الرضمة / Ar Radmah</v>
          </cell>
          <cell r="M52" t="str">
            <v>وحدة عجيب السرفي الصحي</v>
          </cell>
        </row>
        <row r="53">
          <cell r="D53" t="str">
            <v>Al Hudaydah / الحديدة</v>
          </cell>
          <cell r="L53" t="str">
            <v>الرضمة / Ar Radmah</v>
          </cell>
          <cell r="M53" t="str">
            <v>المركز الصحي العرينة</v>
          </cell>
        </row>
        <row r="54">
          <cell r="D54" t="str">
            <v>Al Hudaydah / الحديدة</v>
          </cell>
          <cell r="L54" t="str">
            <v>الرضمة / Ar Radmah</v>
          </cell>
          <cell r="M54" t="str">
            <v>مستشفى كحلان الأهلي النموذجي</v>
          </cell>
        </row>
        <row r="55">
          <cell r="D55" t="str">
            <v>Al Hudaydah / الحديدة</v>
          </cell>
          <cell r="L55" t="str">
            <v>الرضمة / Ar Radmah</v>
          </cell>
          <cell r="M55" t="str">
            <v>المركز الصحي العليي</v>
          </cell>
        </row>
        <row r="56">
          <cell r="D56" t="str">
            <v>Al Hudaydah / الحديدة</v>
          </cell>
          <cell r="L56" t="str">
            <v>الرضمة / Ar Radmah</v>
          </cell>
          <cell r="M56" t="str">
            <v>مستوصف الهلال الطبي</v>
          </cell>
        </row>
        <row r="57">
          <cell r="D57" t="str">
            <v>Al Hudaydah / الحديدة</v>
          </cell>
          <cell r="L57" t="str">
            <v>الرضمة / Ar Radmah</v>
          </cell>
          <cell r="M57" t="str">
            <v>وحدة الجوارن الصحية</v>
          </cell>
        </row>
        <row r="58">
          <cell r="D58" t="str">
            <v>Al Hudaydah / الحديدة</v>
          </cell>
          <cell r="L58" t="str">
            <v>الرضمة / Ar Radmah</v>
          </cell>
          <cell r="M58" t="str">
            <v>مستوصف الرأفة الأهلي</v>
          </cell>
        </row>
        <row r="59">
          <cell r="D59" t="str">
            <v>Al Hudaydah / الحديدة</v>
          </cell>
          <cell r="L59" t="str">
            <v>الرضمة / Ar Radmah</v>
          </cell>
          <cell r="M59" t="str">
            <v>مستشفى الرضمة الريفي</v>
          </cell>
        </row>
        <row r="60">
          <cell r="D60" t="str">
            <v>Al Hudaydah / الحديدة</v>
          </cell>
          <cell r="L60" t="str">
            <v>الرضمة / Ar Radmah</v>
          </cell>
          <cell r="M60" t="str">
            <v>مستوصف الواقدي الأهلي</v>
          </cell>
        </row>
        <row r="61">
          <cell r="D61" t="str">
            <v>Al Hudaydah / الحديدة</v>
          </cell>
          <cell r="L61" t="str">
            <v>الرضمة / Ar Radmah</v>
          </cell>
          <cell r="M61" t="str">
            <v>وحدة الكتبة الصحية</v>
          </cell>
        </row>
        <row r="62">
          <cell r="D62" t="str">
            <v>Al Hudaydah / الحديدة</v>
          </cell>
          <cell r="L62" t="str">
            <v>الرضمة / Ar Radmah</v>
          </cell>
          <cell r="M62" t="str">
            <v>عيادة الأم والطفل</v>
          </cell>
        </row>
        <row r="63">
          <cell r="D63" t="str">
            <v>Al Hudaydah / الحديدة</v>
          </cell>
          <cell r="L63" t="str">
            <v>النادرة / An Nadirah</v>
          </cell>
          <cell r="M63" t="str">
            <v>المركز الصحي الفجرة</v>
          </cell>
        </row>
        <row r="64">
          <cell r="D64" t="str">
            <v>Al Hudaydah / الحديدة</v>
          </cell>
          <cell r="L64" t="str">
            <v>النادرة / An Nadirah</v>
          </cell>
          <cell r="M64" t="str">
            <v>الوحدة الصحية خرابة البرطيس</v>
          </cell>
        </row>
        <row r="65">
          <cell r="D65" t="str">
            <v>Al Hudaydah / الحديدة</v>
          </cell>
          <cell r="L65" t="str">
            <v>النادرة / An Nadirah</v>
          </cell>
          <cell r="M65" t="str">
            <v>مستوصف الشهيد راشد المضرحي</v>
          </cell>
        </row>
        <row r="66">
          <cell r="D66" t="str">
            <v>Al Hudaydah / الحديدة</v>
          </cell>
          <cell r="L66" t="str">
            <v>النادرة / An Nadirah</v>
          </cell>
          <cell r="M66" t="str">
            <v>الوحدة الصحية الشرخمة العليا بالحبلة</v>
          </cell>
        </row>
        <row r="67">
          <cell r="D67" t="str">
            <v>Al Hudaydah / الحديدة</v>
          </cell>
          <cell r="L67" t="str">
            <v>النادرة / An Nadirah</v>
          </cell>
          <cell r="M67" t="str">
            <v>المركز الصحي بالجبجب</v>
          </cell>
        </row>
        <row r="68">
          <cell r="D68" t="str">
            <v>Al Hudaydah / الحديدة</v>
          </cell>
          <cell r="L68" t="str">
            <v>النادرة / An Nadirah</v>
          </cell>
          <cell r="M68" t="str">
            <v>المركز الصحي شخب عمار</v>
          </cell>
        </row>
        <row r="69">
          <cell r="D69" t="str">
            <v>Al Hudaydah / الحديدة</v>
          </cell>
          <cell r="L69" t="str">
            <v>النادرة / An Nadirah</v>
          </cell>
          <cell r="M69" t="str">
            <v>الوحدة الصحية كهال</v>
          </cell>
        </row>
        <row r="70">
          <cell r="D70" t="str">
            <v>Al Hudaydah / الحديدة</v>
          </cell>
          <cell r="L70" t="str">
            <v>النادرة / An Nadirah</v>
          </cell>
          <cell r="M70" t="str">
            <v>مركز غول السحولي</v>
          </cell>
        </row>
        <row r="71">
          <cell r="D71" t="str">
            <v>Al Hudaydah / الحديدة</v>
          </cell>
          <cell r="L71" t="str">
            <v>النادرة / An Nadirah</v>
          </cell>
          <cell r="M71" t="str">
            <v>وحدة دادة الصحية</v>
          </cell>
        </row>
        <row r="72">
          <cell r="D72" t="str">
            <v>Al Hudaydah / الحديدة</v>
          </cell>
          <cell r="L72" t="str">
            <v>النادرة / An Nadirah</v>
          </cell>
          <cell r="M72" t="str">
            <v>المركز الصحي شريح</v>
          </cell>
        </row>
        <row r="73">
          <cell r="D73" t="str">
            <v>Al Hudaydah / الحديدة</v>
          </cell>
          <cell r="L73" t="str">
            <v>النادرة / An Nadirah</v>
          </cell>
          <cell r="M73" t="str">
            <v>مركز براقش الكوبة الصحي</v>
          </cell>
        </row>
        <row r="74">
          <cell r="D74" t="str">
            <v>Al Hudaydah / الحديدة</v>
          </cell>
          <cell r="L74" t="str">
            <v>النادرة / An Nadirah</v>
          </cell>
          <cell r="M74" t="str">
            <v>المركز الصحي بمدار</v>
          </cell>
        </row>
        <row r="75">
          <cell r="D75" t="str">
            <v>Al Hudaydah / الحديدة</v>
          </cell>
          <cell r="L75" t="str">
            <v>النادرة / An Nadirah</v>
          </cell>
          <cell r="M75" t="str">
            <v>المركز الصحي حفاف</v>
          </cell>
        </row>
        <row r="76">
          <cell r="D76" t="str">
            <v>Al Jawf / الجوف</v>
          </cell>
          <cell r="L76" t="str">
            <v>النادرة / An Nadirah</v>
          </cell>
          <cell r="M76" t="str">
            <v>الوحدة الصحية اللفج العالي</v>
          </cell>
        </row>
        <row r="77">
          <cell r="D77" t="str">
            <v>Al Jawf / الجوف</v>
          </cell>
          <cell r="L77" t="str">
            <v>النادرة / An Nadirah</v>
          </cell>
          <cell r="M77" t="str">
            <v>الوحدة الصحية النادرة</v>
          </cell>
        </row>
        <row r="78">
          <cell r="D78" t="str">
            <v>Al Jawf / الجوف</v>
          </cell>
          <cell r="L78" t="str">
            <v>النادرة / An Nadirah</v>
          </cell>
          <cell r="M78" t="str">
            <v>وحدة شعب المريسي الصحية</v>
          </cell>
        </row>
        <row r="79">
          <cell r="D79" t="str">
            <v>Al Jawf / الجوف</v>
          </cell>
          <cell r="L79" t="str">
            <v>النادرة / An Nadirah</v>
          </cell>
          <cell r="M79" t="str">
            <v>الوحدة الصحية ذي الدرب</v>
          </cell>
        </row>
        <row r="80">
          <cell r="D80" t="str">
            <v>Al Jawf / الجوف</v>
          </cell>
          <cell r="L80" t="str">
            <v>النادرة / An Nadirah</v>
          </cell>
          <cell r="M80" t="str">
            <v>المركز الصحي الصوبة قاع الولي</v>
          </cell>
        </row>
        <row r="81">
          <cell r="D81" t="str">
            <v>Al Jawf / الجوف</v>
          </cell>
          <cell r="L81" t="str">
            <v>النادرة / An Nadirah</v>
          </cell>
          <cell r="M81" t="str">
            <v>المركز الصحي حدة خربة الصباري</v>
          </cell>
        </row>
        <row r="82">
          <cell r="D82" t="str">
            <v>Al Jawf / الجوف</v>
          </cell>
          <cell r="L82" t="str">
            <v>الشعر / Ash Sha'ir</v>
          </cell>
          <cell r="M82" t="str">
            <v>مستشفي نجد حوشب الريفي</v>
          </cell>
        </row>
        <row r="83">
          <cell r="D83" t="str">
            <v>Al Jawf / الجوف</v>
          </cell>
          <cell r="L83" t="str">
            <v>الشعر / Ash Sha'ir</v>
          </cell>
          <cell r="M83" t="str">
            <v>مستوصف الحكمة/الشعر</v>
          </cell>
        </row>
        <row r="84">
          <cell r="D84" t="str">
            <v>Al Jawf / الجوف</v>
          </cell>
          <cell r="L84" t="str">
            <v>الشعر / Ash Sha'ir</v>
          </cell>
          <cell r="M84" t="str">
            <v>مركز رباط السريمة الصحي</v>
          </cell>
        </row>
        <row r="85">
          <cell r="D85" t="str">
            <v>Al Jawf / الجوف</v>
          </cell>
          <cell r="L85" t="str">
            <v>الشعر / Ash Sha'ir</v>
          </cell>
          <cell r="M85" t="str">
            <v>وحدة العقمي الصحية</v>
          </cell>
        </row>
        <row r="86">
          <cell r="D86" t="str">
            <v>Al Jawf / الجوف</v>
          </cell>
          <cell r="L86" t="str">
            <v>الشعر / Ash Sha'ir</v>
          </cell>
          <cell r="M86" t="str">
            <v>مستوصف القدس</v>
          </cell>
        </row>
        <row r="87">
          <cell r="D87" t="str">
            <v>Al Jawf / الجوف</v>
          </cell>
          <cell r="L87" t="str">
            <v>الشعر / Ash Sha'ir</v>
          </cell>
          <cell r="M87" t="str">
            <v>وحدة الرضائي الصحية</v>
          </cell>
        </row>
        <row r="88">
          <cell r="D88" t="str">
            <v>Al Maharah / المهرة</v>
          </cell>
          <cell r="L88" t="str">
            <v>الشعر / Ash Sha'ir</v>
          </cell>
          <cell r="M88" t="str">
            <v>المركز الصحي بالرضائي</v>
          </cell>
        </row>
        <row r="89">
          <cell r="D89" t="str">
            <v>Al Maharah / المهرة</v>
          </cell>
          <cell r="L89" t="str">
            <v>الشعر / Ash Sha'ir</v>
          </cell>
          <cell r="M89" t="str">
            <v>وحدة منزل الشرق الصحية</v>
          </cell>
        </row>
        <row r="90">
          <cell r="D90" t="str">
            <v>Al Maharah / المهرة</v>
          </cell>
          <cell r="L90" t="str">
            <v>السدة / As Saddah</v>
          </cell>
          <cell r="M90" t="str">
            <v>المركز الصحي بسواده</v>
          </cell>
        </row>
        <row r="91">
          <cell r="D91" t="str">
            <v>Al Maharah / المهرة</v>
          </cell>
          <cell r="L91" t="str">
            <v>السدة / As Saddah</v>
          </cell>
          <cell r="M91" t="str">
            <v>الوحدة الصحية بمدينة  السدة</v>
          </cell>
        </row>
        <row r="92">
          <cell r="D92" t="str">
            <v>Al Maharah / المهرة</v>
          </cell>
          <cell r="L92" t="str">
            <v>السدة / As Saddah</v>
          </cell>
          <cell r="M92" t="str">
            <v>المركز الصحي  بنيعان</v>
          </cell>
        </row>
        <row r="93">
          <cell r="D93" t="str">
            <v>Al Maharah / المهرة</v>
          </cell>
          <cell r="L93" t="str">
            <v>السدة / As Saddah</v>
          </cell>
          <cell r="M93" t="str">
            <v>مستشفى  الشهيد  على عبد المغني</v>
          </cell>
        </row>
        <row r="94">
          <cell r="D94" t="str">
            <v>Al Maharah / المهرة</v>
          </cell>
          <cell r="L94" t="str">
            <v>السدة / As Saddah</v>
          </cell>
          <cell r="M94" t="str">
            <v>المركز  الصحي  بالجمري</v>
          </cell>
        </row>
        <row r="95">
          <cell r="D95" t="str">
            <v>Al Maharah / المهرة</v>
          </cell>
          <cell r="L95" t="str">
            <v>السدة / As Saddah</v>
          </cell>
          <cell r="M95" t="str">
            <v>الوحدة الصحية بحده غليس</v>
          </cell>
        </row>
        <row r="96">
          <cell r="D96" t="str">
            <v>Al Maharah / المهرة</v>
          </cell>
          <cell r="L96" t="str">
            <v>السدة / As Saddah</v>
          </cell>
          <cell r="M96" t="str">
            <v>المركز الصحي بيت  الاشول</v>
          </cell>
        </row>
        <row r="97">
          <cell r="D97" t="str">
            <v>Al Mahwit / المحويت</v>
          </cell>
          <cell r="L97" t="str">
            <v>السدة / As Saddah</v>
          </cell>
          <cell r="M97" t="str">
            <v>المركز الصحي بالاعماس</v>
          </cell>
        </row>
        <row r="98">
          <cell r="D98" t="str">
            <v>Al Mahwit / المحويت</v>
          </cell>
          <cell r="L98" t="str">
            <v>السدة / As Saddah</v>
          </cell>
          <cell r="M98" t="str">
            <v>الوحدة  الصحية بيت  حلبوب</v>
          </cell>
        </row>
        <row r="99">
          <cell r="D99" t="str">
            <v>Al Mahwit / المحويت</v>
          </cell>
          <cell r="L99" t="str">
            <v>السدة / As Saddah</v>
          </cell>
          <cell r="M99" t="str">
            <v>المركز الصحي بيت فاتق</v>
          </cell>
        </row>
        <row r="100">
          <cell r="D100" t="str">
            <v>Al Mahwit / المحويت</v>
          </cell>
          <cell r="L100" t="str">
            <v>السدة / As Saddah</v>
          </cell>
          <cell r="M100" t="str">
            <v>المركز الصحي بجبل الحبالي</v>
          </cell>
        </row>
        <row r="101">
          <cell r="D101" t="str">
            <v>Al Mahwit / المحويت</v>
          </cell>
          <cell r="L101" t="str">
            <v>السدة / As Saddah</v>
          </cell>
          <cell r="M101" t="str">
            <v>المركز الصحي  بهجاره</v>
          </cell>
        </row>
        <row r="102">
          <cell r="D102" t="str">
            <v>Al Mahwit / المحويت</v>
          </cell>
          <cell r="L102" t="str">
            <v>السدة / As Saddah</v>
          </cell>
          <cell r="M102" t="str">
            <v>المركز الصحي بالحقلين</v>
          </cell>
        </row>
        <row r="103">
          <cell r="D103" t="str">
            <v>Al Mahwit / المحويت</v>
          </cell>
          <cell r="L103" t="str">
            <v>السدة / As Saddah</v>
          </cell>
          <cell r="M103" t="str">
            <v>المركز الصحي بني العثماني</v>
          </cell>
        </row>
        <row r="104">
          <cell r="D104" t="str">
            <v>Al Mahwit / المحويت</v>
          </cell>
          <cell r="L104" t="str">
            <v>السدة / As Saddah</v>
          </cell>
          <cell r="M104" t="str">
            <v>المركز  الصحي بني الحارث</v>
          </cell>
        </row>
        <row r="105">
          <cell r="D105" t="str">
            <v>Al Mahwit / المحويت</v>
          </cell>
          <cell r="L105" t="str">
            <v>السدة / As Saddah</v>
          </cell>
          <cell r="M105" t="str">
            <v>المركز الصحي ذي يهبور</v>
          </cell>
        </row>
        <row r="106">
          <cell r="D106" t="str">
            <v>Amanat Al Asimah / أمانة العاصمة</v>
          </cell>
          <cell r="L106" t="str">
            <v>السدة / As Saddah</v>
          </cell>
          <cell r="M106" t="str">
            <v>المركز الصحي بجبل حجاج</v>
          </cell>
        </row>
        <row r="107">
          <cell r="D107" t="str">
            <v>Amanat Al Asimah / أمانة العاصمة</v>
          </cell>
          <cell r="L107" t="str">
            <v>السدة / As Saddah</v>
          </cell>
          <cell r="M107" t="str">
            <v>المركز الصحي بالاحواد</v>
          </cell>
        </row>
        <row r="108">
          <cell r="D108" t="str">
            <v>Amanat Al Asimah / أمانة العاصمة</v>
          </cell>
          <cell r="L108" t="str">
            <v>المخادر / Al Makhadir</v>
          </cell>
          <cell r="M108" t="str">
            <v>مستوصف دار الرحمة</v>
          </cell>
        </row>
        <row r="109">
          <cell r="D109" t="str">
            <v>Amanat Al Asimah / أمانة العاصمة</v>
          </cell>
          <cell r="L109" t="str">
            <v>المخادر / Al Makhadir</v>
          </cell>
          <cell r="M109" t="str">
            <v>مستشفي بالفقية التخصصي</v>
          </cell>
        </row>
        <row r="110">
          <cell r="D110" t="str">
            <v>Amanat Al Asimah / أمانة العاصمة</v>
          </cell>
          <cell r="L110" t="str">
            <v>المخادر / Al Makhadir</v>
          </cell>
          <cell r="M110" t="str">
            <v>مستوصف النصر الطبي</v>
          </cell>
        </row>
        <row r="111">
          <cell r="D111" t="str">
            <v>Amanat Al Asimah / أمانة العاصمة</v>
          </cell>
          <cell r="L111" t="str">
            <v>المخادر / Al Makhadir</v>
          </cell>
          <cell r="M111" t="str">
            <v>مستوصف الدليل الاهلي</v>
          </cell>
        </row>
        <row r="112">
          <cell r="D112" t="str">
            <v>Amanat Al Asimah / أمانة العاصمة</v>
          </cell>
          <cell r="L112" t="str">
            <v>المخادر / Al Makhadir</v>
          </cell>
          <cell r="M112" t="str">
            <v>الوحدة الصحية بالشرف</v>
          </cell>
        </row>
        <row r="113">
          <cell r="D113" t="str">
            <v>Amanat Al Asimah / أمانة العاصمة</v>
          </cell>
          <cell r="L113" t="str">
            <v>المخادر / Al Makhadir</v>
          </cell>
          <cell r="M113" t="str">
            <v>الوحدة الصحية الظهرة</v>
          </cell>
        </row>
        <row r="114">
          <cell r="D114" t="str">
            <v>Amanat Al Asimah / أمانة العاصمة</v>
          </cell>
          <cell r="L114" t="str">
            <v>المخادر / Al Makhadir</v>
          </cell>
          <cell r="M114" t="str">
            <v>وحدة جنود الصحية</v>
          </cell>
        </row>
        <row r="115">
          <cell r="D115" t="str">
            <v>Amanat Al Asimah / أمانة العاصمة</v>
          </cell>
          <cell r="L115" t="str">
            <v>المخادر / Al Makhadir</v>
          </cell>
          <cell r="M115" t="str">
            <v>الوحدة الصحية الكداكد</v>
          </cell>
        </row>
        <row r="116">
          <cell r="D116" t="str">
            <v>Amran / عمران</v>
          </cell>
          <cell r="L116" t="str">
            <v>المخادر / Al Makhadir</v>
          </cell>
          <cell r="M116" t="str">
            <v>المركز الاسعافي بسمارة</v>
          </cell>
        </row>
        <row r="117">
          <cell r="D117" t="str">
            <v>Amran / عمران</v>
          </cell>
          <cell r="L117" t="str">
            <v>المخادر / Al Makhadir</v>
          </cell>
          <cell r="M117" t="str">
            <v>المركز الصحي بدار حبة</v>
          </cell>
        </row>
        <row r="118">
          <cell r="D118" t="str">
            <v>Amran / عمران</v>
          </cell>
          <cell r="L118" t="str">
            <v>المخادر / Al Makhadir</v>
          </cell>
          <cell r="M118" t="str">
            <v>وحدة البخاري الصحية</v>
          </cell>
        </row>
        <row r="119">
          <cell r="D119" t="str">
            <v>Amran / عمران</v>
          </cell>
          <cell r="L119" t="str">
            <v>المخادر / Al Makhadir</v>
          </cell>
          <cell r="M119" t="str">
            <v>الوحدة الصحية المحفد</v>
          </cell>
        </row>
        <row r="120">
          <cell r="D120" t="str">
            <v>Amran / عمران</v>
          </cell>
          <cell r="L120" t="str">
            <v>المخادر / Al Makhadir</v>
          </cell>
          <cell r="M120" t="str">
            <v>وحدة المصينعة الصحية</v>
          </cell>
        </row>
        <row r="121">
          <cell r="D121" t="str">
            <v>Amran / عمران</v>
          </cell>
          <cell r="L121" t="str">
            <v>المخادر / Al Makhadir</v>
          </cell>
          <cell r="M121" t="str">
            <v>المركز الصحي بالمخادر</v>
          </cell>
        </row>
        <row r="122">
          <cell r="D122" t="str">
            <v>Amran / عمران</v>
          </cell>
          <cell r="L122" t="str">
            <v>المخادر / Al Makhadir</v>
          </cell>
          <cell r="M122" t="str">
            <v>مركز سوق السبت الصحي</v>
          </cell>
        </row>
        <row r="123">
          <cell r="D123" t="str">
            <v>Amran / عمران</v>
          </cell>
          <cell r="L123" t="str">
            <v>المخادر / Al Makhadir</v>
          </cell>
          <cell r="M123" t="str">
            <v>مستوصف الميثاق الطبي العام</v>
          </cell>
        </row>
        <row r="124">
          <cell r="D124" t="str">
            <v>Amran / عمران</v>
          </cell>
          <cell r="L124" t="str">
            <v>المخادر / Al Makhadir</v>
          </cell>
          <cell r="M124" t="str">
            <v>مستوصف السلام التخصصي/المخادر</v>
          </cell>
        </row>
        <row r="125">
          <cell r="D125" t="str">
            <v>Amran / عمران</v>
          </cell>
          <cell r="L125" t="str">
            <v>المخادر / Al Makhadir</v>
          </cell>
          <cell r="M125" t="str">
            <v>الوحدة الصحية بالمرقب/المخادر</v>
          </cell>
        </row>
        <row r="126">
          <cell r="D126" t="str">
            <v>Amran / عمران</v>
          </cell>
          <cell r="L126" t="str">
            <v>المخادر / Al Makhadir</v>
          </cell>
          <cell r="M126" t="str">
            <v>الوحدة الصحية بالصفي</v>
          </cell>
        </row>
        <row r="127">
          <cell r="D127" t="str">
            <v>Amran / عمران</v>
          </cell>
          <cell r="L127" t="str">
            <v>حبيش / Hubaysh</v>
          </cell>
          <cell r="M127" t="str">
            <v>وحدة السلق عزان الصحية</v>
          </cell>
        </row>
        <row r="128">
          <cell r="D128" t="str">
            <v>Amran / عمران</v>
          </cell>
          <cell r="L128" t="str">
            <v>حبيش / Hubaysh</v>
          </cell>
          <cell r="M128" t="str">
            <v>مركز وادي المعقاب الصحي</v>
          </cell>
        </row>
        <row r="129">
          <cell r="D129" t="str">
            <v>Amran / عمران</v>
          </cell>
          <cell r="L129" t="str">
            <v>حبيش / Hubaysh</v>
          </cell>
          <cell r="M129" t="str">
            <v>وحدة ملكان الصحية</v>
          </cell>
        </row>
        <row r="130">
          <cell r="D130" t="str">
            <v>Amran / عمران</v>
          </cell>
          <cell r="L130" t="str">
            <v>حبيش / Hubaysh</v>
          </cell>
          <cell r="M130" t="str">
            <v>وحدة موثان الصحية</v>
          </cell>
        </row>
        <row r="131">
          <cell r="D131" t="str">
            <v>Amran / عمران</v>
          </cell>
          <cell r="L131" t="str">
            <v>حبيش / Hubaysh</v>
          </cell>
          <cell r="M131" t="str">
            <v>وحدة حبران الصحية</v>
          </cell>
        </row>
        <row r="132">
          <cell r="D132" t="str">
            <v>Amran / عمران</v>
          </cell>
          <cell r="L132" t="str">
            <v>حبيش / Hubaysh</v>
          </cell>
          <cell r="M132" t="str">
            <v>مركز جبل خضراء الصحي</v>
          </cell>
        </row>
        <row r="133">
          <cell r="D133" t="str">
            <v>Amran / عمران</v>
          </cell>
          <cell r="L133" t="str">
            <v>حبيش / Hubaysh</v>
          </cell>
          <cell r="M133" t="str">
            <v>وحدة جبل خضراء الصحية</v>
          </cell>
        </row>
        <row r="134">
          <cell r="D134" t="str">
            <v>Amran / عمران</v>
          </cell>
          <cell r="L134" t="str">
            <v>حبيش / Hubaysh</v>
          </cell>
          <cell r="M134" t="str">
            <v>مركز الظلمة الصحي</v>
          </cell>
        </row>
        <row r="135">
          <cell r="D135" t="str">
            <v>Amran / عمران</v>
          </cell>
          <cell r="L135" t="str">
            <v>حبيش / Hubaysh</v>
          </cell>
          <cell r="M135" t="str">
            <v>مستوصف الاخوة الاهلي</v>
          </cell>
        </row>
        <row r="136">
          <cell r="D136" t="str">
            <v>Dhamar / ذمار</v>
          </cell>
          <cell r="L136" t="str">
            <v>حبيش / Hubaysh</v>
          </cell>
          <cell r="M136" t="str">
            <v>وحدة التفادي الصحية</v>
          </cell>
        </row>
        <row r="137">
          <cell r="D137" t="str">
            <v>Dhamar / ذمار</v>
          </cell>
          <cell r="L137" t="str">
            <v>حبيش / Hubaysh</v>
          </cell>
          <cell r="M137" t="str">
            <v>وحدة جبل عميقة الصحية</v>
          </cell>
        </row>
        <row r="138">
          <cell r="D138" t="str">
            <v>Dhamar / ذمار</v>
          </cell>
          <cell r="L138" t="str">
            <v>حبيش / Hubaysh</v>
          </cell>
          <cell r="M138" t="str">
            <v>مركز الصدر الصحي</v>
          </cell>
        </row>
        <row r="139">
          <cell r="D139" t="str">
            <v>Dhamar / ذمار</v>
          </cell>
          <cell r="L139" t="str">
            <v>حبيش / Hubaysh</v>
          </cell>
          <cell r="M139" t="str">
            <v>وحدة نقيل العقاب الصحية</v>
          </cell>
        </row>
        <row r="140">
          <cell r="D140" t="str">
            <v>Dhamar / ذمار</v>
          </cell>
          <cell r="L140" t="str">
            <v>حبيش / Hubaysh</v>
          </cell>
          <cell r="M140" t="str">
            <v>وحدة صائر الصحية</v>
          </cell>
        </row>
        <row r="141">
          <cell r="D141" t="str">
            <v>Dhamar / ذمار</v>
          </cell>
          <cell r="L141" t="str">
            <v>حبيش / Hubaysh</v>
          </cell>
          <cell r="M141" t="str">
            <v>وحدة سوق الربوع الصحية</v>
          </cell>
        </row>
        <row r="142">
          <cell r="D142" t="str">
            <v>Dhamar / ذمار</v>
          </cell>
          <cell r="L142" t="str">
            <v>حبيش / Hubaysh</v>
          </cell>
          <cell r="M142" t="str">
            <v>وحدة شعب النجار الصحية</v>
          </cell>
        </row>
        <row r="143">
          <cell r="D143" t="str">
            <v>Dhamar / ذمار</v>
          </cell>
          <cell r="L143" t="str">
            <v>حبيش / Hubaysh</v>
          </cell>
          <cell r="M143" t="str">
            <v>مركز الناحية الصحي</v>
          </cell>
        </row>
        <row r="144">
          <cell r="D144" t="str">
            <v>Dhamar / ذمار</v>
          </cell>
          <cell r="L144" t="str">
            <v>حبيش / Hubaysh</v>
          </cell>
          <cell r="M144" t="str">
            <v>وحدة الحبلة الصحية/حبيش</v>
          </cell>
        </row>
        <row r="145">
          <cell r="D145" t="str">
            <v>Dhamar / ذمار</v>
          </cell>
          <cell r="L145" t="str">
            <v>حبيش / Hubaysh</v>
          </cell>
          <cell r="M145" t="str">
            <v>مركز الجعافره الصحي</v>
          </cell>
        </row>
        <row r="146">
          <cell r="D146" t="str">
            <v>Dhamar / ذمار</v>
          </cell>
          <cell r="L146" t="str">
            <v>حبيش / Hubaysh</v>
          </cell>
          <cell r="M146" t="str">
            <v>وحدة الجبانة العارضة الصحية</v>
          </cell>
        </row>
        <row r="147">
          <cell r="D147" t="str">
            <v>Dhamar / ذمار</v>
          </cell>
          <cell r="L147" t="str">
            <v>حزم العدين / Hazm Al Udayn</v>
          </cell>
          <cell r="M147" t="str">
            <v>وحدة طراف الصحية</v>
          </cell>
        </row>
        <row r="148">
          <cell r="D148" t="str">
            <v>Hadramaut / حضرموت</v>
          </cell>
          <cell r="L148" t="str">
            <v>حزم العدين / Hazm Al Udayn</v>
          </cell>
          <cell r="M148" t="str">
            <v>وحدة الوقعة الصحية</v>
          </cell>
        </row>
        <row r="149">
          <cell r="D149" t="str">
            <v>Hadramaut / حضرموت</v>
          </cell>
          <cell r="L149" t="str">
            <v>حزم العدين / Hazm Al Udayn</v>
          </cell>
          <cell r="M149" t="str">
            <v>وحدة بني الاسعد  الصحية</v>
          </cell>
        </row>
        <row r="150">
          <cell r="D150" t="str">
            <v>Hadramaut / حضرموت</v>
          </cell>
          <cell r="L150" t="str">
            <v>حزم العدين / Hazm Al Udayn</v>
          </cell>
          <cell r="M150" t="str">
            <v>الوحدة الصحية  الاسلوم الصحية</v>
          </cell>
        </row>
        <row r="151">
          <cell r="D151" t="str">
            <v>Hadramaut / حضرموت</v>
          </cell>
          <cell r="L151" t="str">
            <v>حزم العدين / Hazm Al Udayn</v>
          </cell>
          <cell r="M151" t="str">
            <v>مستوصف السلامة</v>
          </cell>
        </row>
        <row r="152">
          <cell r="D152" t="str">
            <v>Hadramaut / حضرموت</v>
          </cell>
          <cell r="L152" t="str">
            <v>حزم العدين / Hazm Al Udayn</v>
          </cell>
          <cell r="M152" t="str">
            <v>وحدة بني وائل  الصحية</v>
          </cell>
        </row>
        <row r="153">
          <cell r="D153" t="str">
            <v>Hadramaut / حضرموت</v>
          </cell>
          <cell r="L153" t="str">
            <v>حزم العدين / Hazm Al Udayn</v>
          </cell>
          <cell r="M153" t="str">
            <v>وحدة الابعون الصحية</v>
          </cell>
        </row>
        <row r="154">
          <cell r="D154" t="str">
            <v>Hadramaut / حضرموت</v>
          </cell>
          <cell r="L154" t="str">
            <v>حزم العدين / Hazm Al Udayn</v>
          </cell>
          <cell r="M154" t="str">
            <v>وحدة الابعون االصحية</v>
          </cell>
        </row>
        <row r="155">
          <cell r="D155" t="str">
            <v>Hadramaut / حضرموت</v>
          </cell>
          <cell r="L155" t="str">
            <v>حزم العدين / Hazm Al Udayn</v>
          </cell>
          <cell r="M155" t="str">
            <v>وحدة فنج الصحية</v>
          </cell>
        </row>
        <row r="156">
          <cell r="D156" t="str">
            <v>Hadramaut / حضرموت</v>
          </cell>
          <cell r="L156" t="str">
            <v>حزم العدين / Hazm Al Udayn</v>
          </cell>
          <cell r="M156" t="str">
            <v>وحدة جبل حريم الصحية</v>
          </cell>
        </row>
        <row r="157">
          <cell r="D157" t="str">
            <v>Hadramaut / حضرموت</v>
          </cell>
          <cell r="L157" t="str">
            <v>حزم العدين / Hazm Al Udayn</v>
          </cell>
          <cell r="M157" t="str">
            <v>وحدة الجبجب الصحية</v>
          </cell>
        </row>
        <row r="158">
          <cell r="D158" t="str">
            <v>Hadramaut / حضرموت</v>
          </cell>
          <cell r="L158" t="str">
            <v>حزم العدين / Hazm Al Udayn</v>
          </cell>
          <cell r="M158" t="str">
            <v>مستوصف الجبرتي الاهلي</v>
          </cell>
        </row>
        <row r="159">
          <cell r="D159" t="str">
            <v>Hadramaut / حضرموت</v>
          </cell>
          <cell r="L159" t="str">
            <v>حزم العدين / Hazm Al Udayn</v>
          </cell>
          <cell r="M159" t="str">
            <v>الوحدة الذراع الصحية</v>
          </cell>
        </row>
        <row r="160">
          <cell r="D160" t="str">
            <v>Hadramaut / حضرموت</v>
          </cell>
          <cell r="L160" t="str">
            <v>حزم العدين / Hazm Al Udayn</v>
          </cell>
          <cell r="M160" t="str">
            <v>وحدة الاجعوم  الصحية</v>
          </cell>
        </row>
        <row r="161">
          <cell r="D161" t="str">
            <v>Hadramaut / حضرموت</v>
          </cell>
          <cell r="L161" t="str">
            <v>حزم العدين / Hazm Al Udayn</v>
          </cell>
          <cell r="M161" t="str">
            <v>وحدة  صرواح الصحية</v>
          </cell>
        </row>
        <row r="162">
          <cell r="D162" t="str">
            <v>Hadramaut / حضرموت</v>
          </cell>
          <cell r="L162" t="str">
            <v>حزم العدين / Hazm Al Udayn</v>
          </cell>
          <cell r="M162" t="str">
            <v>مركز وادي اسعد الصحي</v>
          </cell>
        </row>
        <row r="163">
          <cell r="D163" t="str">
            <v>Hadramaut / حضرموت</v>
          </cell>
          <cell r="L163" t="str">
            <v>حزم العدين / Hazm Al Udayn</v>
          </cell>
          <cell r="M163" t="str">
            <v>مستوصف الرياسي</v>
          </cell>
        </row>
        <row r="164">
          <cell r="D164" t="str">
            <v>Hadramaut / حضرموت</v>
          </cell>
          <cell r="L164" t="str">
            <v>حزم العدين / Hazm Al Udayn</v>
          </cell>
          <cell r="M164" t="str">
            <v>مركز حجافة الصحي</v>
          </cell>
        </row>
        <row r="165">
          <cell r="D165" t="str">
            <v>Hadramaut / حضرموت</v>
          </cell>
          <cell r="L165" t="str">
            <v>حزم العدين / Hazm Al Udayn</v>
          </cell>
          <cell r="M165" t="str">
            <v>مركز  الحزم  الصحي</v>
          </cell>
        </row>
        <row r="166">
          <cell r="D166" t="str">
            <v>Hadramaut / حضرموت</v>
          </cell>
          <cell r="L166" t="str">
            <v>حزم العدين / Hazm Al Udayn</v>
          </cell>
          <cell r="M166" t="str">
            <v>مركز بني عبدالسلام  الصحي</v>
          </cell>
        </row>
        <row r="167">
          <cell r="D167" t="str">
            <v>Hadramaut / حضرموت</v>
          </cell>
          <cell r="L167" t="str">
            <v>فرع العدين / Far Al Udayn</v>
          </cell>
          <cell r="M167" t="str">
            <v>مستشفى الصالح الريفي</v>
          </cell>
        </row>
        <row r="168">
          <cell r="D168" t="str">
            <v>Hadramaut / حضرموت</v>
          </cell>
          <cell r="L168" t="str">
            <v>فرع العدين / Far Al Udayn</v>
          </cell>
          <cell r="M168" t="str">
            <v>الوحدة الصحية بأسيمة</v>
          </cell>
        </row>
        <row r="169">
          <cell r="D169" t="str">
            <v>Hadramaut / حضرموت</v>
          </cell>
          <cell r="L169" t="str">
            <v>فرع العدين / Far Al Udayn</v>
          </cell>
          <cell r="M169" t="str">
            <v>الوحدة الصحية بالفلق</v>
          </cell>
        </row>
        <row r="170">
          <cell r="D170" t="str">
            <v>Hadramaut / حضرموت</v>
          </cell>
          <cell r="L170" t="str">
            <v>فرع العدين / Far Al Udayn</v>
          </cell>
          <cell r="M170" t="str">
            <v>مركز المديرية الصحي بالوزيرة</v>
          </cell>
        </row>
        <row r="171">
          <cell r="D171" t="str">
            <v>Hadramaut / حضرموت</v>
          </cell>
          <cell r="L171" t="str">
            <v>فرع العدين / Far Al Udayn</v>
          </cell>
          <cell r="M171" t="str">
            <v>الوحدة الصحية بنزل المجدورة</v>
          </cell>
        </row>
        <row r="172">
          <cell r="D172" t="str">
            <v>Hadramaut / حضرموت</v>
          </cell>
          <cell r="L172" t="str">
            <v>فرع العدين / Far Al Udayn</v>
          </cell>
          <cell r="M172" t="str">
            <v>الوحدة الصحية بالأحسون</v>
          </cell>
        </row>
        <row r="173">
          <cell r="D173" t="str">
            <v>Hadramaut / حضرموت</v>
          </cell>
          <cell r="L173" t="str">
            <v>فرع العدين / Far Al Udayn</v>
          </cell>
          <cell r="M173" t="str">
            <v>الوحدة الصحية بحيران</v>
          </cell>
        </row>
        <row r="174">
          <cell r="D174" t="str">
            <v>Hadramaut / حضرموت</v>
          </cell>
          <cell r="L174" t="str">
            <v>فرع العدين / Far Al Udayn</v>
          </cell>
          <cell r="M174" t="str">
            <v>الوحدة الصحية بغرابة</v>
          </cell>
        </row>
        <row r="175">
          <cell r="D175" t="str">
            <v>Hadramaut / حضرموت</v>
          </cell>
          <cell r="L175" t="str">
            <v>فرع العدين / Far Al Udayn</v>
          </cell>
          <cell r="M175" t="str">
            <v>الوحدة الصحية بالسهلة</v>
          </cell>
        </row>
        <row r="176">
          <cell r="D176" t="str">
            <v>Hadramaut / حضرموت</v>
          </cell>
          <cell r="L176" t="str">
            <v>فرع العدين / Far Al Udayn</v>
          </cell>
          <cell r="M176" t="str">
            <v>المركز الصحي بالمزاحن</v>
          </cell>
        </row>
        <row r="177">
          <cell r="D177" t="str">
            <v>Hadramaut / حضرموت</v>
          </cell>
          <cell r="L177" t="str">
            <v>فرع العدين / Far Al Udayn</v>
          </cell>
          <cell r="M177" t="str">
            <v>الوحدة الصحية بالرمادي</v>
          </cell>
        </row>
        <row r="178">
          <cell r="D178" t="str">
            <v>Hajjah / حجة</v>
          </cell>
          <cell r="L178" t="str">
            <v>فرع العدين / Far Al Udayn</v>
          </cell>
          <cell r="M178" t="str">
            <v>الوحدة الصحية بالمعبر</v>
          </cell>
        </row>
        <row r="179">
          <cell r="D179" t="str">
            <v>Hajjah / حجة</v>
          </cell>
          <cell r="L179" t="str">
            <v>فرع العدين / Far Al Udayn</v>
          </cell>
          <cell r="M179" t="str">
            <v>المركز الصحي بالكدرة</v>
          </cell>
        </row>
        <row r="180">
          <cell r="D180" t="str">
            <v>Hajjah / حجة</v>
          </cell>
          <cell r="L180" t="str">
            <v>فرع العدين / Far Al Udayn</v>
          </cell>
          <cell r="M180" t="str">
            <v>المركز الصحي بمصينعة</v>
          </cell>
        </row>
        <row r="181">
          <cell r="D181" t="str">
            <v>Hajjah / حجة</v>
          </cell>
          <cell r="L181" t="str">
            <v>فرع العدين / Far Al Udayn</v>
          </cell>
          <cell r="M181" t="str">
            <v>المركز الصحي بني أحمد - الثلث</v>
          </cell>
        </row>
        <row r="182">
          <cell r="D182" t="str">
            <v>Hajjah / حجة</v>
          </cell>
          <cell r="L182" t="str">
            <v>فرع العدين / Far Al Udayn</v>
          </cell>
          <cell r="M182" t="str">
            <v>الوحدة الصحية الأهمول حذيفة</v>
          </cell>
        </row>
        <row r="183">
          <cell r="D183" t="str">
            <v>Hajjah / حجة</v>
          </cell>
          <cell r="L183" t="str">
            <v>فرع العدين / Far Al Udayn</v>
          </cell>
          <cell r="M183" t="str">
            <v>المركز الصحي بالعاقبة العليا</v>
          </cell>
        </row>
        <row r="184">
          <cell r="D184" t="str">
            <v>Hajjah / حجة</v>
          </cell>
          <cell r="L184" t="str">
            <v>فرع العدين / Far Al Udayn</v>
          </cell>
          <cell r="M184" t="str">
            <v>المركز الصحي بالأخماس -حصة</v>
          </cell>
        </row>
        <row r="185">
          <cell r="D185" t="str">
            <v>Hajjah / حجة</v>
          </cell>
          <cell r="L185" t="str">
            <v>فرع العدين / Far Al Udayn</v>
          </cell>
          <cell r="M185" t="str">
            <v>الوحدة الصحية بالقفارية</v>
          </cell>
        </row>
        <row r="186">
          <cell r="D186" t="str">
            <v>Hajjah / حجة</v>
          </cell>
          <cell r="L186" t="str">
            <v>فرع العدين / Far Al Udayn</v>
          </cell>
          <cell r="M186" t="str">
            <v>الوحدة الصحية بالمسيل</v>
          </cell>
        </row>
        <row r="187">
          <cell r="D187" t="str">
            <v>Hajjah / حجة</v>
          </cell>
          <cell r="L187" t="str">
            <v>فرع العدين / Far Al Udayn</v>
          </cell>
          <cell r="M187" t="str">
            <v>الوحدة الصحية بني يوسف</v>
          </cell>
        </row>
        <row r="188">
          <cell r="D188" t="str">
            <v>Hajjah / حجة</v>
          </cell>
          <cell r="L188" t="str">
            <v>فرع العدين / Far Al Udayn</v>
          </cell>
          <cell r="M188" t="str">
            <v>الوحدة الصحية بوادي الحصن</v>
          </cell>
        </row>
        <row r="189">
          <cell r="D189" t="str">
            <v>Hajjah / حجة</v>
          </cell>
          <cell r="L189" t="str">
            <v>العدين / Al Udayn</v>
          </cell>
          <cell r="M189" t="str">
            <v>وحدة القصع الصحية</v>
          </cell>
        </row>
        <row r="190">
          <cell r="D190" t="str">
            <v>Hajjah / حجة</v>
          </cell>
          <cell r="L190" t="str">
            <v>العدين / Al Udayn</v>
          </cell>
          <cell r="M190" t="str">
            <v>وحدة الحور الصحية</v>
          </cell>
        </row>
        <row r="191">
          <cell r="D191" t="str">
            <v>Hajjah / حجة</v>
          </cell>
          <cell r="L191" t="str">
            <v>العدين / Al Udayn</v>
          </cell>
          <cell r="M191" t="str">
            <v>مركز العمارنة الصحي</v>
          </cell>
        </row>
        <row r="192">
          <cell r="D192" t="str">
            <v>Hajjah / حجة</v>
          </cell>
          <cell r="L192" t="str">
            <v>العدين / Al Udayn</v>
          </cell>
          <cell r="M192" t="str">
            <v>وحدة الراس العالي الصحية</v>
          </cell>
        </row>
        <row r="193">
          <cell r="D193" t="str">
            <v>Hajjah / حجة</v>
          </cell>
          <cell r="L193" t="str">
            <v>العدين / Al Udayn</v>
          </cell>
          <cell r="M193" t="str">
            <v>وحدة قداس الاحمود الصحية</v>
          </cell>
        </row>
        <row r="194">
          <cell r="D194" t="str">
            <v>Hajjah / حجة</v>
          </cell>
          <cell r="L194" t="str">
            <v>العدين / Al Udayn</v>
          </cell>
          <cell r="M194" t="str">
            <v>وحدة قداس الشعيب الصحية</v>
          </cell>
        </row>
        <row r="195">
          <cell r="D195" t="str">
            <v>Hajjah / حجة</v>
          </cell>
          <cell r="L195" t="str">
            <v>العدين / Al Udayn</v>
          </cell>
          <cell r="M195" t="str">
            <v>مركز بني عواض الصحي</v>
          </cell>
        </row>
        <row r="196">
          <cell r="D196" t="str">
            <v>Hajjah / حجة</v>
          </cell>
          <cell r="L196" t="str">
            <v>العدين / Al Udayn</v>
          </cell>
          <cell r="M196" t="str">
            <v>مستوصف ابو سليم الاهلي</v>
          </cell>
        </row>
        <row r="197">
          <cell r="D197" t="str">
            <v>Hajjah / حجة</v>
          </cell>
          <cell r="L197" t="str">
            <v>العدين / Al Udayn</v>
          </cell>
          <cell r="M197" t="str">
            <v>مستوصف الواصلي الطبي</v>
          </cell>
        </row>
        <row r="198">
          <cell r="D198" t="str">
            <v>Hajjah / حجة</v>
          </cell>
          <cell r="L198" t="str">
            <v>العدين / Al Udayn</v>
          </cell>
          <cell r="M198" t="str">
            <v>مستوصف الكامل</v>
          </cell>
        </row>
        <row r="199">
          <cell r="D199" t="str">
            <v>Hajjah / حجة</v>
          </cell>
          <cell r="L199" t="str">
            <v>العدين / Al Udayn</v>
          </cell>
          <cell r="M199" t="str">
            <v>مستشفى العدين الريفي</v>
          </cell>
        </row>
        <row r="200">
          <cell r="D200" t="str">
            <v>Hajjah / حجة</v>
          </cell>
          <cell r="L200" t="str">
            <v>العدين / Al Udayn</v>
          </cell>
          <cell r="M200" t="str">
            <v>وحدة السارة الصحية</v>
          </cell>
        </row>
        <row r="201">
          <cell r="D201" t="str">
            <v>Hajjah / حجة</v>
          </cell>
          <cell r="L201" t="str">
            <v>العدين / Al Udayn</v>
          </cell>
          <cell r="M201" t="str">
            <v>مستوصف السارة</v>
          </cell>
        </row>
        <row r="202">
          <cell r="D202" t="str">
            <v>Hajjah / حجة</v>
          </cell>
          <cell r="L202" t="str">
            <v>العدين / Al Udayn</v>
          </cell>
          <cell r="M202" t="str">
            <v>وحدة الرئاس بالسارة</v>
          </cell>
        </row>
        <row r="203">
          <cell r="D203" t="str">
            <v>Hajjah / حجة</v>
          </cell>
          <cell r="L203" t="str">
            <v>العدين / Al Udayn</v>
          </cell>
          <cell r="M203" t="str">
            <v>وحدة رماضة الصحية</v>
          </cell>
        </row>
        <row r="204">
          <cell r="D204" t="str">
            <v>Hajjah / حجة</v>
          </cell>
          <cell r="L204" t="str">
            <v>العدين / Al Udayn</v>
          </cell>
          <cell r="M204" t="str">
            <v>وحدة الرميد الصحية</v>
          </cell>
        </row>
        <row r="205">
          <cell r="D205" t="str">
            <v>Hajjah / حجة</v>
          </cell>
          <cell r="L205" t="str">
            <v>العدين / Al Udayn</v>
          </cell>
          <cell r="M205" t="str">
            <v>وحدة جبل بحري الصحية</v>
          </cell>
        </row>
        <row r="206">
          <cell r="D206" t="str">
            <v>Hajjah / حجة</v>
          </cell>
          <cell r="L206" t="str">
            <v>العدين / Al Udayn</v>
          </cell>
          <cell r="M206" t="str">
            <v>وحدة خباز الصحية</v>
          </cell>
        </row>
        <row r="207">
          <cell r="D207" t="str">
            <v>Hajjah / حجة</v>
          </cell>
          <cell r="L207" t="str">
            <v>العدين / Al Udayn</v>
          </cell>
          <cell r="M207" t="str">
            <v>وحدة بني زهير الصحية</v>
          </cell>
        </row>
        <row r="208">
          <cell r="D208" t="str">
            <v>Hajjah / حجة</v>
          </cell>
          <cell r="L208" t="str">
            <v>العدين / Al Udayn</v>
          </cell>
          <cell r="M208" t="str">
            <v>وحدة بلاد المليكي الصحية</v>
          </cell>
        </row>
        <row r="209">
          <cell r="D209" t="str">
            <v>Ibb / إب</v>
          </cell>
          <cell r="L209" t="str">
            <v>العدين / Al Udayn</v>
          </cell>
          <cell r="M209" t="str">
            <v>وحدة بني عبدالله الصحية</v>
          </cell>
        </row>
        <row r="210">
          <cell r="D210" t="str">
            <v>Ibb / إب</v>
          </cell>
          <cell r="L210" t="str">
            <v>العدين / Al Udayn</v>
          </cell>
          <cell r="M210" t="str">
            <v>وحدة شلف الصحية</v>
          </cell>
        </row>
        <row r="211">
          <cell r="D211" t="str">
            <v>Ibb / إب</v>
          </cell>
          <cell r="L211" t="str">
            <v>العدين / Al Udayn</v>
          </cell>
          <cell r="M211" t="str">
            <v>مركز الجبلين الصحي</v>
          </cell>
        </row>
        <row r="212">
          <cell r="D212" t="str">
            <v>Ibb / إب</v>
          </cell>
          <cell r="L212" t="str">
            <v>العدين / Al Udayn</v>
          </cell>
          <cell r="M212" t="str">
            <v>وحدة وادي الدور الصحية</v>
          </cell>
        </row>
        <row r="213">
          <cell r="D213" t="str">
            <v>Ibb / إب</v>
          </cell>
          <cell r="L213" t="str">
            <v>العدين / Al Udayn</v>
          </cell>
          <cell r="M213" t="str">
            <v>مستوصف الشفاء الاهلي/العدين</v>
          </cell>
        </row>
        <row r="214">
          <cell r="D214" t="str">
            <v>Ibb / إب</v>
          </cell>
          <cell r="L214" t="str">
            <v>جبلة / Jiblah</v>
          </cell>
          <cell r="M214" t="str">
            <v>المركز  الصحي جبل رعاوين</v>
          </cell>
        </row>
        <row r="215">
          <cell r="D215" t="str">
            <v>Ibb / إب</v>
          </cell>
          <cell r="L215" t="str">
            <v>جبلة / Jiblah</v>
          </cell>
          <cell r="M215" t="str">
            <v>المركز الصحي الشهلي</v>
          </cell>
        </row>
        <row r="216">
          <cell r="D216" t="str">
            <v>Ibb / إب</v>
          </cell>
          <cell r="L216" t="str">
            <v>جبلة / Jiblah</v>
          </cell>
          <cell r="M216" t="str">
            <v>مستوصف السرايم الاهلي</v>
          </cell>
        </row>
        <row r="217">
          <cell r="D217" t="str">
            <v>Ibb / إب</v>
          </cell>
          <cell r="L217" t="str">
            <v>جبلة / Jiblah</v>
          </cell>
          <cell r="M217" t="str">
            <v>المركز  الصحي جبلة</v>
          </cell>
        </row>
        <row r="218">
          <cell r="D218" t="str">
            <v>Ibb / إب</v>
          </cell>
          <cell r="L218" t="str">
            <v>جبلة / Jiblah</v>
          </cell>
          <cell r="M218" t="str">
            <v>مستشفى جبلة</v>
          </cell>
        </row>
        <row r="219">
          <cell r="D219" t="str">
            <v>Ibb / إب</v>
          </cell>
          <cell r="L219" t="str">
            <v>جبلة / Jiblah</v>
          </cell>
          <cell r="M219" t="str">
            <v>الوحدة الصحية ذي عقيب</v>
          </cell>
        </row>
        <row r="220">
          <cell r="D220" t="str">
            <v>Ibb / إب</v>
          </cell>
          <cell r="L220" t="str">
            <v>جبلة / Jiblah</v>
          </cell>
          <cell r="M220" t="str">
            <v>المركز الصحي  وراف</v>
          </cell>
        </row>
        <row r="221">
          <cell r="D221" t="str">
            <v>Ibb / إب</v>
          </cell>
          <cell r="L221" t="str">
            <v>جبلة / Jiblah</v>
          </cell>
          <cell r="M221" t="str">
            <v>مركز الثوابي الصحي</v>
          </cell>
        </row>
        <row r="222">
          <cell r="D222" t="str">
            <v>Ibb / إب</v>
          </cell>
          <cell r="L222" t="str">
            <v>جبلة / Jiblah</v>
          </cell>
          <cell r="M222" t="str">
            <v>الوحدة  الصحية  الثوابي</v>
          </cell>
        </row>
        <row r="223">
          <cell r="D223" t="str">
            <v>Ibb / إب</v>
          </cell>
          <cell r="L223" t="str">
            <v>جبلة / Jiblah</v>
          </cell>
          <cell r="M223" t="str">
            <v>وحدة النقيل الاحروث</v>
          </cell>
        </row>
        <row r="224">
          <cell r="D224" t="str">
            <v>Ibb / إب</v>
          </cell>
          <cell r="L224" t="str">
            <v>جبلة / Jiblah</v>
          </cell>
          <cell r="M224" t="str">
            <v>وحدة رحب الصحية</v>
          </cell>
        </row>
        <row r="225">
          <cell r="D225" t="str">
            <v>Ibb / إب</v>
          </cell>
          <cell r="L225" t="str">
            <v>جبلة / Jiblah</v>
          </cell>
          <cell r="M225" t="str">
            <v>وحدة الشراعي الصحية</v>
          </cell>
        </row>
        <row r="226">
          <cell r="D226" t="str">
            <v>Ibb / إب</v>
          </cell>
          <cell r="L226" t="str">
            <v>جبلة / Jiblah</v>
          </cell>
          <cell r="M226" t="str">
            <v>المركز الصحي  الشراعي</v>
          </cell>
        </row>
        <row r="227">
          <cell r="D227" t="str">
            <v>Ibb / إب</v>
          </cell>
          <cell r="L227" t="str">
            <v>بعدان / Ba'dan</v>
          </cell>
          <cell r="M227" t="str">
            <v>الوحدة الصحية الحرث</v>
          </cell>
        </row>
        <row r="228">
          <cell r="D228" t="str">
            <v>Ibb / إب</v>
          </cell>
          <cell r="L228" t="str">
            <v>بعدان / Ba'dan</v>
          </cell>
          <cell r="M228" t="str">
            <v>مستوصف الصليحي الاهلي</v>
          </cell>
        </row>
        <row r="229">
          <cell r="D229" t="str">
            <v>Lahj / لحج</v>
          </cell>
          <cell r="L229" t="str">
            <v>بعدان / Ba'dan</v>
          </cell>
          <cell r="M229" t="str">
            <v>مركز حيسان الصحي</v>
          </cell>
        </row>
        <row r="230">
          <cell r="D230" t="str">
            <v>Lahj / لحج</v>
          </cell>
          <cell r="L230" t="str">
            <v>بعدان / Ba'dan</v>
          </cell>
          <cell r="M230" t="str">
            <v>مركز ابن سيناء الطبي الاهلي</v>
          </cell>
        </row>
        <row r="231">
          <cell r="D231" t="str">
            <v>Lahj / لحج</v>
          </cell>
          <cell r="L231" t="str">
            <v>بعدان / Ba'dan</v>
          </cell>
          <cell r="M231" t="str">
            <v>المركز الصحي جرانة</v>
          </cell>
        </row>
        <row r="232">
          <cell r="D232" t="str">
            <v>Lahj / لحج</v>
          </cell>
          <cell r="L232" t="str">
            <v>بعدان / Ba'dan</v>
          </cell>
          <cell r="M232" t="str">
            <v>وحدة جرانة الصحية</v>
          </cell>
        </row>
        <row r="233">
          <cell r="D233" t="str">
            <v>Lahj / لحج</v>
          </cell>
          <cell r="L233" t="str">
            <v>بعدان / Ba'dan</v>
          </cell>
          <cell r="M233" t="str">
            <v>مستوصف  الاقصى الاهلي</v>
          </cell>
        </row>
        <row r="234">
          <cell r="D234" t="str">
            <v>Lahj / لحج</v>
          </cell>
          <cell r="L234" t="str">
            <v>بعدان / Ba'dan</v>
          </cell>
          <cell r="M234" t="str">
            <v>مستشفي بعدان الريفي</v>
          </cell>
        </row>
        <row r="235">
          <cell r="D235" t="str">
            <v>Lahj / لحج</v>
          </cell>
          <cell r="L235" t="str">
            <v>بعدان / Ba'dan</v>
          </cell>
          <cell r="M235" t="str">
            <v>مستوصف  الحياه-الاهلي</v>
          </cell>
        </row>
        <row r="236">
          <cell r="D236" t="str">
            <v>Lahj / لحج</v>
          </cell>
          <cell r="L236" t="str">
            <v>بعدان / Ba'dan</v>
          </cell>
          <cell r="M236" t="str">
            <v>مستوصف  التسعين الاهلي</v>
          </cell>
        </row>
        <row r="237">
          <cell r="D237" t="str">
            <v>Lahj / لحج</v>
          </cell>
          <cell r="L237" t="str">
            <v>بعدان / Ba'dan</v>
          </cell>
          <cell r="M237" t="str">
            <v>مستوصف الوحدة الاهلي</v>
          </cell>
        </row>
        <row r="238">
          <cell r="D238" t="str">
            <v>Lahj / لحج</v>
          </cell>
          <cell r="L238" t="str">
            <v>بعدان / Ba'dan</v>
          </cell>
          <cell r="M238" t="str">
            <v>مستوصف السفياني الاهلي</v>
          </cell>
        </row>
        <row r="239">
          <cell r="D239" t="str">
            <v>Lahj / لحج</v>
          </cell>
          <cell r="L239" t="str">
            <v>بعدان / Ba'dan</v>
          </cell>
          <cell r="M239" t="str">
            <v>مستوصف  الشفاء  الاهلي</v>
          </cell>
        </row>
        <row r="240">
          <cell r="D240" t="str">
            <v>Lahj / لحج</v>
          </cell>
          <cell r="L240" t="str">
            <v>بعدان / Ba'dan</v>
          </cell>
          <cell r="M240" t="str">
            <v>المركز الصحي شوط الفرس</v>
          </cell>
        </row>
        <row r="241">
          <cell r="D241" t="str">
            <v>Lahj / لحج</v>
          </cell>
          <cell r="L241" t="str">
            <v>بعدان / Ba'dan</v>
          </cell>
          <cell r="M241" t="str">
            <v>مركز بني عواض</v>
          </cell>
        </row>
        <row r="242">
          <cell r="D242" t="str">
            <v>Lahj / لحج</v>
          </cell>
          <cell r="L242" t="str">
            <v>بعدان / Ba'dan</v>
          </cell>
          <cell r="M242" t="str">
            <v>مستوصف المرأة والطفل نجد المشراح</v>
          </cell>
        </row>
        <row r="243">
          <cell r="D243" t="str">
            <v>Lahj / لحج</v>
          </cell>
          <cell r="L243" t="str">
            <v>بعدان / Ba'dan</v>
          </cell>
          <cell r="M243" t="str">
            <v>وحدة الحمادي الصحية</v>
          </cell>
        </row>
        <row r="244">
          <cell r="D244" t="str">
            <v>Marib / مأرب</v>
          </cell>
          <cell r="L244" t="str">
            <v>بعدان / Ba'dan</v>
          </cell>
          <cell r="M244" t="str">
            <v>الوحدة الصحية نؤادة</v>
          </cell>
        </row>
        <row r="245">
          <cell r="D245" t="str">
            <v>Marib / مأرب</v>
          </cell>
          <cell r="L245" t="str">
            <v>بعدان / Ba'dan</v>
          </cell>
          <cell r="M245" t="str">
            <v>مركز البيت  الجديد</v>
          </cell>
        </row>
        <row r="246">
          <cell r="D246" t="str">
            <v>Marib / مأرب</v>
          </cell>
          <cell r="L246" t="str">
            <v>بعدان / Ba'dan</v>
          </cell>
          <cell r="M246" t="str">
            <v>المركز الصحي طبيع</v>
          </cell>
        </row>
        <row r="247">
          <cell r="D247" t="str">
            <v>Marib / مأرب</v>
          </cell>
          <cell r="L247" t="str">
            <v>بعدان / Ba'dan</v>
          </cell>
          <cell r="M247" t="str">
            <v>وحدة الحيث  الصحية</v>
          </cell>
        </row>
        <row r="248">
          <cell r="D248" t="str">
            <v>Marib / مأرب</v>
          </cell>
          <cell r="L248" t="str">
            <v>بعدان / Ba'dan</v>
          </cell>
          <cell r="M248" t="str">
            <v>مركز الشامي بالمشكي</v>
          </cell>
        </row>
        <row r="249">
          <cell r="D249" t="str">
            <v>Marib / مأرب</v>
          </cell>
          <cell r="L249" t="str">
            <v>بعدان / Ba'dan</v>
          </cell>
          <cell r="M249" t="str">
            <v>الوحدة الصحية الضومري</v>
          </cell>
        </row>
        <row r="250">
          <cell r="D250" t="str">
            <v>Marib / مأرب</v>
          </cell>
          <cell r="L250" t="str">
            <v>بعدان / Ba'dan</v>
          </cell>
          <cell r="M250" t="str">
            <v>مستوصف العجل</v>
          </cell>
        </row>
        <row r="251">
          <cell r="D251" t="str">
            <v>Marib / مأرب</v>
          </cell>
          <cell r="L251" t="str">
            <v>السبرة / As Sabrah</v>
          </cell>
          <cell r="M251" t="str">
            <v>وحدة شايب الصحية</v>
          </cell>
        </row>
        <row r="252">
          <cell r="D252" t="str">
            <v>Marib / مأرب</v>
          </cell>
          <cell r="L252" t="str">
            <v>السبرة / As Sabrah</v>
          </cell>
          <cell r="M252" t="str">
            <v>وحدة اللجع زبيد الصحية</v>
          </cell>
        </row>
        <row r="253">
          <cell r="D253" t="str">
            <v>Marib / مأرب</v>
          </cell>
          <cell r="L253" t="str">
            <v>السبرة / As Sabrah</v>
          </cell>
          <cell r="M253" t="str">
            <v>وحدة المساعدة الصحية</v>
          </cell>
        </row>
        <row r="254">
          <cell r="D254" t="str">
            <v>Marib / مأرب</v>
          </cell>
          <cell r="L254" t="str">
            <v>السبرة / As Sabrah</v>
          </cell>
          <cell r="M254" t="str">
            <v>مركز خزيجة الصحي</v>
          </cell>
        </row>
        <row r="255">
          <cell r="D255" t="str">
            <v>Marib / مأرب</v>
          </cell>
          <cell r="L255" t="str">
            <v>السبرة / As Sabrah</v>
          </cell>
          <cell r="M255" t="str">
            <v>وحدة عروان الصحية</v>
          </cell>
        </row>
        <row r="256">
          <cell r="D256" t="str">
            <v>Marib / مأرب</v>
          </cell>
          <cell r="L256" t="str">
            <v>السبرة / As Sabrah</v>
          </cell>
          <cell r="M256" t="str">
            <v>مركز جدابة الصحي</v>
          </cell>
        </row>
        <row r="257">
          <cell r="D257" t="str">
            <v>Marib / مأرب</v>
          </cell>
          <cell r="L257" t="str">
            <v>السبرة / As Sabrah</v>
          </cell>
          <cell r="M257" t="str">
            <v>وحدة عينان الصحية</v>
          </cell>
        </row>
        <row r="258">
          <cell r="D258" t="str">
            <v>Raymah / ريمة</v>
          </cell>
          <cell r="L258" t="str">
            <v>السبرة / As Sabrah</v>
          </cell>
          <cell r="M258" t="str">
            <v>وحدة سوق الاحد الصحية</v>
          </cell>
        </row>
        <row r="259">
          <cell r="D259" t="str">
            <v>Raymah / ريمة</v>
          </cell>
          <cell r="L259" t="str">
            <v>السبرة / As Sabrah</v>
          </cell>
          <cell r="M259" t="str">
            <v>وحدة جبل سورق</v>
          </cell>
        </row>
        <row r="260">
          <cell r="D260" t="str">
            <v>Raymah / ريمة</v>
          </cell>
          <cell r="L260" t="str">
            <v>السبرة / As Sabrah</v>
          </cell>
          <cell r="M260" t="str">
            <v>وحدة ادمات الصحية</v>
          </cell>
        </row>
        <row r="261">
          <cell r="D261" t="str">
            <v>Raymah / ريمة</v>
          </cell>
          <cell r="L261" t="str">
            <v>السبرة / As Sabrah</v>
          </cell>
          <cell r="M261" t="str">
            <v>مركز التربة الصحي</v>
          </cell>
        </row>
        <row r="262">
          <cell r="D262" t="str">
            <v>Raymah / ريمة</v>
          </cell>
          <cell r="L262" t="str">
            <v>السبرة / As Sabrah</v>
          </cell>
          <cell r="M262" t="str">
            <v>مركز نجد الجماعي</v>
          </cell>
        </row>
        <row r="263">
          <cell r="D263" t="str">
            <v>Raymah / ريمة</v>
          </cell>
          <cell r="L263" t="str">
            <v>السبرة / As Sabrah</v>
          </cell>
          <cell r="M263" t="str">
            <v>مركز بلاد الشعيبي</v>
          </cell>
        </row>
        <row r="264">
          <cell r="D264" t="str">
            <v>Sa'ada / صعدة</v>
          </cell>
          <cell r="L264" t="str">
            <v>السبرة / As Sabrah</v>
          </cell>
          <cell r="M264" t="str">
            <v>مركز مطاية الصحي</v>
          </cell>
        </row>
        <row r="265">
          <cell r="D265" t="str">
            <v>Sa'ada / صعدة</v>
          </cell>
          <cell r="L265" t="str">
            <v>السياني / As Sayyani</v>
          </cell>
          <cell r="M265" t="str">
            <v>مركزالهادس الصحي</v>
          </cell>
        </row>
        <row r="266">
          <cell r="D266" t="str">
            <v>Sa'ada / صعدة</v>
          </cell>
          <cell r="L266" t="str">
            <v>السياني / As Sayyani</v>
          </cell>
          <cell r="M266" t="str">
            <v>المركز الصحي هدفان</v>
          </cell>
        </row>
        <row r="267">
          <cell r="D267" t="str">
            <v>Sa'ada / صعدة</v>
          </cell>
          <cell r="L267" t="str">
            <v>السياني / As Sayyani</v>
          </cell>
          <cell r="M267" t="str">
            <v>وحدة الدمنة الصحية/السياني</v>
          </cell>
        </row>
        <row r="268">
          <cell r="D268" t="str">
            <v>Sa'ada / صعدة</v>
          </cell>
          <cell r="L268" t="str">
            <v>السياني / As Sayyani</v>
          </cell>
          <cell r="M268" t="str">
            <v>وحدة ضراس الصحية</v>
          </cell>
        </row>
        <row r="269">
          <cell r="D269" t="str">
            <v>Sa'ada / صعدة</v>
          </cell>
          <cell r="L269" t="str">
            <v>السياني / As Sayyani</v>
          </cell>
          <cell r="M269" t="str">
            <v>مركز السياني الصحي</v>
          </cell>
        </row>
        <row r="270">
          <cell r="D270" t="str">
            <v>Sa'ada / صعدة</v>
          </cell>
          <cell r="L270" t="str">
            <v>السياني / As Sayyani</v>
          </cell>
          <cell r="M270" t="str">
            <v>وحدة النقيلين الصحية</v>
          </cell>
        </row>
        <row r="271">
          <cell r="D271" t="str">
            <v>Sa'ada / صعدة</v>
          </cell>
          <cell r="L271" t="str">
            <v>السياني / As Sayyani</v>
          </cell>
          <cell r="M271" t="str">
            <v>وحدة النجد الاحمر الصحية</v>
          </cell>
        </row>
        <row r="272">
          <cell r="D272" t="str">
            <v>Sa'ada / صعدة</v>
          </cell>
          <cell r="L272" t="str">
            <v>السياني / As Sayyani</v>
          </cell>
          <cell r="M272" t="str">
            <v>مركز العربين الصحي</v>
          </cell>
        </row>
        <row r="273">
          <cell r="D273" t="str">
            <v>Sa'ada / صعدة</v>
          </cell>
          <cell r="L273" t="str">
            <v>السياني / As Sayyani</v>
          </cell>
          <cell r="M273" t="str">
            <v>وحدة الزرائب الصحية</v>
          </cell>
        </row>
        <row r="274">
          <cell r="D274" t="str">
            <v>Sa'ada / صعدة</v>
          </cell>
          <cell r="L274" t="str">
            <v>السياني / As Sayyani</v>
          </cell>
          <cell r="M274" t="str">
            <v>وحدة جبل هدوان الصحية</v>
          </cell>
        </row>
        <row r="275">
          <cell r="D275" t="str">
            <v>Sa'ada / صعدة</v>
          </cell>
          <cell r="L275" t="str">
            <v>السياني / As Sayyani</v>
          </cell>
          <cell r="M275" t="str">
            <v>وحدة الصرم الصحية</v>
          </cell>
        </row>
        <row r="276">
          <cell r="D276" t="str">
            <v>Sa'ada / صعدة</v>
          </cell>
          <cell r="L276" t="str">
            <v>السياني / As Sayyani</v>
          </cell>
          <cell r="M276" t="str">
            <v>مركز الدامغ الصحي</v>
          </cell>
        </row>
        <row r="277">
          <cell r="D277" t="str">
            <v>Sa'ada / صعدة</v>
          </cell>
          <cell r="L277" t="str">
            <v>ذي السفال / Dhi As Sufal</v>
          </cell>
          <cell r="M277" t="str">
            <v>مستوصف الدميني</v>
          </cell>
        </row>
        <row r="278">
          <cell r="D278" t="str">
            <v>Sa'ada / صعدة</v>
          </cell>
          <cell r="L278" t="str">
            <v>ذي السفال / Dhi As Sufal</v>
          </cell>
          <cell r="M278" t="str">
            <v>مستوصف السلطان</v>
          </cell>
        </row>
        <row r="279">
          <cell r="D279" t="str">
            <v>Sana'a / صنعاء</v>
          </cell>
          <cell r="L279" t="str">
            <v>ذي السفال / Dhi As Sufal</v>
          </cell>
          <cell r="M279" t="str">
            <v>مستوصف الخالد</v>
          </cell>
        </row>
        <row r="280">
          <cell r="D280" t="str">
            <v>Sana'a / صنعاء</v>
          </cell>
          <cell r="L280" t="str">
            <v>ذي السفال / Dhi As Sufal</v>
          </cell>
          <cell r="M280" t="str">
            <v>مستوصف الرازي/ذي السفال</v>
          </cell>
        </row>
        <row r="281">
          <cell r="D281" t="str">
            <v>Sana'a / صنعاء</v>
          </cell>
          <cell r="L281" t="str">
            <v>ذي السفال / Dhi As Sufal</v>
          </cell>
          <cell r="M281" t="str">
            <v>مستوصف القاعدة النموذجي</v>
          </cell>
        </row>
        <row r="282">
          <cell r="D282" t="str">
            <v>Sana'a / صنعاء</v>
          </cell>
          <cell r="L282" t="str">
            <v>ذي السفال / Dhi As Sufal</v>
          </cell>
          <cell r="M282" t="str">
            <v>مستوصف الحكمة/ذي السفال</v>
          </cell>
        </row>
        <row r="283">
          <cell r="D283" t="str">
            <v>Sana'a / صنعاء</v>
          </cell>
          <cell r="L283" t="str">
            <v>ذي السفال / Dhi As Sufal</v>
          </cell>
          <cell r="M283" t="str">
            <v>مستشفى القاعدة الريفي</v>
          </cell>
        </row>
        <row r="284">
          <cell r="D284" t="str">
            <v>Sana'a / صنعاء</v>
          </cell>
          <cell r="L284" t="str">
            <v>ذي السفال / Dhi As Sufal</v>
          </cell>
          <cell r="M284" t="str">
            <v>مستشفى ذي سفال</v>
          </cell>
        </row>
        <row r="285">
          <cell r="D285" t="str">
            <v>Sana'a / صنعاء</v>
          </cell>
          <cell r="L285" t="str">
            <v>ذي السفال / Dhi As Sufal</v>
          </cell>
          <cell r="M285" t="str">
            <v>وحدة الحبلة الصحية/ذي السفال</v>
          </cell>
        </row>
        <row r="286">
          <cell r="D286" t="str">
            <v>Sana'a / صنعاء</v>
          </cell>
          <cell r="L286" t="str">
            <v>ذي السفال / Dhi As Sufal</v>
          </cell>
          <cell r="M286" t="str">
            <v>وحدة المجزف الصحية</v>
          </cell>
        </row>
        <row r="287">
          <cell r="D287" t="str">
            <v>Sana'a / صنعاء</v>
          </cell>
          <cell r="L287" t="str">
            <v>ذي السفال / Dhi As Sufal</v>
          </cell>
          <cell r="M287" t="str">
            <v>وحدة الحوري الصحية</v>
          </cell>
        </row>
        <row r="288">
          <cell r="D288" t="str">
            <v>Sana'a / صنعاء</v>
          </cell>
          <cell r="L288" t="str">
            <v>ذي السفال / Dhi As Sufal</v>
          </cell>
          <cell r="M288" t="str">
            <v>وحدة الوحص الصحية</v>
          </cell>
        </row>
        <row r="289">
          <cell r="D289" t="str">
            <v>Sana'a / صنعاء</v>
          </cell>
          <cell r="L289" t="str">
            <v>ذي السفال / Dhi As Sufal</v>
          </cell>
          <cell r="M289" t="str">
            <v>مركز شوائط الصحي</v>
          </cell>
        </row>
        <row r="290">
          <cell r="D290" t="str">
            <v>Sana'a / صنعاء</v>
          </cell>
          <cell r="L290" t="str">
            <v>ذي السفال / Dhi As Sufal</v>
          </cell>
          <cell r="M290" t="str">
            <v>مركز العنسيين الصحي</v>
          </cell>
        </row>
        <row r="291">
          <cell r="D291" t="str">
            <v>Sana'a / صنعاء</v>
          </cell>
          <cell r="L291" t="str">
            <v>ذي السفال / Dhi As Sufal</v>
          </cell>
          <cell r="M291" t="str">
            <v>وحدة ريدة الصحية</v>
          </cell>
        </row>
        <row r="292">
          <cell r="D292" t="str">
            <v>Sana'a / صنعاء</v>
          </cell>
          <cell r="L292" t="str">
            <v>ذي السفال / Dhi As Sufal</v>
          </cell>
          <cell r="M292" t="str">
            <v>مركز الجعاشن الصحي</v>
          </cell>
        </row>
        <row r="293">
          <cell r="D293" t="str">
            <v>Sana'a / صنعاء</v>
          </cell>
          <cell r="L293" t="str">
            <v>ذي السفال / Dhi As Sufal</v>
          </cell>
          <cell r="M293" t="str">
            <v>وحدة السيف الصحية</v>
          </cell>
        </row>
        <row r="294">
          <cell r="D294" t="str">
            <v>Sana'a / صنعاء</v>
          </cell>
          <cell r="L294" t="str">
            <v>ذي السفال / Dhi As Sufal</v>
          </cell>
          <cell r="M294" t="str">
            <v>وحدة الصفة الصحية</v>
          </cell>
        </row>
        <row r="295">
          <cell r="D295" t="str">
            <v>Shabwah / شبوة</v>
          </cell>
          <cell r="L295" t="str">
            <v>مذيخرة / Mudhaykhirah</v>
          </cell>
          <cell r="M295" t="str">
            <v>المركز الصحي بني علي</v>
          </cell>
        </row>
        <row r="296">
          <cell r="D296" t="str">
            <v>Shabwah / شبوة</v>
          </cell>
          <cell r="L296" t="str">
            <v>مذيخرة / Mudhaykhirah</v>
          </cell>
          <cell r="M296" t="str">
            <v>المركز الصحي الافيوش</v>
          </cell>
        </row>
        <row r="297">
          <cell r="D297" t="str">
            <v>Shabwah / شبوة</v>
          </cell>
          <cell r="L297" t="str">
            <v>مذيخرة / Mudhaykhirah</v>
          </cell>
          <cell r="M297" t="str">
            <v>المركز الصحي بالاصروم</v>
          </cell>
        </row>
        <row r="298">
          <cell r="D298" t="str">
            <v>Shabwah / شبوة</v>
          </cell>
          <cell r="L298" t="str">
            <v>مذيخرة / Mudhaykhirah</v>
          </cell>
          <cell r="M298" t="str">
            <v>الوحدة الصحية بني مليك</v>
          </cell>
        </row>
        <row r="299">
          <cell r="D299" t="str">
            <v>Shabwah / شبوة</v>
          </cell>
          <cell r="L299" t="str">
            <v>مذيخرة / Mudhaykhirah</v>
          </cell>
          <cell r="M299" t="str">
            <v>مستشفي مذيخرة الريفي</v>
          </cell>
        </row>
        <row r="300">
          <cell r="D300" t="str">
            <v>Shabwah / شبوة</v>
          </cell>
          <cell r="L300" t="str">
            <v>مذيخرة / Mudhaykhirah</v>
          </cell>
          <cell r="M300" t="str">
            <v>الوحدة الصحية حليان</v>
          </cell>
        </row>
        <row r="301">
          <cell r="D301" t="str">
            <v>Shabwah / شبوة</v>
          </cell>
          <cell r="L301" t="str">
            <v>مذيخرة / Mudhaykhirah</v>
          </cell>
          <cell r="M301" t="str">
            <v>الوحدة الصحية بالمزهر</v>
          </cell>
        </row>
        <row r="302">
          <cell r="D302" t="str">
            <v>Shabwah / شبوة</v>
          </cell>
          <cell r="L302" t="str">
            <v>مذيخرة / Mudhaykhirah</v>
          </cell>
          <cell r="M302" t="str">
            <v>المركز الصحي الحمادي</v>
          </cell>
        </row>
        <row r="303">
          <cell r="D303" t="str">
            <v>Shabwah / شبوة</v>
          </cell>
          <cell r="L303" t="str">
            <v>مذيخرة / Mudhaykhirah</v>
          </cell>
          <cell r="M303" t="str">
            <v>الوحدة الصحية راوات</v>
          </cell>
        </row>
        <row r="304">
          <cell r="D304" t="str">
            <v>Shabwah / شبوة</v>
          </cell>
          <cell r="L304" t="str">
            <v>مذيخرة / Mudhaykhirah</v>
          </cell>
          <cell r="M304" t="str">
            <v>المركز الصحي بالساعة</v>
          </cell>
        </row>
        <row r="305">
          <cell r="D305" t="str">
            <v>Shabwah / شبوة</v>
          </cell>
          <cell r="L305" t="str">
            <v>مذيخرة / Mudhaykhirah</v>
          </cell>
          <cell r="M305" t="str">
            <v>الوحدة الصحية خولان/مذيخرة</v>
          </cell>
        </row>
        <row r="306">
          <cell r="D306" t="str">
            <v>Shabwah / شبوة</v>
          </cell>
          <cell r="L306" t="str">
            <v>مذيخرة / Mudhaykhirah</v>
          </cell>
          <cell r="M306" t="str">
            <v>المركز الصحي حمير</v>
          </cell>
        </row>
        <row r="307">
          <cell r="D307" t="str">
            <v>Shabwah / شبوة</v>
          </cell>
          <cell r="L307" t="str">
            <v>مذيخرة / Mudhaykhirah</v>
          </cell>
          <cell r="M307" t="str">
            <v>الوحدة الصحية بالشرقي/مذيخرة</v>
          </cell>
        </row>
        <row r="308">
          <cell r="D308" t="str">
            <v>Shabwah / شبوة</v>
          </cell>
          <cell r="L308" t="str">
            <v>مذيخرة / Mudhaykhirah</v>
          </cell>
          <cell r="M308" t="str">
            <v>الوحدة الصحية بالجوالح</v>
          </cell>
        </row>
        <row r="309">
          <cell r="D309" t="str">
            <v>Shabwah / شبوة</v>
          </cell>
          <cell r="L309" t="str">
            <v>مذيخرة / Mudhaykhirah</v>
          </cell>
          <cell r="M309" t="str">
            <v>الوحدة الصحية بالسلف</v>
          </cell>
        </row>
        <row r="310">
          <cell r="D310" t="str">
            <v>Shabwah / شبوة</v>
          </cell>
          <cell r="L310" t="str">
            <v>المشنة / Al Mashannah</v>
          </cell>
          <cell r="M310" t="str">
            <v>مستوصف الحكمة/المشنة</v>
          </cell>
        </row>
        <row r="311">
          <cell r="D311" t="str">
            <v>Shabwah / شبوة</v>
          </cell>
          <cell r="L311" t="str">
            <v>المشنة / Al Mashannah</v>
          </cell>
          <cell r="M311" t="str">
            <v>مستشفي ناصر الصحي</v>
          </cell>
        </row>
        <row r="312">
          <cell r="D312" t="str">
            <v>Taizz / تعز</v>
          </cell>
          <cell r="L312" t="str">
            <v>المشنة / Al Mashannah</v>
          </cell>
          <cell r="M312" t="str">
            <v>مستشفي الاقصى</v>
          </cell>
        </row>
        <row r="313">
          <cell r="D313" t="str">
            <v>Taizz / تعز</v>
          </cell>
          <cell r="L313" t="str">
            <v>المشنة / Al Mashannah</v>
          </cell>
          <cell r="M313" t="str">
            <v>مستشفي المجد</v>
          </cell>
        </row>
        <row r="314">
          <cell r="D314" t="str">
            <v>Taizz / تعز</v>
          </cell>
          <cell r="L314" t="str">
            <v>المشنة / Al Mashannah</v>
          </cell>
          <cell r="M314" t="str">
            <v>مركز صحة الاسره/المشنة</v>
          </cell>
        </row>
        <row r="315">
          <cell r="D315" t="str">
            <v>Taizz / تعز</v>
          </cell>
          <cell r="L315" t="str">
            <v>المشنة / Al Mashannah</v>
          </cell>
          <cell r="M315" t="str">
            <v>مركز الامومة والطفولة/المشنة</v>
          </cell>
        </row>
        <row r="316">
          <cell r="D316" t="str">
            <v>Taizz / تعز</v>
          </cell>
          <cell r="L316" t="str">
            <v>المشنة / Al Mashannah</v>
          </cell>
          <cell r="M316" t="str">
            <v>مستشفي الامومة والطفولة/المشنة</v>
          </cell>
        </row>
        <row r="317">
          <cell r="D317" t="str">
            <v>Taizz / تعز</v>
          </cell>
          <cell r="L317" t="str">
            <v>المشنة / Al Mashannah</v>
          </cell>
          <cell r="M317" t="str">
            <v>مركز السل</v>
          </cell>
        </row>
        <row r="318">
          <cell r="D318" t="str">
            <v>Taizz / تعز</v>
          </cell>
          <cell r="L318" t="str">
            <v>المشنة / Al Mashannah</v>
          </cell>
          <cell r="M318" t="str">
            <v>وحدة أنامر أسفل الصحية</v>
          </cell>
        </row>
        <row r="319">
          <cell r="D319" t="str">
            <v>Taizz / تعز</v>
          </cell>
          <cell r="L319" t="str">
            <v>المشنة / Al Mashannah</v>
          </cell>
          <cell r="M319" t="str">
            <v>مستشفي الحياة</v>
          </cell>
        </row>
        <row r="320">
          <cell r="D320" t="str">
            <v>Taizz / تعز</v>
          </cell>
          <cell r="L320" t="str">
            <v>المشنة / Al Mashannah</v>
          </cell>
          <cell r="M320" t="str">
            <v>مستوصف الفلاح</v>
          </cell>
        </row>
        <row r="321">
          <cell r="D321" t="str">
            <v>Taizz / تعز</v>
          </cell>
          <cell r="L321" t="str">
            <v>المشنة / Al Mashannah</v>
          </cell>
          <cell r="M321" t="str">
            <v>المصلحة النفسية والعصبية</v>
          </cell>
        </row>
        <row r="322">
          <cell r="D322" t="str">
            <v>Taizz / تعز</v>
          </cell>
          <cell r="L322" t="str">
            <v>المشنة / Al Mashannah</v>
          </cell>
          <cell r="M322" t="str">
            <v>الوحدة الصحية السجن المركزي</v>
          </cell>
        </row>
        <row r="323">
          <cell r="D323" t="str">
            <v>Taizz / تعز</v>
          </cell>
          <cell r="L323" t="str">
            <v>المشنة / Al Mashannah</v>
          </cell>
          <cell r="M323" t="str">
            <v>مستوصف القادري</v>
          </cell>
        </row>
        <row r="324">
          <cell r="D324" t="str">
            <v>Taizz / تعز</v>
          </cell>
          <cell r="L324" t="str">
            <v>المشنة / Al Mashannah</v>
          </cell>
          <cell r="M324" t="str">
            <v>مستوصف البعداني</v>
          </cell>
        </row>
        <row r="325">
          <cell r="D325" t="str">
            <v>Taizz / تعز</v>
          </cell>
          <cell r="L325" t="str">
            <v>المشنة / Al Mashannah</v>
          </cell>
          <cell r="M325" t="str">
            <v>مستوصف إب النموذجي</v>
          </cell>
        </row>
        <row r="326">
          <cell r="D326" t="str">
            <v>Taizz / تعز</v>
          </cell>
          <cell r="L326" t="str">
            <v>المشنة / Al Mashannah</v>
          </cell>
          <cell r="M326" t="str">
            <v>مركز الصحي الجباجب</v>
          </cell>
        </row>
        <row r="327">
          <cell r="D327" t="str">
            <v>Taizz / تعز</v>
          </cell>
          <cell r="L327" t="str">
            <v>المشنة / Al Mashannah</v>
          </cell>
          <cell r="M327" t="str">
            <v>مركز لصحي المندم</v>
          </cell>
        </row>
        <row r="328">
          <cell r="D328" t="str">
            <v>Taizz / تعز</v>
          </cell>
          <cell r="L328" t="str">
            <v>المشنة / Al Mashannah</v>
          </cell>
          <cell r="M328" t="str">
            <v>مركز دار القدسي الصحي</v>
          </cell>
        </row>
        <row r="329">
          <cell r="D329" t="str">
            <v>Taizz / تعز</v>
          </cell>
          <cell r="L329" t="str">
            <v>المشنة / Al Mashannah</v>
          </cell>
          <cell r="M329" t="str">
            <v>مركز الهلال الاحمر اليمني/المشنة</v>
          </cell>
        </row>
        <row r="330">
          <cell r="D330" t="str">
            <v>Taizz / تعز</v>
          </cell>
          <cell r="L330" t="str">
            <v>الظهار / Al Dhihar</v>
          </cell>
          <cell r="M330" t="str">
            <v>مستوصف الأم التخصصي</v>
          </cell>
        </row>
        <row r="331">
          <cell r="D331" t="str">
            <v>Taizz / تعز</v>
          </cell>
          <cell r="L331" t="str">
            <v>الظهار / Al Dhihar</v>
          </cell>
          <cell r="M331" t="str">
            <v>مركز أكمة الصعفاني الصحي</v>
          </cell>
        </row>
        <row r="332">
          <cell r="D332" t="str">
            <v>Taizz / تعز</v>
          </cell>
          <cell r="L332" t="str">
            <v>الظهار / Al Dhihar</v>
          </cell>
          <cell r="M332" t="str">
            <v>مركز سوق الأحد الصحي</v>
          </cell>
        </row>
        <row r="333">
          <cell r="D333" t="str">
            <v>Taizz / تعز</v>
          </cell>
          <cell r="L333" t="str">
            <v>الظهار / Al Dhihar</v>
          </cell>
          <cell r="M333" t="str">
            <v>مستشفى السلامة</v>
          </cell>
        </row>
        <row r="334">
          <cell r="D334" t="str">
            <v>Taizz / تعز</v>
          </cell>
          <cell r="L334" t="str">
            <v>الظهار / Al Dhihar</v>
          </cell>
          <cell r="M334" t="str">
            <v>مستوصف الحسين الطبي/الظهار</v>
          </cell>
        </row>
        <row r="335">
          <cell r="L335" t="str">
            <v>الظهار / Al Dhihar</v>
          </cell>
          <cell r="M335" t="str">
            <v>مستشفى القدس</v>
          </cell>
        </row>
        <row r="336">
          <cell r="L336" t="str">
            <v>الظهار / Al Dhihar</v>
          </cell>
          <cell r="M336" t="str">
            <v>مستشفى شبكة إبن الهيثم</v>
          </cell>
        </row>
        <row r="337">
          <cell r="L337" t="str">
            <v>الظهار / Al Dhihar</v>
          </cell>
          <cell r="M337" t="str">
            <v>مستشفى آزال</v>
          </cell>
        </row>
        <row r="338">
          <cell r="L338" t="str">
            <v>الظهار / Al Dhihar</v>
          </cell>
          <cell r="M338" t="str">
            <v>مستوصف الخنساء</v>
          </cell>
        </row>
        <row r="339">
          <cell r="L339" t="str">
            <v>الظهار / Al Dhihar</v>
          </cell>
          <cell r="M339" t="str">
            <v>مستشفى الأمين التخصصي</v>
          </cell>
        </row>
        <row r="340">
          <cell r="L340" t="str">
            <v>الظهار / Al Dhihar</v>
          </cell>
          <cell r="M340" t="str">
            <v>مستوصف العمراني التخصصي</v>
          </cell>
        </row>
        <row r="341">
          <cell r="L341" t="str">
            <v>الظهار / Al Dhihar</v>
          </cell>
          <cell r="M341" t="str">
            <v>مستشفى المنار التخصصي</v>
          </cell>
        </row>
        <row r="342">
          <cell r="L342" t="str">
            <v>الظهار / Al Dhihar</v>
          </cell>
          <cell r="M342" t="str">
            <v>مستشفى النصر العام/الظهار</v>
          </cell>
        </row>
        <row r="343">
          <cell r="L343" t="str">
            <v>الظهار / Al Dhihar</v>
          </cell>
          <cell r="M343" t="str">
            <v>المركز الصحي للأمومة والطفولة</v>
          </cell>
        </row>
        <row r="344">
          <cell r="L344" t="str">
            <v>الظهار / Al Dhihar</v>
          </cell>
          <cell r="M344" t="str">
            <v>مركز رعاية الأسرة</v>
          </cell>
        </row>
        <row r="345">
          <cell r="L345" t="str">
            <v>الظهار / Al Dhihar</v>
          </cell>
          <cell r="M345" t="str">
            <v>مستشفى الرجاء الأهلي</v>
          </cell>
        </row>
        <row r="346">
          <cell r="L346" t="str">
            <v>الظهار / Al Dhihar</v>
          </cell>
          <cell r="M346" t="str">
            <v>مستشفى الثورة العام/الظهار</v>
          </cell>
        </row>
        <row r="347">
          <cell r="L347" t="str">
            <v>الظهار / Al Dhihar</v>
          </cell>
          <cell r="M347" t="str">
            <v>مستشفى دار الشفاء</v>
          </cell>
        </row>
        <row r="348">
          <cell r="L348" t="str">
            <v>إب / Ibb</v>
          </cell>
          <cell r="M348" t="str">
            <v>مركز اليهاري الصحي</v>
          </cell>
        </row>
        <row r="349">
          <cell r="L349" t="str">
            <v>إب / Ibb</v>
          </cell>
          <cell r="M349" t="str">
            <v>مركز جبل معود الصحي</v>
          </cell>
        </row>
        <row r="350">
          <cell r="L350" t="str">
            <v>إب / Ibb</v>
          </cell>
          <cell r="M350" t="str">
            <v>وحدة حرد الصحية</v>
          </cell>
        </row>
        <row r="351">
          <cell r="L351" t="str">
            <v>إب / Ibb</v>
          </cell>
          <cell r="M351" t="str">
            <v>وحدة بني مدسم الصحية</v>
          </cell>
        </row>
        <row r="352">
          <cell r="L352" t="str">
            <v>إب / Ibb</v>
          </cell>
          <cell r="M352" t="str">
            <v>مركز بلاد شار الصحي</v>
          </cell>
        </row>
        <row r="353">
          <cell r="L353" t="str">
            <v>إب / Ibb</v>
          </cell>
          <cell r="M353" t="str">
            <v>وحدة البحريين الصحية</v>
          </cell>
        </row>
        <row r="354">
          <cell r="L354" t="str">
            <v>إب / Ibb</v>
          </cell>
          <cell r="M354" t="str">
            <v>مركز المقاطن الصحي</v>
          </cell>
        </row>
        <row r="355">
          <cell r="L355" t="str">
            <v>إب / Ibb</v>
          </cell>
          <cell r="M355" t="str">
            <v>وحدة الموية الصحية</v>
          </cell>
        </row>
        <row r="356">
          <cell r="L356" t="str">
            <v>إب / Ibb</v>
          </cell>
          <cell r="M356" t="str">
            <v>مركز منزل موسى الصحي</v>
          </cell>
        </row>
        <row r="357">
          <cell r="L357" t="str">
            <v>إب / Ibb</v>
          </cell>
          <cell r="M357" t="str">
            <v>وحدة المجمعة الصحية</v>
          </cell>
        </row>
        <row r="358">
          <cell r="L358" t="str">
            <v>إب / Ibb</v>
          </cell>
          <cell r="M358" t="str">
            <v>وحدة المناخ الصحية</v>
          </cell>
        </row>
        <row r="359">
          <cell r="L359" t="str">
            <v>إب / Ibb</v>
          </cell>
          <cell r="M359" t="str">
            <v>مستوصف الوحدة الصحي</v>
          </cell>
        </row>
        <row r="360">
          <cell r="L360" t="str">
            <v>إب / Ibb</v>
          </cell>
          <cell r="M360" t="str">
            <v>مستوصف صافر الاهلي</v>
          </cell>
        </row>
        <row r="361">
          <cell r="L361" t="str">
            <v>المحفد / Al Mahfad</v>
          </cell>
          <cell r="M361" t="str">
            <v>الوحدة الصحية الكفاة</v>
          </cell>
        </row>
        <row r="362">
          <cell r="L362" t="str">
            <v>المحفد / Al Mahfad</v>
          </cell>
          <cell r="M362" t="str">
            <v>الوحدة الصحية صندوق الشرقي</v>
          </cell>
        </row>
        <row r="363">
          <cell r="L363" t="str">
            <v>المحفد / Al Mahfad</v>
          </cell>
          <cell r="M363" t="str">
            <v>الوحدة الصحية سناج</v>
          </cell>
        </row>
        <row r="364">
          <cell r="L364" t="str">
            <v>المحفد / Al Mahfad</v>
          </cell>
          <cell r="M364" t="str">
            <v>مستشفى الشهيد صلاح ناصر محمد</v>
          </cell>
        </row>
        <row r="365">
          <cell r="L365" t="str">
            <v>المحفد / Al Mahfad</v>
          </cell>
          <cell r="M365" t="str">
            <v>الوحدة الصحية الجدبة</v>
          </cell>
        </row>
        <row r="366">
          <cell r="L366" t="str">
            <v>المحفد / Al Mahfad</v>
          </cell>
          <cell r="M366" t="str">
            <v>الوحدة الصحية لباخة</v>
          </cell>
        </row>
        <row r="367">
          <cell r="L367" t="str">
            <v>المحفد / Al Mahfad</v>
          </cell>
          <cell r="M367" t="str">
            <v>الوحدة الصحية المعجلة</v>
          </cell>
        </row>
        <row r="368">
          <cell r="L368" t="str">
            <v>المحفد / Al Mahfad</v>
          </cell>
          <cell r="M368" t="str">
            <v>الوحدة الصحية الرحبة/المحفد</v>
          </cell>
        </row>
        <row r="369">
          <cell r="L369" t="str">
            <v>المحفد / Al Mahfad</v>
          </cell>
          <cell r="M369" t="str">
            <v>الوحدة الصحية العين/المحفد</v>
          </cell>
        </row>
        <row r="370">
          <cell r="L370" t="str">
            <v>موديه / Mudiyah</v>
          </cell>
          <cell r="M370" t="str">
            <v>الوحدة الصحية اورمة</v>
          </cell>
        </row>
        <row r="371">
          <cell r="L371" t="str">
            <v>موديه / Mudiyah</v>
          </cell>
          <cell r="M371" t="str">
            <v>الوحدة الصحية الروضة/موديه</v>
          </cell>
        </row>
        <row r="372">
          <cell r="L372" t="str">
            <v>موديه / Mudiyah</v>
          </cell>
          <cell r="M372" t="str">
            <v>الوحدة الصحية القليتة/موديه</v>
          </cell>
        </row>
        <row r="373">
          <cell r="L373" t="str">
            <v>موديه / Mudiyah</v>
          </cell>
          <cell r="M373" t="str">
            <v>الوحدة الصحية القوز/موديه</v>
          </cell>
        </row>
        <row r="374">
          <cell r="L374" t="str">
            <v>موديه / Mudiyah</v>
          </cell>
          <cell r="M374" t="str">
            <v>الوحدة الصحية لحمر</v>
          </cell>
        </row>
        <row r="375">
          <cell r="L375" t="str">
            <v>موديه / Mudiyah</v>
          </cell>
          <cell r="M375" t="str">
            <v>الوحدة الصحية البطان</v>
          </cell>
        </row>
        <row r="376">
          <cell r="L376" t="str">
            <v>موديه / Mudiyah</v>
          </cell>
          <cell r="M376" t="str">
            <v>الوحدة الصحية المدارة</v>
          </cell>
        </row>
        <row r="377">
          <cell r="L377" t="str">
            <v>موديه / Mudiyah</v>
          </cell>
          <cell r="M377" t="str">
            <v>الوحدة الصحية الجنن</v>
          </cell>
        </row>
        <row r="378">
          <cell r="L378" t="str">
            <v>موديه / Mudiyah</v>
          </cell>
          <cell r="M378" t="str">
            <v>مستشفى الشهيد عوض احمد عوض</v>
          </cell>
        </row>
        <row r="379">
          <cell r="L379" t="str">
            <v>موديه / Mudiyah</v>
          </cell>
          <cell r="M379" t="str">
            <v>المركز الصحي كبران</v>
          </cell>
        </row>
        <row r="380">
          <cell r="L380" t="str">
            <v>موديه / Mudiyah</v>
          </cell>
          <cell r="M380" t="str">
            <v>الوحدة الصحية امصرة</v>
          </cell>
        </row>
        <row r="381">
          <cell r="L381" t="str">
            <v>موديه / Mudiyah</v>
          </cell>
          <cell r="M381" t="str">
            <v>الوحدة الصحية جبلة</v>
          </cell>
        </row>
        <row r="382">
          <cell r="L382" t="str">
            <v>موديه / Mudiyah</v>
          </cell>
          <cell r="M382" t="str">
            <v>الوحدة الصحية حبيل</v>
          </cell>
        </row>
        <row r="383">
          <cell r="L383" t="str">
            <v>موديه / Mudiyah</v>
          </cell>
          <cell r="M383" t="str">
            <v>المركز الصحي مودية</v>
          </cell>
        </row>
        <row r="384">
          <cell r="L384" t="str">
            <v>موديه / Mudiyah</v>
          </cell>
          <cell r="M384" t="str">
            <v>الوحدة الصحية صرة المشايخ</v>
          </cell>
        </row>
        <row r="385">
          <cell r="L385" t="str">
            <v>موديه / Mudiyah</v>
          </cell>
          <cell r="M385" t="str">
            <v>الوحدة الصحية البقيرة</v>
          </cell>
        </row>
        <row r="386">
          <cell r="L386" t="str">
            <v>جيشان / Jayshan</v>
          </cell>
          <cell r="M386" t="str">
            <v>الوحدة الصحية حبيب</v>
          </cell>
        </row>
        <row r="387">
          <cell r="L387" t="str">
            <v>جيشان / Jayshan</v>
          </cell>
          <cell r="M387" t="str">
            <v>الوحدة الصحية جابره</v>
          </cell>
        </row>
        <row r="388">
          <cell r="L388" t="str">
            <v>جيشان / Jayshan</v>
          </cell>
          <cell r="M388" t="str">
            <v>الوحدة الصحية جيشان</v>
          </cell>
        </row>
        <row r="389">
          <cell r="L389" t="str">
            <v>جيشان / Jayshan</v>
          </cell>
          <cell r="M389" t="str">
            <v>المركز الصحي جيشان</v>
          </cell>
        </row>
        <row r="390">
          <cell r="L390" t="str">
            <v>جيشان / Jayshan</v>
          </cell>
          <cell r="M390" t="str">
            <v>الوحدة الصحية ظراء مرحوم</v>
          </cell>
        </row>
        <row r="391">
          <cell r="L391" t="str">
            <v>لودر / Lawdar</v>
          </cell>
          <cell r="M391" t="str">
            <v>الوحدة الصيحة امصلعاء</v>
          </cell>
        </row>
        <row r="392">
          <cell r="L392" t="str">
            <v>لودر / Lawdar</v>
          </cell>
          <cell r="M392" t="str">
            <v>الوحدة الصحية الغافرية</v>
          </cell>
        </row>
        <row r="393">
          <cell r="L393" t="str">
            <v>لودر / Lawdar</v>
          </cell>
          <cell r="M393" t="str">
            <v>الوحدة الصحية الخديرة</v>
          </cell>
        </row>
        <row r="394">
          <cell r="L394" t="str">
            <v>لودر / Lawdar</v>
          </cell>
          <cell r="M394" t="str">
            <v>الوحدة الصحية العين/لودر</v>
          </cell>
        </row>
        <row r="395">
          <cell r="L395" t="str">
            <v>لودر / Lawdar</v>
          </cell>
          <cell r="M395" t="str">
            <v>الوحدة الصحية الحميشة</v>
          </cell>
        </row>
        <row r="396">
          <cell r="L396" t="str">
            <v>لودر / Lawdar</v>
          </cell>
          <cell r="M396" t="str">
            <v>الوحدة الصحية  جحين</v>
          </cell>
        </row>
        <row r="397">
          <cell r="L397" t="str">
            <v>لودر / Lawdar</v>
          </cell>
          <cell r="M397" t="str">
            <v>الوحدة الصحية أمصره</v>
          </cell>
        </row>
        <row r="398">
          <cell r="L398" t="str">
            <v>لودر / Lawdar</v>
          </cell>
          <cell r="M398" t="str">
            <v>الوحدة الصحية المسحال</v>
          </cell>
        </row>
        <row r="399">
          <cell r="L399" t="str">
            <v>لودر / Lawdar</v>
          </cell>
          <cell r="M399" t="str">
            <v>الوحدة الصحية قنة</v>
          </cell>
        </row>
        <row r="400">
          <cell r="L400" t="str">
            <v>لودر / Lawdar</v>
          </cell>
          <cell r="M400" t="str">
            <v>الوحدة الصحية بالجوف</v>
          </cell>
        </row>
        <row r="401">
          <cell r="L401" t="str">
            <v>لودر / Lawdar</v>
          </cell>
          <cell r="M401" t="str">
            <v>مستوصف أبو ظبي الطبي</v>
          </cell>
        </row>
        <row r="402">
          <cell r="L402" t="str">
            <v>لودر / Lawdar</v>
          </cell>
          <cell r="M402" t="str">
            <v>الوحدة الصحية امدخلة</v>
          </cell>
        </row>
        <row r="403">
          <cell r="L403" t="str">
            <v>لودر / Lawdar</v>
          </cell>
          <cell r="M403" t="str">
            <v>مستوصف الحسين الطبي/لودر</v>
          </cell>
        </row>
        <row r="404">
          <cell r="L404" t="str">
            <v>لودر / Lawdar</v>
          </cell>
          <cell r="M404" t="str">
            <v>مستشفي محنف -لودر الريفي</v>
          </cell>
        </row>
        <row r="405">
          <cell r="L405" t="str">
            <v>لودر / Lawdar</v>
          </cell>
          <cell r="M405" t="str">
            <v>مستوصف دار الشفاء/لودر</v>
          </cell>
        </row>
        <row r="406">
          <cell r="L406" t="str">
            <v>لودر / Lawdar</v>
          </cell>
          <cell r="M406" t="str">
            <v>الوحدة الصحية الغوز</v>
          </cell>
        </row>
        <row r="407">
          <cell r="L407" t="str">
            <v>لودر / Lawdar</v>
          </cell>
          <cell r="M407" t="str">
            <v>المركز الصحي الحضن</v>
          </cell>
        </row>
        <row r="408">
          <cell r="L408" t="str">
            <v>لودر / Lawdar</v>
          </cell>
          <cell r="M408" t="str">
            <v>الوحدة الصحية الشعراء/لودر</v>
          </cell>
        </row>
        <row r="409">
          <cell r="L409" t="str">
            <v>لودر / Lawdar</v>
          </cell>
          <cell r="M409" t="str">
            <v>الوحدة الصحية أمشعة</v>
          </cell>
        </row>
        <row r="410">
          <cell r="L410" t="str">
            <v>لودر / Lawdar</v>
          </cell>
          <cell r="M410" t="str">
            <v>الوحدة الصحية الخيالة</v>
          </cell>
        </row>
        <row r="411">
          <cell r="L411" t="str">
            <v>لودر / Lawdar</v>
          </cell>
          <cell r="M411" t="str">
            <v>الوحدة الصحة دمان</v>
          </cell>
        </row>
        <row r="412">
          <cell r="L412" t="str">
            <v>لودر / Lawdar</v>
          </cell>
          <cell r="M412" t="str">
            <v>المركز الصحي الماجل</v>
          </cell>
        </row>
        <row r="413">
          <cell r="L413" t="str">
            <v>لودر / Lawdar</v>
          </cell>
          <cell r="M413" t="str">
            <v>وحدة الصعيد الصحية/لودر</v>
          </cell>
        </row>
        <row r="414">
          <cell r="L414" t="str">
            <v>لودر / Lawdar</v>
          </cell>
          <cell r="M414" t="str">
            <v>وحدة مقيفعة الصحية</v>
          </cell>
        </row>
        <row r="415">
          <cell r="L415" t="str">
            <v>لودر / Lawdar</v>
          </cell>
          <cell r="M415" t="str">
            <v>الوحدة الصحية هشان</v>
          </cell>
        </row>
        <row r="416">
          <cell r="L416" t="str">
            <v>لودر / Lawdar</v>
          </cell>
          <cell r="M416" t="str">
            <v>الوحدة الصحية خلاعة</v>
          </cell>
        </row>
        <row r="417">
          <cell r="L417" t="str">
            <v>سباح / Sibah</v>
          </cell>
          <cell r="M417" t="str">
            <v>الوحدة الصحية حدق</v>
          </cell>
        </row>
        <row r="418">
          <cell r="L418" t="str">
            <v>سباح / Sibah</v>
          </cell>
          <cell r="M418" t="str">
            <v>مركز الامومة و الطفولة/سباح</v>
          </cell>
        </row>
        <row r="419">
          <cell r="L419" t="str">
            <v>سباح / Sibah</v>
          </cell>
          <cell r="M419" t="str">
            <v>الوحدة الصحية طسة</v>
          </cell>
        </row>
        <row r="420">
          <cell r="L420" t="str">
            <v>سباح / Sibah</v>
          </cell>
          <cell r="M420" t="str">
            <v>المركز الصحي سباح</v>
          </cell>
        </row>
        <row r="421">
          <cell r="L421" t="str">
            <v>سباح / Sibah</v>
          </cell>
          <cell r="M421" t="str">
            <v>الوحدة الصحية العرقة</v>
          </cell>
        </row>
        <row r="422">
          <cell r="L422" t="str">
            <v>سباح / Sibah</v>
          </cell>
          <cell r="M422" t="str">
            <v>الوحدة الصحية الصعيد</v>
          </cell>
        </row>
        <row r="423">
          <cell r="L423" t="str">
            <v>رصد / Rasad</v>
          </cell>
          <cell r="M423" t="str">
            <v>الوحدة الصحية الشعب/رصد</v>
          </cell>
        </row>
        <row r="424">
          <cell r="L424" t="str">
            <v>رصد / Rasad</v>
          </cell>
          <cell r="M424" t="str">
            <v>المركز الصحي شعب البارع</v>
          </cell>
        </row>
        <row r="425">
          <cell r="L425" t="str">
            <v>رصد / Rasad</v>
          </cell>
          <cell r="M425" t="str">
            <v>الوحدة الصحية الرباط/رصد</v>
          </cell>
        </row>
        <row r="426">
          <cell r="L426" t="str">
            <v>رصد / Rasad</v>
          </cell>
          <cell r="M426" t="str">
            <v>الوحدة الصحية قرية ناصر</v>
          </cell>
        </row>
        <row r="427">
          <cell r="L427" t="str">
            <v>رصد / Rasad</v>
          </cell>
          <cell r="M427" t="str">
            <v>الوحدة الصحية حمومة</v>
          </cell>
        </row>
        <row r="428">
          <cell r="L428" t="str">
            <v>رصد / Rasad</v>
          </cell>
          <cell r="M428" t="str">
            <v>الوحدة الصحية الوطح</v>
          </cell>
        </row>
        <row r="429">
          <cell r="L429" t="str">
            <v>رصد / Rasad</v>
          </cell>
          <cell r="M429" t="str">
            <v>الوحدة الصحية الخضراء/رصد</v>
          </cell>
        </row>
        <row r="430">
          <cell r="L430" t="str">
            <v>رصد / Rasad</v>
          </cell>
          <cell r="M430" t="str">
            <v>الوحدة الصحية المشوشي</v>
          </cell>
        </row>
        <row r="431">
          <cell r="L431" t="str">
            <v>رصد / Rasad</v>
          </cell>
          <cell r="M431" t="str">
            <v>المركز الصحي العمري</v>
          </cell>
        </row>
        <row r="432">
          <cell r="L432" t="str">
            <v>رصد / Rasad</v>
          </cell>
          <cell r="M432" t="str">
            <v>الوحدة الصحية رخمة</v>
          </cell>
        </row>
        <row r="433">
          <cell r="L433" t="str">
            <v>رصد / Rasad</v>
          </cell>
          <cell r="M433" t="str">
            <v>الوحدة الصحية الصفاءة</v>
          </cell>
        </row>
        <row r="434">
          <cell r="L434" t="str">
            <v>رصد / Rasad</v>
          </cell>
          <cell r="M434" t="str">
            <v>الوحدة الصحية الحنشي</v>
          </cell>
        </row>
        <row r="435">
          <cell r="L435" t="str">
            <v>رصد / Rasad</v>
          </cell>
          <cell r="M435" t="str">
            <v>الوحدة الصحية الضبة/رصد</v>
          </cell>
        </row>
        <row r="436">
          <cell r="L436" t="str">
            <v>رصد / Rasad</v>
          </cell>
          <cell r="M436" t="str">
            <v>مركز الأمومة والطفولة/رصد</v>
          </cell>
        </row>
        <row r="437">
          <cell r="L437" t="str">
            <v>رصد / Rasad</v>
          </cell>
          <cell r="M437" t="str">
            <v>مستشفى رصد الريفي</v>
          </cell>
        </row>
        <row r="438">
          <cell r="L438" t="str">
            <v>سرار / Sarar</v>
          </cell>
          <cell r="M438" t="str">
            <v>الوحدة الصحية كلسام</v>
          </cell>
        </row>
        <row r="439">
          <cell r="L439" t="str">
            <v>سرار / Sarar</v>
          </cell>
          <cell r="M439" t="str">
            <v>الوحدة الصحية امسداره</v>
          </cell>
        </row>
        <row r="440">
          <cell r="L440" t="str">
            <v>سرار / Sarar</v>
          </cell>
          <cell r="M440" t="str">
            <v>الوحدة الصحية الحطاط</v>
          </cell>
        </row>
        <row r="441">
          <cell r="L441" t="str">
            <v>سرار / Sarar</v>
          </cell>
          <cell r="M441" t="str">
            <v>الوحدة الصحية حمة اسفل امها</v>
          </cell>
        </row>
        <row r="442">
          <cell r="L442" t="str">
            <v>سرار / Sarar</v>
          </cell>
          <cell r="M442" t="str">
            <v>وحدة صحية امها حمه</v>
          </cell>
        </row>
        <row r="443">
          <cell r="L443" t="str">
            <v>سرار / Sarar</v>
          </cell>
          <cell r="M443" t="str">
            <v>المركز الصحي سرار</v>
          </cell>
        </row>
        <row r="444">
          <cell r="L444" t="str">
            <v>سرار / Sarar</v>
          </cell>
          <cell r="M444" t="str">
            <v>وحدة عمران الصحية</v>
          </cell>
        </row>
        <row r="445">
          <cell r="L445" t="str">
            <v>سرار / Sarar</v>
          </cell>
          <cell r="M445" t="str">
            <v>وحدة شوظة الصحية</v>
          </cell>
        </row>
        <row r="446">
          <cell r="L446" t="str">
            <v>سرار / Sarar</v>
          </cell>
          <cell r="M446" t="str">
            <v>الوحدة الصحية الركب</v>
          </cell>
        </row>
        <row r="447">
          <cell r="L447" t="str">
            <v>الوضيع / Al Wade'a</v>
          </cell>
          <cell r="M447" t="str">
            <v>مستشفى الوضيع الريفي</v>
          </cell>
        </row>
        <row r="448">
          <cell r="L448" t="str">
            <v>الوضيع / Al Wade'a</v>
          </cell>
          <cell r="M448" t="str">
            <v>الوحدة الصحية المقطن</v>
          </cell>
        </row>
        <row r="449">
          <cell r="L449" t="str">
            <v>الوضيع / Al Wade'a</v>
          </cell>
          <cell r="M449" t="str">
            <v>الوحدة الصحية الفرع/الوضيع</v>
          </cell>
        </row>
        <row r="450">
          <cell r="L450" t="str">
            <v>الوضيع / Al Wade'a</v>
          </cell>
          <cell r="M450" t="str">
            <v>الوحدة الصحية الحردوب</v>
          </cell>
        </row>
        <row r="451">
          <cell r="L451" t="str">
            <v>الوضيع / Al Wade'a</v>
          </cell>
          <cell r="M451" t="str">
            <v>وحدة الجحرة الصحية</v>
          </cell>
        </row>
        <row r="452">
          <cell r="L452" t="str">
            <v>الوضيع / Al Wade'a</v>
          </cell>
          <cell r="M452" t="str">
            <v>الوحدة الصحية جريزفان</v>
          </cell>
        </row>
        <row r="453">
          <cell r="L453" t="str">
            <v>الوضيع / Al Wade'a</v>
          </cell>
          <cell r="M453" t="str">
            <v>مركز عزان الصحي</v>
          </cell>
        </row>
        <row r="454">
          <cell r="L454" t="str">
            <v>الوضيع / Al Wade'a</v>
          </cell>
          <cell r="M454" t="str">
            <v>الوحدة الصحية لبو</v>
          </cell>
        </row>
        <row r="455">
          <cell r="L455" t="str">
            <v>الوضيع / Al Wade'a</v>
          </cell>
          <cell r="M455" t="str">
            <v>الوحدة الصحية امركد</v>
          </cell>
        </row>
        <row r="456">
          <cell r="L456" t="str">
            <v>الوضيع / Al Wade'a</v>
          </cell>
          <cell r="M456" t="str">
            <v>الوحدة الصحية الكورة</v>
          </cell>
        </row>
        <row r="457">
          <cell r="L457" t="str">
            <v>احوار / Ahwar</v>
          </cell>
          <cell r="M457" t="str">
            <v>وحدة وادي البرك الصحية</v>
          </cell>
        </row>
        <row r="458">
          <cell r="L458" t="str">
            <v>احوار / Ahwar</v>
          </cell>
          <cell r="M458" t="str">
            <v>وحدة الرصراص الصحية</v>
          </cell>
        </row>
        <row r="459">
          <cell r="L459" t="str">
            <v>احوار / Ahwar</v>
          </cell>
          <cell r="M459" t="str">
            <v>الوحدة  الصحية ماسب</v>
          </cell>
        </row>
        <row r="460">
          <cell r="L460" t="str">
            <v>احوار / Ahwar</v>
          </cell>
          <cell r="M460" t="str">
            <v>الوحدة الصحية الرواد</v>
          </cell>
        </row>
        <row r="461">
          <cell r="L461" t="str">
            <v>احوار / Ahwar</v>
          </cell>
          <cell r="M461" t="str">
            <v>الوحدة الصحية المحصامة</v>
          </cell>
        </row>
        <row r="462">
          <cell r="L462" t="str">
            <v>احوار / Ahwar</v>
          </cell>
          <cell r="M462" t="str">
            <v>الوحدة الصحية حناذ</v>
          </cell>
        </row>
        <row r="463">
          <cell r="L463" t="str">
            <v>احوار / Ahwar</v>
          </cell>
          <cell r="M463" t="str">
            <v>الوحدة الصحية المساني</v>
          </cell>
        </row>
        <row r="464">
          <cell r="L464" t="str">
            <v>احوار / Ahwar</v>
          </cell>
          <cell r="M464" t="str">
            <v>مستشفي احور الريفي</v>
          </cell>
        </row>
        <row r="465">
          <cell r="L465" t="str">
            <v>احوار / Ahwar</v>
          </cell>
          <cell r="M465" t="str">
            <v>الوحدة الصحية بوادي بن سعد</v>
          </cell>
        </row>
        <row r="466">
          <cell r="L466" t="str">
            <v>احوار / Ahwar</v>
          </cell>
          <cell r="M466" t="str">
            <v>الوحدة الصحية سالم بن سالم</v>
          </cell>
        </row>
        <row r="467">
          <cell r="L467" t="str">
            <v>زنجبار / Zingibar</v>
          </cell>
          <cell r="M467" t="str">
            <v>مركز الامومة والطفولة/زنجبار</v>
          </cell>
        </row>
        <row r="468">
          <cell r="L468" t="str">
            <v>زنجبار / Zingibar</v>
          </cell>
          <cell r="M468" t="str">
            <v>جمعية  الهلال  الاحمر</v>
          </cell>
        </row>
        <row r="469">
          <cell r="L469" t="str">
            <v>زنجبار / Zingibar</v>
          </cell>
          <cell r="M469" t="str">
            <v>الوحدة الصحية باجدار</v>
          </cell>
        </row>
        <row r="470">
          <cell r="L470" t="str">
            <v>زنجبار / Zingibar</v>
          </cell>
          <cell r="M470" t="str">
            <v>المجمع  الصحي زنجبار</v>
          </cell>
        </row>
        <row r="471">
          <cell r="L471" t="str">
            <v>زنجبار / Zingibar</v>
          </cell>
          <cell r="M471" t="str">
            <v>مستشفى زنجبار  الريفي</v>
          </cell>
        </row>
        <row r="472">
          <cell r="L472" t="str">
            <v>زنجبار / Zingibar</v>
          </cell>
          <cell r="M472" t="str">
            <v>مركز التوليد</v>
          </cell>
        </row>
        <row r="473">
          <cell r="L473" t="str">
            <v>خنفر / Khanfir</v>
          </cell>
          <cell r="M473" t="str">
            <v>الوحدة الصحية أمسواد يراميس</v>
          </cell>
        </row>
        <row r="474">
          <cell r="L474" t="str">
            <v>خنفر / Khanfir</v>
          </cell>
          <cell r="M474" t="str">
            <v>الوحدة الصحية الجول يراميس</v>
          </cell>
        </row>
        <row r="475">
          <cell r="L475" t="str">
            <v>خنفر / Khanfir</v>
          </cell>
          <cell r="M475" t="str">
            <v>الوحدة الصحية الشرية/خنفر</v>
          </cell>
        </row>
        <row r="476">
          <cell r="L476" t="str">
            <v>خنفر / Khanfir</v>
          </cell>
          <cell r="M476" t="str">
            <v>مستوصف الظبي الطبي</v>
          </cell>
        </row>
        <row r="477">
          <cell r="L477" t="str">
            <v>خنفر / Khanfir</v>
          </cell>
          <cell r="M477" t="str">
            <v>وحدة مكافحة الملاريا/خنفر</v>
          </cell>
        </row>
        <row r="478">
          <cell r="L478" t="str">
            <v>خنفر / Khanfir</v>
          </cell>
          <cell r="M478" t="str">
            <v>الوحدة الصحية الطرية</v>
          </cell>
        </row>
        <row r="479">
          <cell r="L479" t="str">
            <v>خنفر / Khanfir</v>
          </cell>
          <cell r="M479" t="str">
            <v>الوحدة الصحية عبر عثمان</v>
          </cell>
        </row>
        <row r="480">
          <cell r="L480" t="str">
            <v>خنفر / Khanfir</v>
          </cell>
          <cell r="M480" t="str">
            <v>مستشفى الرازي العام</v>
          </cell>
        </row>
        <row r="481">
          <cell r="L481" t="str">
            <v>خنفر / Khanfir</v>
          </cell>
          <cell r="M481" t="str">
            <v>مركز الأمومة والطفولة بشقرة</v>
          </cell>
        </row>
        <row r="482">
          <cell r="L482" t="str">
            <v>خنفر / Khanfir</v>
          </cell>
          <cell r="M482" t="str">
            <v>المركز الصحي بشقرة</v>
          </cell>
        </row>
        <row r="483">
          <cell r="L483" t="str">
            <v>خنفر / Khanfir</v>
          </cell>
          <cell r="M483" t="str">
            <v>مركز الخبر الصحي</v>
          </cell>
        </row>
        <row r="484">
          <cell r="L484" t="str">
            <v>خنفر / Khanfir</v>
          </cell>
          <cell r="M484" t="str">
            <v>الوحدة الصحية الخاملة</v>
          </cell>
        </row>
        <row r="485">
          <cell r="L485" t="str">
            <v>خنفر / Khanfir</v>
          </cell>
          <cell r="M485" t="str">
            <v>وحدة السعيدة الصحية/خنفر</v>
          </cell>
        </row>
        <row r="486">
          <cell r="L486" t="str">
            <v>خنفر / Khanfir</v>
          </cell>
          <cell r="M486" t="str">
            <v>وحدة ضحوكة الصحية</v>
          </cell>
        </row>
        <row r="487">
          <cell r="L487" t="str">
            <v>خنفر / Khanfir</v>
          </cell>
          <cell r="M487" t="str">
            <v>مركز الامومة والطفولة/خنفر</v>
          </cell>
        </row>
        <row r="488">
          <cell r="L488" t="str">
            <v>خنفر / Khanfir</v>
          </cell>
          <cell r="M488" t="str">
            <v>الوحدة الصحية جعار</v>
          </cell>
        </row>
        <row r="489">
          <cell r="L489" t="str">
            <v>خنفر / Khanfir</v>
          </cell>
          <cell r="M489" t="str">
            <v>الوحدة الصحية الرواء</v>
          </cell>
        </row>
        <row r="490">
          <cell r="L490" t="str">
            <v>خنفر / Khanfir</v>
          </cell>
          <cell r="M490" t="str">
            <v>الوحدة الصحية  باتيس</v>
          </cell>
        </row>
        <row r="491">
          <cell r="L491" t="str">
            <v>خنفر / Khanfir</v>
          </cell>
          <cell r="M491" t="str">
            <v>الوحدة الصحية الحصن/خنفر</v>
          </cell>
        </row>
        <row r="492">
          <cell r="L492" t="str">
            <v>خنفر / Khanfir</v>
          </cell>
          <cell r="M492" t="str">
            <v>الوحدة الصحية الدرجاج</v>
          </cell>
        </row>
        <row r="493">
          <cell r="L493" t="str">
            <v>خنفر / Khanfir</v>
          </cell>
          <cell r="M493" t="str">
            <v>الوحدة الصحية الرميلة</v>
          </cell>
        </row>
        <row r="494">
          <cell r="L494" t="str">
            <v>خنفر / Khanfir</v>
          </cell>
          <cell r="M494" t="str">
            <v>الوحدة الصحية ساكن وعيص</v>
          </cell>
        </row>
        <row r="495">
          <cell r="L495" t="str">
            <v>خنفر / Khanfir</v>
          </cell>
          <cell r="M495" t="str">
            <v>الوحدة الصحية الحرور</v>
          </cell>
        </row>
        <row r="496">
          <cell r="L496" t="str">
            <v>خنفر / Khanfir</v>
          </cell>
          <cell r="M496" t="str">
            <v>الوحدة الصحية ملحة</v>
          </cell>
        </row>
        <row r="497">
          <cell r="L497" t="str">
            <v>خنفر / Khanfir</v>
          </cell>
          <cell r="M497" t="str">
            <v>الوحدة الصحية الميوح</v>
          </cell>
        </row>
        <row r="498">
          <cell r="L498" t="str">
            <v>خنفر / Khanfir</v>
          </cell>
          <cell r="M498" t="str">
            <v>الوحدة الصحية حلمة</v>
          </cell>
        </row>
        <row r="499">
          <cell r="L499" t="str">
            <v>خنفر / Khanfir</v>
          </cell>
          <cell r="M499" t="str">
            <v>الوحدة الصحية كبث</v>
          </cell>
        </row>
        <row r="500">
          <cell r="L500" t="str">
            <v>خنفر / Khanfir</v>
          </cell>
          <cell r="M500" t="str">
            <v>وحدة الجول الشعبية</v>
          </cell>
        </row>
        <row r="501">
          <cell r="L501" t="str">
            <v>خنفر / Khanfir</v>
          </cell>
          <cell r="M501" t="str">
            <v>الوحدة الصحية الكود</v>
          </cell>
        </row>
        <row r="502">
          <cell r="L502" t="str">
            <v>خنفر / Khanfir</v>
          </cell>
          <cell r="M502" t="str">
            <v>مركز الأمومة والطفولة/خنفر</v>
          </cell>
        </row>
        <row r="503">
          <cell r="L503" t="str">
            <v>خنفر / Khanfir</v>
          </cell>
          <cell r="M503" t="str">
            <v>وحدة العطف الصحية</v>
          </cell>
        </row>
        <row r="504">
          <cell r="L504" t="str">
            <v>خنفر / Khanfir</v>
          </cell>
          <cell r="M504" t="str">
            <v>الوحدة الصحية المسيمير</v>
          </cell>
        </row>
        <row r="505">
          <cell r="L505" t="str">
            <v>خنفر / Khanfir</v>
          </cell>
          <cell r="M505" t="str">
            <v>الصحة الانجابية</v>
          </cell>
        </row>
        <row r="506">
          <cell r="L506" t="str">
            <v>خنفر / Khanfir</v>
          </cell>
          <cell r="M506" t="str">
            <v>الوحدة الصحية المخزن</v>
          </cell>
        </row>
        <row r="507">
          <cell r="L507" t="str">
            <v>صنعاء القديمة / Old City</v>
          </cell>
          <cell r="M507" t="str">
            <v>المركز الصحي الرئيسي</v>
          </cell>
        </row>
        <row r="508">
          <cell r="L508" t="str">
            <v>صنعاء القديمة / Old City</v>
          </cell>
          <cell r="M508" t="str">
            <v>المركز الصحي للأمومة والطفولة بالسائلة</v>
          </cell>
        </row>
        <row r="509">
          <cell r="L509" t="str">
            <v>صنعاء القديمة / Old City</v>
          </cell>
          <cell r="M509" t="str">
            <v>مركز الزبيري</v>
          </cell>
        </row>
        <row r="510">
          <cell r="L510" t="str">
            <v>شعوب / Shu'aub</v>
          </cell>
          <cell r="M510" t="str">
            <v>مجمع سواد سعوان</v>
          </cell>
        </row>
        <row r="511">
          <cell r="L511" t="str">
            <v>شعوب / Shu'aub</v>
          </cell>
          <cell r="M511" t="str">
            <v>مجمع حي السجن</v>
          </cell>
        </row>
        <row r="512">
          <cell r="L512" t="str">
            <v>شعوب / Shu'aub</v>
          </cell>
          <cell r="M512" t="str">
            <v>جمعية رعاية  الاسرة</v>
          </cell>
        </row>
        <row r="513">
          <cell r="L513" t="str">
            <v>شعوب / Shu'aub</v>
          </cell>
          <cell r="M513" t="str">
            <v>مركز ابن الهيثم</v>
          </cell>
        </row>
        <row r="514">
          <cell r="L514" t="str">
            <v>شعوب / Shu'aub</v>
          </cell>
          <cell r="M514" t="str">
            <v>مركز الملكة اروى  الدائرة</v>
          </cell>
        </row>
        <row r="515">
          <cell r="L515" t="str">
            <v>شعوب / Shu'aub</v>
          </cell>
          <cell r="M515" t="str">
            <v>مركز الرازي</v>
          </cell>
        </row>
        <row r="516">
          <cell r="L516" t="str">
            <v>شعوب / Shu'aub</v>
          </cell>
          <cell r="M516" t="str">
            <v>مستشفى المؤيد</v>
          </cell>
        </row>
        <row r="517">
          <cell r="L517" t="str">
            <v>شعوب / Shu'aub</v>
          </cell>
          <cell r="M517" t="str">
            <v>مستشفى  الحرمين التخصصي</v>
          </cell>
        </row>
        <row r="518">
          <cell r="L518" t="str">
            <v>شعوب / Shu'aub</v>
          </cell>
          <cell r="M518" t="str">
            <v>مستشفى الرأفة</v>
          </cell>
        </row>
        <row r="519">
          <cell r="L519" t="str">
            <v>شعوب / Shu'aub</v>
          </cell>
          <cell r="M519" t="str">
            <v>مستشفى الصحاب</v>
          </cell>
        </row>
        <row r="520">
          <cell r="L520" t="str">
            <v>شعوب / Shu'aub</v>
          </cell>
          <cell r="M520" t="str">
            <v>مجمع سعوان الطبي</v>
          </cell>
        </row>
        <row r="521">
          <cell r="L521" t="str">
            <v>شعوب / Shu'aub</v>
          </cell>
          <cell r="M521" t="str">
            <v>مستشفى الجزيرة</v>
          </cell>
        </row>
        <row r="522">
          <cell r="L522" t="str">
            <v>شعوب / Shu'aub</v>
          </cell>
          <cell r="M522" t="str">
            <v>مستشفى مارب</v>
          </cell>
        </row>
        <row r="523">
          <cell r="L523" t="str">
            <v>شعوب / Shu'aub</v>
          </cell>
          <cell r="M523" t="str">
            <v>مستشفى الشرطة النموذجي</v>
          </cell>
        </row>
        <row r="524">
          <cell r="L524" t="str">
            <v>شعوب / Shu'aub</v>
          </cell>
          <cell r="M524" t="str">
            <v>مستشفى  الحكمة</v>
          </cell>
        </row>
        <row r="525">
          <cell r="L525" t="str">
            <v>شعوب / Shu'aub</v>
          </cell>
          <cell r="M525" t="str">
            <v>مستوصف السجن  المركزي</v>
          </cell>
        </row>
        <row r="526">
          <cell r="L526" t="str">
            <v>شعوب / Shu'aub</v>
          </cell>
          <cell r="M526" t="str">
            <v>المصحة النفسية للسجن المركزي</v>
          </cell>
        </row>
        <row r="527">
          <cell r="L527" t="str">
            <v>شعوب / Shu'aub</v>
          </cell>
          <cell r="M527" t="str">
            <v>مجمع جابر بن حيان</v>
          </cell>
        </row>
        <row r="528">
          <cell r="L528" t="str">
            <v>أزال / Az'zal</v>
          </cell>
          <cell r="M528" t="str">
            <v>مركز جابر بن حيان</v>
          </cell>
        </row>
        <row r="529">
          <cell r="L529" t="str">
            <v>أزال / Az'zal</v>
          </cell>
          <cell r="M529" t="str">
            <v>مجمع ازال الطبي</v>
          </cell>
        </row>
        <row r="530">
          <cell r="L530" t="str">
            <v>أزال / Az'zal</v>
          </cell>
          <cell r="M530" t="str">
            <v>مركز التوحيد الصحي</v>
          </cell>
        </row>
        <row r="531">
          <cell r="L531" t="str">
            <v>أزال / Az'zal</v>
          </cell>
          <cell r="M531" t="str">
            <v>مركز البيروني الطبي</v>
          </cell>
        </row>
        <row r="532">
          <cell r="L532" t="str">
            <v>أزال / Az'zal</v>
          </cell>
          <cell r="M532" t="str">
            <v>مجمع 26سبتمبر</v>
          </cell>
        </row>
        <row r="533">
          <cell r="L533" t="str">
            <v>الصافية / Assafi'yah</v>
          </cell>
          <cell r="M533" t="str">
            <v>هيئة مستشفى الثورة العام</v>
          </cell>
        </row>
        <row r="534">
          <cell r="L534" t="str">
            <v>الصافية / Assafi'yah</v>
          </cell>
          <cell r="M534" t="str">
            <v>مركز امراض الكلي و جراحة المسالك البولية</v>
          </cell>
        </row>
        <row r="535">
          <cell r="L535" t="str">
            <v>الصافية / Assafi'yah</v>
          </cell>
          <cell r="M535" t="str">
            <v>مركز أمراض وجراحة القلب</v>
          </cell>
        </row>
        <row r="536">
          <cell r="L536" t="str">
            <v>الصافية / Assafi'yah</v>
          </cell>
          <cell r="M536" t="str">
            <v>مركز المجد الطبي</v>
          </cell>
        </row>
        <row r="537">
          <cell r="L537" t="str">
            <v>الصافية / Assafi'yah</v>
          </cell>
          <cell r="M537" t="str">
            <v>مستشفى الأم</v>
          </cell>
        </row>
        <row r="538">
          <cell r="L538" t="str">
            <v>الصافية / Assafi'yah</v>
          </cell>
          <cell r="M538" t="str">
            <v>مستشفى الأمل للطب النفسي</v>
          </cell>
        </row>
        <row r="539">
          <cell r="L539" t="str">
            <v>الصافية / Assafi'yah</v>
          </cell>
          <cell r="M539" t="str">
            <v>المركز الطبي العراقي</v>
          </cell>
        </row>
        <row r="540">
          <cell r="L540" t="str">
            <v>الصافية / Assafi'yah</v>
          </cell>
          <cell r="M540" t="str">
            <v>مستشفى السلوم التخصصي</v>
          </cell>
        </row>
        <row r="541">
          <cell r="L541" t="str">
            <v>الصافية / Assafi'yah</v>
          </cell>
          <cell r="M541" t="str">
            <v>مستشفى المرأة والطفل</v>
          </cell>
        </row>
        <row r="542">
          <cell r="L542" t="str">
            <v>الصافية / Assafi'yah</v>
          </cell>
          <cell r="M542" t="str">
            <v>مستشفى الزبيدي التخصصي</v>
          </cell>
        </row>
        <row r="543">
          <cell r="L543" t="str">
            <v>الصافية / Assafi'yah</v>
          </cell>
          <cell r="M543" t="str">
            <v>المستشفى اليمني الروسي</v>
          </cell>
        </row>
        <row r="544">
          <cell r="L544" t="str">
            <v>الصافية / Assafi'yah</v>
          </cell>
          <cell r="M544" t="str">
            <v>مستشفى أبوبكر الرازي</v>
          </cell>
        </row>
        <row r="545">
          <cell r="L545" t="str">
            <v>السبعين / As Sabain</v>
          </cell>
          <cell r="M545" t="str">
            <v>المستشفي الالماني  الحديث</v>
          </cell>
        </row>
        <row r="546">
          <cell r="L546" t="str">
            <v>السبعين / As Sabain</v>
          </cell>
          <cell r="M546" t="str">
            <v>مستشفي الصفاء العام</v>
          </cell>
        </row>
        <row r="547">
          <cell r="L547" t="str">
            <v>السبعين / As Sabain</v>
          </cell>
          <cell r="M547" t="str">
            <v>المستشفي الدولي الحديث</v>
          </cell>
        </row>
        <row r="548">
          <cell r="L548" t="str">
            <v>السبعين / As Sabain</v>
          </cell>
          <cell r="M548" t="str">
            <v>مستشفي الخليل</v>
          </cell>
        </row>
        <row r="549">
          <cell r="L549" t="str">
            <v>السبعين / As Sabain</v>
          </cell>
          <cell r="M549" t="str">
            <v>مستشفي نشوان</v>
          </cell>
        </row>
        <row r="550">
          <cell r="L550" t="str">
            <v>السبعين / As Sabain</v>
          </cell>
          <cell r="M550" t="str">
            <v>مستشفى الهلال الابيض</v>
          </cell>
        </row>
        <row r="551">
          <cell r="L551" t="str">
            <v>السبعين / As Sabain</v>
          </cell>
          <cell r="M551" t="str">
            <v>مستوصف البعدانى</v>
          </cell>
        </row>
        <row r="552">
          <cell r="L552" t="str">
            <v>السبعين / As Sabain</v>
          </cell>
          <cell r="M552" t="str">
            <v>مستوصف الاشول</v>
          </cell>
        </row>
        <row r="553">
          <cell r="L553" t="str">
            <v>السبعين / As Sabain</v>
          </cell>
          <cell r="M553" t="str">
            <v>مستشفى الشرطة العام</v>
          </cell>
        </row>
        <row r="554">
          <cell r="L554" t="str">
            <v>السبعين / As Sabain</v>
          </cell>
          <cell r="M554" t="str">
            <v>مستشفى السبعين للامومة الطفولة</v>
          </cell>
        </row>
        <row r="555">
          <cell r="L555" t="str">
            <v>السبعين / As Sabain</v>
          </cell>
          <cell r="M555" t="str">
            <v>المركز الصحى دار رعاية الايتام</v>
          </cell>
        </row>
        <row r="556">
          <cell r="L556" t="str">
            <v>السبعين / As Sabain</v>
          </cell>
          <cell r="M556" t="str">
            <v>مركز ذى يزن للامومة والطفولة</v>
          </cell>
        </row>
        <row r="557">
          <cell r="L557" t="str">
            <v>السبعين / As Sabain</v>
          </cell>
          <cell r="M557" t="str">
            <v>مركز الزهراوى الطبى</v>
          </cell>
        </row>
        <row r="558">
          <cell r="L558" t="str">
            <v>السبعين / As Sabain</v>
          </cell>
          <cell r="M558" t="str">
            <v>المركز الصحى الخفجى</v>
          </cell>
        </row>
        <row r="559">
          <cell r="L559" t="str">
            <v>السبعين / As Sabain</v>
          </cell>
          <cell r="M559" t="str">
            <v>المستشفى اليمنى الالمانى</v>
          </cell>
        </row>
        <row r="560">
          <cell r="L560" t="str">
            <v>السبعين / As Sabain</v>
          </cell>
          <cell r="M560" t="str">
            <v>مستشفى لبنان لجراحة وامرض القلب</v>
          </cell>
        </row>
        <row r="561">
          <cell r="L561" t="str">
            <v>السبعين / As Sabain</v>
          </cell>
          <cell r="M561" t="str">
            <v>مستشفي حده التخصصي</v>
          </cell>
        </row>
        <row r="562">
          <cell r="L562" t="str">
            <v>السبعين / As Sabain</v>
          </cell>
          <cell r="M562" t="str">
            <v>مستشفي الاسرة التخصصي</v>
          </cell>
        </row>
        <row r="563">
          <cell r="L563" t="str">
            <v>السبعين / As Sabain</v>
          </cell>
          <cell r="M563" t="str">
            <v>مستشفى الجنيد التخصصي</v>
          </cell>
        </row>
        <row r="564">
          <cell r="L564" t="str">
            <v>السبعين / As Sabain</v>
          </cell>
          <cell r="M564" t="str">
            <v>مستشفى بلقيس التخصصي/السبعين</v>
          </cell>
        </row>
        <row r="565">
          <cell r="L565" t="str">
            <v>السبعين / As Sabain</v>
          </cell>
          <cell r="M565" t="str">
            <v>مستشفي الطاهر التخصصي</v>
          </cell>
        </row>
        <row r="566">
          <cell r="L566" t="str">
            <v>السبعين / As Sabain</v>
          </cell>
          <cell r="M566" t="str">
            <v>مستشفى الدكتور احمد الخزان</v>
          </cell>
        </row>
        <row r="567">
          <cell r="L567" t="str">
            <v>السبعين / As Sabain</v>
          </cell>
          <cell r="M567" t="str">
            <v>مستشفى  الرفاعي  التخصصي</v>
          </cell>
        </row>
        <row r="568">
          <cell r="L568" t="str">
            <v>السبعين / As Sabain</v>
          </cell>
          <cell r="M568" t="str">
            <v>مستشفى بابل التخصصي</v>
          </cell>
        </row>
        <row r="569">
          <cell r="L569" t="str">
            <v>السبعين / As Sabain</v>
          </cell>
          <cell r="M569" t="str">
            <v>المستشفى  التخصصي لجراحة  العضام والتجميل</v>
          </cell>
        </row>
        <row r="570">
          <cell r="L570" t="str">
            <v>السبعين / As Sabain</v>
          </cell>
          <cell r="M570" t="str">
            <v>مستشفى  العواضي  النموذجي</v>
          </cell>
        </row>
        <row r="571">
          <cell r="L571" t="str">
            <v>الوحدة / Al Wahdah</v>
          </cell>
          <cell r="M571" t="str">
            <v>مستوصف إبن الهيثم</v>
          </cell>
        </row>
        <row r="572">
          <cell r="L572" t="str">
            <v>الوحدة / Al Wahdah</v>
          </cell>
          <cell r="M572" t="str">
            <v>مجمع الوحدة الطبي</v>
          </cell>
        </row>
        <row r="573">
          <cell r="L573" t="str">
            <v>الوحدة / Al Wahdah</v>
          </cell>
          <cell r="M573" t="str">
            <v>مركز الأمومة والطفولة -الشهيد علي عبد المغني</v>
          </cell>
        </row>
        <row r="574">
          <cell r="L574" t="str">
            <v>الوحدة / Al Wahdah</v>
          </cell>
          <cell r="M574" t="str">
            <v>المستشفى الإيراني</v>
          </cell>
        </row>
        <row r="575">
          <cell r="L575" t="str">
            <v>الوحدة / Al Wahdah</v>
          </cell>
          <cell r="M575" t="str">
            <v>المستشفي الاهلي</v>
          </cell>
        </row>
        <row r="576">
          <cell r="L576" t="str">
            <v>الوحدة / Al Wahdah</v>
          </cell>
          <cell r="M576" t="str">
            <v>مستشفى المغربي التخصصي</v>
          </cell>
        </row>
        <row r="577">
          <cell r="L577" t="str">
            <v>الوحدة / Al Wahdah</v>
          </cell>
          <cell r="M577" t="str">
            <v>مستشفي المتوكل</v>
          </cell>
        </row>
        <row r="578">
          <cell r="L578" t="str">
            <v>الوحدة / Al Wahdah</v>
          </cell>
          <cell r="M578" t="str">
            <v>مستوصف صنعاء التخصصي</v>
          </cell>
        </row>
        <row r="579">
          <cell r="L579" t="str">
            <v>الوحدة / Al Wahdah</v>
          </cell>
          <cell r="M579" t="str">
            <v>مجمع كلوديا فايان</v>
          </cell>
        </row>
        <row r="580">
          <cell r="L580" t="str">
            <v>الوحدة / Al Wahdah</v>
          </cell>
          <cell r="M580" t="str">
            <v>مستشفى سام الوطني الخاص</v>
          </cell>
        </row>
        <row r="581">
          <cell r="L581" t="str">
            <v>الوحدة / Al Wahdah</v>
          </cell>
          <cell r="M581" t="str">
            <v>مستشفى الرشاد للأمراض النفسية</v>
          </cell>
        </row>
        <row r="582">
          <cell r="L582" t="str">
            <v>الوحدة / Al Wahdah</v>
          </cell>
          <cell r="M582" t="str">
            <v>منظمة ماري ستوبس</v>
          </cell>
        </row>
        <row r="583">
          <cell r="L583" t="str">
            <v>الوحدة / Al Wahdah</v>
          </cell>
          <cell r="M583" t="str">
            <v>مستشفى الإرياني التخصصي</v>
          </cell>
        </row>
        <row r="584">
          <cell r="L584" t="str">
            <v>الوحدة / Al Wahdah</v>
          </cell>
          <cell r="M584" t="str">
            <v>مستشفى إبن سيناء</v>
          </cell>
        </row>
        <row r="585">
          <cell r="L585" t="str">
            <v>الوحدة / Al Wahdah</v>
          </cell>
          <cell r="M585" t="str">
            <v>مستشفى المدينة التخصصي</v>
          </cell>
        </row>
        <row r="586">
          <cell r="L586" t="str">
            <v>الوحدة / Al Wahdah</v>
          </cell>
          <cell r="M586" t="str">
            <v>مستشفى صوت الحياة التخصصي</v>
          </cell>
        </row>
        <row r="587">
          <cell r="L587" t="str">
            <v>الوحدة / Al Wahdah</v>
          </cell>
          <cell r="M587" t="str">
            <v>مستشفى طيبة</v>
          </cell>
        </row>
        <row r="588">
          <cell r="L588" t="str">
            <v>الوحدة / Al Wahdah</v>
          </cell>
          <cell r="M588" t="str">
            <v>مستوصف الدكتور المصباحي لطب وجراحة العيون</v>
          </cell>
        </row>
        <row r="589">
          <cell r="L589" t="str">
            <v>الوحدة / Al Wahdah</v>
          </cell>
          <cell r="M589" t="str">
            <v>مستشفي الحريبي العام</v>
          </cell>
        </row>
        <row r="590">
          <cell r="L590" t="str">
            <v>الوحدة / Al Wahdah</v>
          </cell>
          <cell r="M590" t="str">
            <v>مستشفي التضامن الاسلامي</v>
          </cell>
        </row>
        <row r="591">
          <cell r="L591" t="str">
            <v>التحرير / At Tahrir</v>
          </cell>
          <cell r="M591" t="str">
            <v>مركز دار السلام  الطبي</v>
          </cell>
        </row>
        <row r="592">
          <cell r="L592" t="str">
            <v>التحرير / At Tahrir</v>
          </cell>
          <cell r="M592" t="str">
            <v>مستشفي الجمهوري التعليمي</v>
          </cell>
        </row>
        <row r="593">
          <cell r="L593" t="str">
            <v>التحرير / At Tahrir</v>
          </cell>
          <cell r="M593" t="str">
            <v>المركز الوطني اللاورام</v>
          </cell>
        </row>
        <row r="594">
          <cell r="L594" t="str">
            <v>التحرير / At Tahrir</v>
          </cell>
          <cell r="M594" t="str">
            <v>مركز بستان الخير الطبي</v>
          </cell>
        </row>
        <row r="595">
          <cell r="L595" t="str">
            <v>التحرير / At Tahrir</v>
          </cell>
          <cell r="M595" t="str">
            <v>جمعية الهلال الاحمر اليمني/التحرير</v>
          </cell>
        </row>
        <row r="596">
          <cell r="L596" t="str">
            <v>التحرير / At Tahrir</v>
          </cell>
          <cell r="M596" t="str">
            <v>مركز العلفي الطبي</v>
          </cell>
        </row>
        <row r="597">
          <cell r="L597" t="str">
            <v>التحرير / At Tahrir</v>
          </cell>
          <cell r="M597" t="str">
            <v>مستشفي الكويت التعليمي</v>
          </cell>
        </row>
        <row r="598">
          <cell r="L598" t="str">
            <v>معين / Ma'ain</v>
          </cell>
          <cell r="M598" t="str">
            <v>مركز الصحة النموذجي</v>
          </cell>
        </row>
        <row r="599">
          <cell r="L599" t="str">
            <v>معين / Ma'ain</v>
          </cell>
          <cell r="M599" t="str">
            <v>مركز الخير و السلام</v>
          </cell>
        </row>
        <row r="600">
          <cell r="L600" t="str">
            <v>معين / Ma'ain</v>
          </cell>
          <cell r="M600" t="str">
            <v>مركز الدكتورة فاطمة جحاف</v>
          </cell>
        </row>
        <row r="601">
          <cell r="L601" t="str">
            <v>معين / Ma'ain</v>
          </cell>
          <cell r="M601" t="str">
            <v>مركز ابن سيناء للامومة و الطفولة</v>
          </cell>
        </row>
        <row r="602">
          <cell r="L602" t="str">
            <v>معين / Ma'ain</v>
          </cell>
          <cell r="M602" t="str">
            <v>المركز الطبي الايراني</v>
          </cell>
        </row>
        <row r="603">
          <cell r="L603" t="str">
            <v>معين / Ma'ain</v>
          </cell>
          <cell r="M603" t="str">
            <v>مستشفى المنار</v>
          </cell>
        </row>
        <row r="604">
          <cell r="L604" t="str">
            <v>معين / Ma'ain</v>
          </cell>
          <cell r="M604" t="str">
            <v>مركز الدكتور يحيى الشهاري</v>
          </cell>
        </row>
        <row r="605">
          <cell r="L605" t="str">
            <v>معين / Ma'ain</v>
          </cell>
          <cell r="M605" t="str">
            <v>مستشفى الانسي التخصصي للعيون</v>
          </cell>
        </row>
        <row r="606">
          <cell r="L606" t="str">
            <v>معين / Ma'ain</v>
          </cell>
          <cell r="M606" t="str">
            <v>المستوصف الاول للامراض النفسية</v>
          </cell>
        </row>
        <row r="607">
          <cell r="L607" t="str">
            <v>معين / Ma'ain</v>
          </cell>
          <cell r="M607" t="str">
            <v>مستشفى الرحمة</v>
          </cell>
        </row>
        <row r="608">
          <cell r="L608" t="str">
            <v>معين / Ma'ain</v>
          </cell>
          <cell r="M608" t="str">
            <v>مستشفى الامانة</v>
          </cell>
        </row>
        <row r="609">
          <cell r="L609" t="str">
            <v>معين / Ma'ain</v>
          </cell>
          <cell r="M609" t="str">
            <v>مركز بلقيس للامومة و الطفولة</v>
          </cell>
        </row>
        <row r="610">
          <cell r="L610" t="str">
            <v>معين / Ma'ain</v>
          </cell>
          <cell r="M610" t="str">
            <v>مستشفى الرافدين التخصصي</v>
          </cell>
        </row>
        <row r="611">
          <cell r="L611" t="str">
            <v>معين / Ma'ain</v>
          </cell>
          <cell r="M611" t="str">
            <v>مستشفى ازال</v>
          </cell>
        </row>
        <row r="612">
          <cell r="L612" t="str">
            <v>معين / Ma'ain</v>
          </cell>
          <cell r="M612" t="str">
            <v>مستشفى جامعة العلوم و التكنلوجيا</v>
          </cell>
        </row>
        <row r="613">
          <cell r="L613" t="str">
            <v>الثورة / Ath'thaorah</v>
          </cell>
          <cell r="M613" t="str">
            <v>مركز الطبري الطبي</v>
          </cell>
        </row>
        <row r="614">
          <cell r="L614" t="str">
            <v>الثورة / Ath'thaorah</v>
          </cell>
          <cell r="M614" t="str">
            <v>مستشفي دارالعافية</v>
          </cell>
        </row>
        <row r="615">
          <cell r="L615" t="str">
            <v>الثورة / Ath'thaorah</v>
          </cell>
          <cell r="M615" t="str">
            <v>المركز الطبي بن رشد</v>
          </cell>
        </row>
        <row r="616">
          <cell r="L616" t="str">
            <v>الثورة / Ath'thaorah</v>
          </cell>
          <cell r="M616" t="str">
            <v>مستشفي سبأ</v>
          </cell>
        </row>
        <row r="617">
          <cell r="L617" t="str">
            <v>الثورة / Ath'thaorah</v>
          </cell>
          <cell r="M617" t="str">
            <v>المجمع الطبي للجنة الدائمة</v>
          </cell>
        </row>
        <row r="618">
          <cell r="L618" t="str">
            <v>الثورة / Ath'thaorah</v>
          </cell>
          <cell r="M618" t="str">
            <v>مستشفي القاهرة</v>
          </cell>
        </row>
        <row r="619">
          <cell r="L619" t="str">
            <v>الثورة / Ath'thaorah</v>
          </cell>
          <cell r="M619" t="str">
            <v>مركزالفاربي للامومة والطفولة</v>
          </cell>
        </row>
        <row r="620">
          <cell r="L620" t="str">
            <v>الثورة / Ath'thaorah</v>
          </cell>
          <cell r="M620" t="str">
            <v>مستشفي الامل التخصصي</v>
          </cell>
        </row>
        <row r="621">
          <cell r="L621" t="str">
            <v>الثورة / Ath'thaorah</v>
          </cell>
          <cell r="M621" t="str">
            <v>مستشفي الدكتور عبدالوهاب عجلان</v>
          </cell>
        </row>
        <row r="622">
          <cell r="L622" t="str">
            <v>الثورة / Ath'thaorah</v>
          </cell>
          <cell r="M622" t="str">
            <v>مستشفي الملك التخصصي</v>
          </cell>
        </row>
        <row r="623">
          <cell r="L623" t="str">
            <v>بني الحارث / Bani Al Harith</v>
          </cell>
          <cell r="M623" t="str">
            <v>المجمع الطبى بنى عاصم</v>
          </cell>
        </row>
        <row r="624">
          <cell r="L624" t="str">
            <v>بني الحارث / Bani Al Harith</v>
          </cell>
          <cell r="M624" t="str">
            <v>المجمع الطبي بني جرموز</v>
          </cell>
        </row>
        <row r="625">
          <cell r="L625" t="str">
            <v>بني الحارث / Bani Al Harith</v>
          </cell>
          <cell r="M625" t="str">
            <v>مركز الروض الصحي</v>
          </cell>
        </row>
        <row r="626">
          <cell r="L626" t="str">
            <v>بني الحارث / Bani Al Harith</v>
          </cell>
          <cell r="M626" t="str">
            <v>المركز الصحي بيت حنظل</v>
          </cell>
        </row>
        <row r="627">
          <cell r="L627" t="str">
            <v>بني الحارث / Bani Al Harith</v>
          </cell>
          <cell r="M627" t="str">
            <v>المجمع الطبي بيت الجلال</v>
          </cell>
        </row>
        <row r="628">
          <cell r="L628" t="str">
            <v>بني الحارث / Bani Al Harith</v>
          </cell>
          <cell r="M628" t="str">
            <v>الوحدة الصحية العروق</v>
          </cell>
        </row>
        <row r="629">
          <cell r="L629" t="str">
            <v>بني الحارث / Bani Al Harith</v>
          </cell>
          <cell r="M629" t="str">
            <v>الوحدة الصحية بني جرموز</v>
          </cell>
        </row>
        <row r="630">
          <cell r="L630" t="str">
            <v>بني الحارث / Bani Al Harith</v>
          </cell>
          <cell r="M630" t="str">
            <v>مستشفى الجيل الأهلي</v>
          </cell>
        </row>
        <row r="631">
          <cell r="L631" t="str">
            <v>بني الحارث / Bani Al Harith</v>
          </cell>
          <cell r="M631" t="str">
            <v>مستشفي الروضة الريفي</v>
          </cell>
        </row>
        <row r="632">
          <cell r="L632" t="str">
            <v>بني الحارث / Bani Al Harith</v>
          </cell>
          <cell r="M632" t="str">
            <v>المستشفى السعودي الألماني</v>
          </cell>
        </row>
        <row r="633">
          <cell r="L633" t="str">
            <v>بني الحارث / Bani Al Harith</v>
          </cell>
          <cell r="M633" t="str">
            <v>مستشفى المجد الاهلي</v>
          </cell>
        </row>
        <row r="634">
          <cell r="L634" t="str">
            <v>بني الحارث / Bani Al Harith</v>
          </cell>
          <cell r="M634" t="str">
            <v>مستشفى زايد بن سلطان</v>
          </cell>
        </row>
        <row r="635">
          <cell r="L635" t="str">
            <v>بني الحارث / Bani Al Harith</v>
          </cell>
          <cell r="M635" t="str">
            <v>مستوصف الفتح الاهلى</v>
          </cell>
        </row>
        <row r="636">
          <cell r="L636" t="str">
            <v>بني الحارث / Bani Al Harith</v>
          </cell>
          <cell r="M636" t="str">
            <v>الوحدة الصحية بنى العاصم</v>
          </cell>
        </row>
        <row r="637">
          <cell r="L637" t="str">
            <v>بني الحارث / Bani Al Harith</v>
          </cell>
          <cell r="M637" t="str">
            <v>المركز الصحى بنى حواث</v>
          </cell>
        </row>
        <row r="638">
          <cell r="L638" t="str">
            <v>بني الحارث / Bani Al Harith</v>
          </cell>
          <cell r="M638" t="str">
            <v>مستشفى مصطفى الاهلي</v>
          </cell>
        </row>
        <row r="639">
          <cell r="L639" t="str">
            <v>بني الحارث / Bani Al Harith</v>
          </cell>
          <cell r="M639" t="str">
            <v>الحجر الصحي بالمطار صنعاء</v>
          </cell>
        </row>
        <row r="640">
          <cell r="L640" t="str">
            <v>بني الحارث / Bani Al Harith</v>
          </cell>
          <cell r="M640" t="str">
            <v>المركز الصحى عمر بن عبد العزيز</v>
          </cell>
        </row>
        <row r="641">
          <cell r="L641" t="str">
            <v>بني الحارث / Bani Al Harith</v>
          </cell>
          <cell r="M641" t="str">
            <v>المركز الصحي جدر</v>
          </cell>
        </row>
        <row r="642">
          <cell r="L642" t="str">
            <v>بني الحارث / Bani Al Harith</v>
          </cell>
          <cell r="M642" t="str">
            <v>الوحدة الصحية لبدة</v>
          </cell>
        </row>
        <row r="643">
          <cell r="L643" t="str">
            <v>نعمان / Na'man</v>
          </cell>
          <cell r="M643" t="str">
            <v>مركز عراء نعمان الصحي</v>
          </cell>
        </row>
        <row r="644">
          <cell r="L644" t="str">
            <v>نعمان / Na'man</v>
          </cell>
          <cell r="M644" t="str">
            <v>وحدة نعمان الصحية/نعمان</v>
          </cell>
        </row>
        <row r="645">
          <cell r="L645" t="str">
            <v>ناطع / Nati'</v>
          </cell>
          <cell r="M645" t="str">
            <v>وحدة آل دباش الصحية</v>
          </cell>
        </row>
        <row r="646">
          <cell r="L646" t="str">
            <v>ناطع / Nati'</v>
          </cell>
          <cell r="M646" t="str">
            <v>وحدة وعالة الصحية</v>
          </cell>
        </row>
        <row r="647">
          <cell r="L647" t="str">
            <v>ناطع / Nati'</v>
          </cell>
          <cell r="M647" t="str">
            <v>مركز الغيلة ناطع</v>
          </cell>
        </row>
        <row r="648">
          <cell r="L648" t="str">
            <v>مسورة / Maswarah</v>
          </cell>
          <cell r="M648" t="str">
            <v>المركز الصحي بمسورة عبرة</v>
          </cell>
        </row>
        <row r="649">
          <cell r="L649" t="str">
            <v>مسورة / Maswarah</v>
          </cell>
          <cell r="M649" t="str">
            <v>الوحدة الصحية دثران</v>
          </cell>
        </row>
        <row r="650">
          <cell r="L650" t="str">
            <v>مسورة / Maswarah</v>
          </cell>
          <cell r="M650" t="str">
            <v>الوحدة الصحية الشط</v>
          </cell>
        </row>
        <row r="651">
          <cell r="L651" t="str">
            <v>الصومعة / As Sawma'ah</v>
          </cell>
          <cell r="M651" t="str">
            <v>وحدة عوين الصحية</v>
          </cell>
        </row>
        <row r="652">
          <cell r="L652" t="str">
            <v>الصومعة / As Sawma'ah</v>
          </cell>
          <cell r="M652" t="str">
            <v>المركز الصحي بالميفاع</v>
          </cell>
        </row>
        <row r="653">
          <cell r="L653" t="str">
            <v>الصومعة / As Sawma'ah</v>
          </cell>
          <cell r="M653" t="str">
            <v>مركز جاعر الصحي</v>
          </cell>
        </row>
        <row r="654">
          <cell r="L654" t="str">
            <v>الصومعة / As Sawma'ah</v>
          </cell>
          <cell r="M654" t="str">
            <v>الوحدة الصحية المعقلة بني عامر</v>
          </cell>
        </row>
        <row r="655">
          <cell r="L655" t="str">
            <v>الصومعة / As Sawma'ah</v>
          </cell>
          <cell r="M655" t="str">
            <v>الوحدةالصحية بالسيلة</v>
          </cell>
        </row>
        <row r="656">
          <cell r="L656" t="str">
            <v>الصومعة / As Sawma'ah</v>
          </cell>
          <cell r="M656" t="str">
            <v>المركز الصحي بالصومعة</v>
          </cell>
        </row>
        <row r="657">
          <cell r="L657" t="str">
            <v>الصومعة / As Sawma'ah</v>
          </cell>
          <cell r="M657" t="str">
            <v>الوحدة الصحية المسابغ</v>
          </cell>
        </row>
        <row r="658">
          <cell r="L658" t="str">
            <v>الصومعة / As Sawma'ah</v>
          </cell>
          <cell r="M658" t="str">
            <v>مستوصف الصومعة الاهلي</v>
          </cell>
        </row>
        <row r="659">
          <cell r="L659" t="str">
            <v>الزاهر / Az Zahir</v>
          </cell>
          <cell r="M659" t="str">
            <v>الوحدة الصحية القربة</v>
          </cell>
        </row>
        <row r="660">
          <cell r="L660" t="str">
            <v>الزاهر / Az Zahir</v>
          </cell>
          <cell r="M660" t="str">
            <v>الوحدة الصحية حبج</v>
          </cell>
        </row>
        <row r="661">
          <cell r="L661" t="str">
            <v>الزاهر / Az Zahir</v>
          </cell>
          <cell r="M661" t="str">
            <v>مستشفى الشهيد صالح عثمان</v>
          </cell>
        </row>
        <row r="662">
          <cell r="L662" t="str">
            <v>الزاهر / Az Zahir</v>
          </cell>
          <cell r="M662" t="str">
            <v>الوحدة الصحية بعينة</v>
          </cell>
        </row>
        <row r="663">
          <cell r="L663" t="str">
            <v>الزاهر / Az Zahir</v>
          </cell>
          <cell r="M663" t="str">
            <v>مركز الحنكة الصحي</v>
          </cell>
        </row>
        <row r="664">
          <cell r="L664" t="str">
            <v>الزاهر / Az Zahir</v>
          </cell>
          <cell r="M664" t="str">
            <v>المركز الصحي الزاهر</v>
          </cell>
        </row>
        <row r="665">
          <cell r="L665" t="str">
            <v>ذي ناعم / Dhi Na'im</v>
          </cell>
          <cell r="M665" t="str">
            <v>الوحدة الصحية بطياب</v>
          </cell>
        </row>
        <row r="666">
          <cell r="L666" t="str">
            <v>ذي ناعم / Dhi Na'im</v>
          </cell>
          <cell r="M666" t="str">
            <v>المركز الصحى الحيكل</v>
          </cell>
        </row>
        <row r="667">
          <cell r="L667" t="str">
            <v>ذي ناعم / Dhi Na'im</v>
          </cell>
          <cell r="M667" t="str">
            <v>مستوصف العمرى الصحي</v>
          </cell>
        </row>
        <row r="668">
          <cell r="L668" t="str">
            <v>ذي ناعم / Dhi Na'im</v>
          </cell>
          <cell r="M668" t="str">
            <v>مركز ذى ناعم الصحي</v>
          </cell>
        </row>
        <row r="669">
          <cell r="L669" t="str">
            <v>ذي ناعم / Dhi Na'im</v>
          </cell>
          <cell r="M669" t="str">
            <v>المستشفى الريفى بذى ناعم</v>
          </cell>
        </row>
        <row r="670">
          <cell r="L670" t="str">
            <v>الطفة / At Taffah</v>
          </cell>
          <cell r="M670" t="str">
            <v>الوحدة الصحية بالسعيدية</v>
          </cell>
        </row>
        <row r="671">
          <cell r="L671" t="str">
            <v>الطفة / At Taffah</v>
          </cell>
          <cell r="M671" t="str">
            <v>مستوصف سلامتك</v>
          </cell>
        </row>
        <row r="672">
          <cell r="L672" t="str">
            <v>الطفة / At Taffah</v>
          </cell>
          <cell r="M672" t="str">
            <v>الوحدة الصحية وادي دام</v>
          </cell>
        </row>
        <row r="673">
          <cell r="L673" t="str">
            <v>الطفة / At Taffah</v>
          </cell>
          <cell r="M673" t="str">
            <v>المركز الصحي أسماع</v>
          </cell>
        </row>
        <row r="674">
          <cell r="L674" t="str">
            <v>الطفة / At Taffah</v>
          </cell>
          <cell r="M674" t="str">
            <v>مركز القويم الصحي</v>
          </cell>
        </row>
        <row r="675">
          <cell r="L675" t="str">
            <v>الطفة / At Taffah</v>
          </cell>
          <cell r="M675" t="str">
            <v>الوحدة الصحية بالحمره</v>
          </cell>
        </row>
        <row r="676">
          <cell r="L676" t="str">
            <v>الطفة / At Taffah</v>
          </cell>
          <cell r="M676" t="str">
            <v>المركز الصحي آل هياش</v>
          </cell>
        </row>
        <row r="677">
          <cell r="L677" t="str">
            <v>مكيراس / Mukayras</v>
          </cell>
          <cell r="M677" t="str">
            <v>الوحدة الصحية بالمأذن</v>
          </cell>
        </row>
        <row r="678">
          <cell r="L678" t="str">
            <v>مكيراس / Mukayras</v>
          </cell>
          <cell r="M678" t="str">
            <v>المركز الصحي عريب</v>
          </cell>
        </row>
        <row r="679">
          <cell r="L679" t="str">
            <v>مكيراس / Mukayras</v>
          </cell>
          <cell r="M679" t="str">
            <v>الوحدة الصحية الكبير بركان</v>
          </cell>
        </row>
        <row r="680">
          <cell r="L680" t="str">
            <v>مكيراس / Mukayras</v>
          </cell>
          <cell r="M680" t="str">
            <v>الوحدة الصحية ذروة</v>
          </cell>
        </row>
        <row r="681">
          <cell r="L681" t="str">
            <v>مكيراس / Mukayras</v>
          </cell>
          <cell r="M681" t="str">
            <v>الوحدة الصحية الزون</v>
          </cell>
        </row>
        <row r="682">
          <cell r="L682" t="str">
            <v>مكيراس / Mukayras</v>
          </cell>
          <cell r="M682" t="str">
            <v>مركز الشهور الصحي</v>
          </cell>
        </row>
        <row r="683">
          <cell r="L683" t="str">
            <v>مكيراس / Mukayras</v>
          </cell>
          <cell r="M683" t="str">
            <v>الوحدة الصحية مرتعة</v>
          </cell>
        </row>
        <row r="684">
          <cell r="L684" t="str">
            <v>مكيراس / Mukayras</v>
          </cell>
          <cell r="M684" t="str">
            <v>الوحدةالصحيةملحاق</v>
          </cell>
        </row>
        <row r="685">
          <cell r="L685" t="str">
            <v>مكيراس / Mukayras</v>
          </cell>
          <cell r="M685" t="str">
            <v>الوحدة الصحية ال بجير</v>
          </cell>
        </row>
        <row r="686">
          <cell r="L686" t="str">
            <v>مكيراس / Mukayras</v>
          </cell>
          <cell r="M686" t="str">
            <v>الوحدة الصحية ال عسيل</v>
          </cell>
        </row>
        <row r="687">
          <cell r="L687" t="str">
            <v>مكيراس / Mukayras</v>
          </cell>
          <cell r="M687" t="str">
            <v>الوحدة الصحية عر</v>
          </cell>
        </row>
        <row r="688">
          <cell r="L688" t="str">
            <v>مكيراس / Mukayras</v>
          </cell>
          <cell r="M688" t="str">
            <v>الوحدة الصحية برع</v>
          </cell>
        </row>
        <row r="689">
          <cell r="L689" t="str">
            <v>مكيراس / Mukayras</v>
          </cell>
          <cell r="M689" t="str">
            <v>الوحدة الصحية بو رفاعي</v>
          </cell>
        </row>
        <row r="690">
          <cell r="L690" t="str">
            <v>مكيراس / Mukayras</v>
          </cell>
          <cell r="M690" t="str">
            <v>الوحدة الصحية شرجان</v>
          </cell>
        </row>
        <row r="691">
          <cell r="L691" t="str">
            <v>مكيراس / Mukayras</v>
          </cell>
          <cell r="M691" t="str">
            <v>مستوصف الاقصي</v>
          </cell>
        </row>
        <row r="692">
          <cell r="L692" t="str">
            <v>مكيراس / Mukayras</v>
          </cell>
          <cell r="M692" t="str">
            <v>مستشفي الشهيد عمرعلي مكيراس</v>
          </cell>
        </row>
        <row r="693">
          <cell r="L693" t="str">
            <v>مكيراس / Mukayras</v>
          </cell>
          <cell r="M693" t="str">
            <v>مركز الفداء الطبي</v>
          </cell>
        </row>
        <row r="694">
          <cell r="L694" t="str">
            <v>مدينة البيضاء / Al Bayda City</v>
          </cell>
          <cell r="M694" t="str">
            <v>مستوصف البيضاء التخصصي</v>
          </cell>
        </row>
        <row r="695">
          <cell r="L695" t="str">
            <v>مدينة البيضاء / Al Bayda City</v>
          </cell>
          <cell r="M695" t="str">
            <v>مركز رعاية الأمومة والطفولة</v>
          </cell>
        </row>
        <row r="696">
          <cell r="L696" t="str">
            <v>مدينة البيضاء / Al Bayda City</v>
          </cell>
          <cell r="M696" t="str">
            <v>مستوصف دار الشفاء/مدينة البيضاء</v>
          </cell>
        </row>
        <row r="697">
          <cell r="L697" t="str">
            <v>مدينة البيضاء / Al Bayda City</v>
          </cell>
          <cell r="M697" t="str">
            <v>مستشفى الحياة التخصصي</v>
          </cell>
        </row>
        <row r="698">
          <cell r="L698" t="str">
            <v>مدينة البيضاء / Al Bayda City</v>
          </cell>
          <cell r="M698" t="str">
            <v>مستوصف اليافعي الصحي</v>
          </cell>
        </row>
        <row r="699">
          <cell r="L699" t="str">
            <v>مدينة البيضاء / Al Bayda City</v>
          </cell>
          <cell r="M699" t="str">
            <v>مستوصف المرفدي الصحي</v>
          </cell>
        </row>
        <row r="700">
          <cell r="L700" t="str">
            <v>مدينة البيضاء / Al Bayda City</v>
          </cell>
          <cell r="M700" t="str">
            <v>مستشفى الثورة العام/مدينة البيضاء</v>
          </cell>
        </row>
        <row r="701">
          <cell r="L701" t="str">
            <v>مدينة البيضاء / Al Bayda City</v>
          </cell>
          <cell r="M701" t="str">
            <v>مستوصف عطروش الصحي</v>
          </cell>
        </row>
        <row r="702">
          <cell r="L702" t="str">
            <v>البيضاء / Al Bayda</v>
          </cell>
          <cell r="M702" t="str">
            <v>مستشفى الزهراء النموذجي</v>
          </cell>
        </row>
        <row r="703">
          <cell r="L703" t="str">
            <v>البيضاء / Al Bayda</v>
          </cell>
          <cell r="M703" t="str">
            <v>وحدة المردم الصحية</v>
          </cell>
        </row>
        <row r="704">
          <cell r="L704" t="str">
            <v>البيضاء / Al Bayda</v>
          </cell>
          <cell r="M704" t="str">
            <v>وحدة التوم الصحية</v>
          </cell>
        </row>
        <row r="705">
          <cell r="L705" t="str">
            <v>البيضاء / Al Bayda</v>
          </cell>
          <cell r="M705" t="str">
            <v>وحدة ذي وين الصحية</v>
          </cell>
        </row>
        <row r="706">
          <cell r="L706" t="str">
            <v>البيضاء / Al Bayda</v>
          </cell>
          <cell r="M706" t="str">
            <v>وحدة القاع الصحية</v>
          </cell>
        </row>
        <row r="707">
          <cell r="L707" t="str">
            <v>البيضاء / Al Bayda</v>
          </cell>
          <cell r="M707" t="str">
            <v>وحدة الشرف الصحية/البيضاء</v>
          </cell>
        </row>
        <row r="708">
          <cell r="L708" t="str">
            <v>البيضاء / Al Bayda</v>
          </cell>
          <cell r="M708" t="str">
            <v>وحدة الضحاكي الصحية</v>
          </cell>
        </row>
        <row r="709">
          <cell r="L709" t="str">
            <v>البيضاء / Al Bayda</v>
          </cell>
          <cell r="M709" t="str">
            <v>مركز الامومة/البيضاء</v>
          </cell>
        </row>
        <row r="710">
          <cell r="L710" t="str">
            <v>البيضاء / Al Bayda</v>
          </cell>
          <cell r="M710" t="str">
            <v>مستشفى الثورة</v>
          </cell>
        </row>
        <row r="711">
          <cell r="L711" t="str">
            <v>السوادية / As Sawadiyah</v>
          </cell>
          <cell r="M711" t="str">
            <v>الوحدة الصحية بيت الخضر</v>
          </cell>
        </row>
        <row r="712">
          <cell r="L712" t="str">
            <v>السوادية / As Sawadiyah</v>
          </cell>
          <cell r="M712" t="str">
            <v>الوحدة الصحية القليتة/السوادية</v>
          </cell>
        </row>
        <row r="713">
          <cell r="L713" t="str">
            <v>السوادية / As Sawadiyah</v>
          </cell>
          <cell r="M713" t="str">
            <v>مستشفي السوادية</v>
          </cell>
        </row>
        <row r="714">
          <cell r="L714" t="str">
            <v>السوادية / As Sawadiyah</v>
          </cell>
          <cell r="M714" t="str">
            <v>مستشفي بني وهب الريفي</v>
          </cell>
        </row>
        <row r="715">
          <cell r="L715" t="str">
            <v>السوادية / As Sawadiyah</v>
          </cell>
          <cell r="M715" t="str">
            <v>الوحدة الصحية بالخنق</v>
          </cell>
        </row>
        <row r="716">
          <cell r="L716" t="str">
            <v>السوادية / As Sawadiyah</v>
          </cell>
          <cell r="M716" t="str">
            <v>الوحدة الصحية الطاهرية رهبان</v>
          </cell>
        </row>
        <row r="717">
          <cell r="L717" t="str">
            <v>السوادية / As Sawadiyah</v>
          </cell>
          <cell r="M717" t="str">
            <v>الوحدة الصحية الزهراء الظاهرية</v>
          </cell>
        </row>
        <row r="718">
          <cell r="L718" t="str">
            <v>السوادية / As Sawadiyah</v>
          </cell>
          <cell r="M718" t="str">
            <v>وحدة سبأالصحية بذاهبة</v>
          </cell>
        </row>
        <row r="719">
          <cell r="L719" t="str">
            <v>السوادية / As Sawadiyah</v>
          </cell>
          <cell r="M719" t="str">
            <v>مستوصف شربة الصحي</v>
          </cell>
        </row>
        <row r="720">
          <cell r="L720" t="str">
            <v>السوادية / As Sawadiyah</v>
          </cell>
          <cell r="M720" t="str">
            <v>مستوصف بغداد الصحي</v>
          </cell>
        </row>
        <row r="721">
          <cell r="L721" t="str">
            <v>السوادية / As Sawadiyah</v>
          </cell>
          <cell r="M721" t="str">
            <v>المركز الصحي السوادية</v>
          </cell>
        </row>
        <row r="722">
          <cell r="L722" t="str">
            <v>السوادية / As Sawadiyah</v>
          </cell>
          <cell r="M722" t="str">
            <v>مستوصف حضرموت التخصصي</v>
          </cell>
        </row>
        <row r="723">
          <cell r="L723" t="str">
            <v>ردمان / Radman Al Awad</v>
          </cell>
          <cell r="M723" t="str">
            <v>وحدة المرية الصحية</v>
          </cell>
        </row>
        <row r="724">
          <cell r="L724" t="str">
            <v>ردمان / Radman Al Awad</v>
          </cell>
          <cell r="M724" t="str">
            <v>وحدة مرد القاضي الصحية</v>
          </cell>
        </row>
        <row r="725">
          <cell r="L725" t="str">
            <v>ردمان / Radman Al Awad</v>
          </cell>
          <cell r="M725" t="str">
            <v>وحدة السادة الصحية</v>
          </cell>
        </row>
        <row r="726">
          <cell r="L726" t="str">
            <v>ردمان / Radman Al Awad</v>
          </cell>
          <cell r="M726" t="str">
            <v>وحدة غول سلمان الصحية</v>
          </cell>
        </row>
        <row r="727">
          <cell r="L727" t="str">
            <v>ردمان / Radman Al Awad</v>
          </cell>
          <cell r="M727" t="str">
            <v>مركز الغوال الاعلي الصحي</v>
          </cell>
        </row>
        <row r="728">
          <cell r="L728" t="str">
            <v>ردمان / Radman Al Awad</v>
          </cell>
          <cell r="M728" t="str">
            <v>وحدة لغوال الاسفل الصحية</v>
          </cell>
        </row>
        <row r="729">
          <cell r="L729" t="str">
            <v>ردمان / Radman Al Awad</v>
          </cell>
          <cell r="M729" t="str">
            <v>مركز الحشاء بالجدعان الصحي</v>
          </cell>
        </row>
        <row r="730">
          <cell r="L730" t="str">
            <v>ردمان / Radman Al Awad</v>
          </cell>
          <cell r="M730" t="str">
            <v>وحدة ال بقش الصحية</v>
          </cell>
        </row>
        <row r="731">
          <cell r="L731" t="str">
            <v>ردمان / Radman Al Awad</v>
          </cell>
          <cell r="M731" t="str">
            <v>مركز الشهيد عبدربة صالح المحمدي</v>
          </cell>
        </row>
        <row r="732">
          <cell r="L732" t="str">
            <v>ردمان / Radman Al Awad</v>
          </cell>
          <cell r="M732" t="str">
            <v>مستشفى الشهيد العواضي الريفي</v>
          </cell>
        </row>
        <row r="733">
          <cell r="L733" t="str">
            <v>ردمان / Radman Al Awad</v>
          </cell>
          <cell r="M733" t="str">
            <v>وحدة قانية الصحية</v>
          </cell>
        </row>
        <row r="734">
          <cell r="L734" t="str">
            <v>رداع / Rada'</v>
          </cell>
          <cell r="M734" t="str">
            <v>المستشفى الاهلي رداع</v>
          </cell>
        </row>
        <row r="735">
          <cell r="L735" t="str">
            <v>رداع / Rada'</v>
          </cell>
          <cell r="M735" t="str">
            <v>مستشفي الامومة والطفولة/رداع</v>
          </cell>
        </row>
        <row r="736">
          <cell r="L736" t="str">
            <v>رداع / Rada'</v>
          </cell>
          <cell r="M736" t="str">
            <v>مستوصف العامرية الطبي</v>
          </cell>
        </row>
        <row r="737">
          <cell r="L737" t="str">
            <v>رداع / Rada'</v>
          </cell>
          <cell r="M737" t="str">
            <v>مستوصف الهلال التخصصي</v>
          </cell>
        </row>
        <row r="738">
          <cell r="L738" t="str">
            <v>رداع / Rada'</v>
          </cell>
          <cell r="M738" t="str">
            <v>مستشفى رداع المركزى</v>
          </cell>
        </row>
        <row r="739">
          <cell r="L739" t="str">
            <v>رداع / Rada'</v>
          </cell>
          <cell r="M739" t="str">
            <v>مركز الامومة والطفولة/رداع</v>
          </cell>
        </row>
        <row r="740">
          <cell r="L740" t="str">
            <v>رداع / Rada'</v>
          </cell>
          <cell r="M740" t="str">
            <v>مستشفى الامل التخصصى</v>
          </cell>
        </row>
        <row r="741">
          <cell r="L741" t="str">
            <v>رداع / Rada'</v>
          </cell>
          <cell r="M741" t="str">
            <v>الوحدة الصحية ريام</v>
          </cell>
        </row>
        <row r="742">
          <cell r="L742" t="str">
            <v>القريشية / Al Quraishyah</v>
          </cell>
          <cell r="M742" t="str">
            <v>المركز الصحي الظهرة</v>
          </cell>
        </row>
        <row r="743">
          <cell r="L743" t="str">
            <v>القريشية / Al Quraishyah</v>
          </cell>
          <cell r="M743" t="str">
            <v>وحدة ذي كالب الصحية</v>
          </cell>
        </row>
        <row r="744">
          <cell r="L744" t="str">
            <v>القريشية / Al Quraishyah</v>
          </cell>
          <cell r="M744" t="str">
            <v>الوحدة الصحية البقرات</v>
          </cell>
        </row>
        <row r="745">
          <cell r="L745" t="str">
            <v>القريشية / Al Quraishyah</v>
          </cell>
          <cell r="M745" t="str">
            <v>وحدة السليل الصحية</v>
          </cell>
        </row>
        <row r="746">
          <cell r="L746" t="str">
            <v>القريشية / Al Quraishyah</v>
          </cell>
          <cell r="M746" t="str">
            <v>وحدة جوف النقباء الصحية</v>
          </cell>
        </row>
        <row r="747">
          <cell r="L747" t="str">
            <v>القريشية / Al Quraishyah</v>
          </cell>
          <cell r="M747" t="str">
            <v>وحدة الحطب الصحي</v>
          </cell>
        </row>
        <row r="748">
          <cell r="L748" t="str">
            <v>القريشية / Al Quraishyah</v>
          </cell>
          <cell r="M748" t="str">
            <v>وحدة الشقبة الصحية/القريشية</v>
          </cell>
        </row>
        <row r="749">
          <cell r="L749" t="str">
            <v>القريشية / Al Quraishyah</v>
          </cell>
          <cell r="M749" t="str">
            <v>وحدة شرياف الصحية</v>
          </cell>
        </row>
        <row r="750">
          <cell r="L750" t="str">
            <v>القريشية / Al Quraishyah</v>
          </cell>
          <cell r="M750" t="str">
            <v>مركز الحنكة آل مسعود الصحية</v>
          </cell>
        </row>
        <row r="751">
          <cell r="L751" t="str">
            <v>القريشية / Al Quraishyah</v>
          </cell>
          <cell r="M751" t="str">
            <v>وحدة خبزة الصحية</v>
          </cell>
        </row>
        <row r="752">
          <cell r="L752" t="str">
            <v>القريشية / Al Quraishyah</v>
          </cell>
          <cell r="M752" t="str">
            <v>الوحدة الصحية الزوب</v>
          </cell>
        </row>
        <row r="753">
          <cell r="L753" t="str">
            <v>القريشية / Al Quraishyah</v>
          </cell>
          <cell r="M753" t="str">
            <v>وحدة القريشية الصحية</v>
          </cell>
        </row>
        <row r="754">
          <cell r="L754" t="str">
            <v>القريشية / Al Quraishyah</v>
          </cell>
          <cell r="M754" t="str">
            <v>وحدة القهرة الصحية</v>
          </cell>
        </row>
        <row r="755">
          <cell r="L755" t="str">
            <v>القريشية / Al Quraishyah</v>
          </cell>
          <cell r="M755" t="str">
            <v>وحدة الخلاو الصحية</v>
          </cell>
        </row>
        <row r="756">
          <cell r="L756" t="str">
            <v>القريشية / Al Quraishyah</v>
          </cell>
          <cell r="M756" t="str">
            <v>المركز الصحي آل أحمد</v>
          </cell>
        </row>
        <row r="757">
          <cell r="L757" t="str">
            <v>ولد ربيع / Wald Rabi'</v>
          </cell>
          <cell r="M757" t="str">
            <v>وحدة حريةالصحية</v>
          </cell>
        </row>
        <row r="758">
          <cell r="L758" t="str">
            <v>ولد ربيع / Wald Rabi'</v>
          </cell>
          <cell r="M758" t="str">
            <v>مركز حصون المشيريف</v>
          </cell>
        </row>
        <row r="759">
          <cell r="L759" t="str">
            <v>ولد ربيع / Wald Rabi'</v>
          </cell>
          <cell r="M759" t="str">
            <v>وحدة يكلا الصحية</v>
          </cell>
        </row>
        <row r="760">
          <cell r="L760" t="str">
            <v>ولد ربيع / Wald Rabi'</v>
          </cell>
          <cell r="M760" t="str">
            <v>وحدة  المناسح بالحنكة</v>
          </cell>
        </row>
        <row r="761">
          <cell r="L761" t="str">
            <v>ولد ربيع / Wald Rabi'</v>
          </cell>
          <cell r="M761" t="str">
            <v>وحدة آل عياش الصحية</v>
          </cell>
        </row>
        <row r="762">
          <cell r="L762" t="str">
            <v>ولد ربيع / Wald Rabi'</v>
          </cell>
          <cell r="M762" t="str">
            <v>وحدة نوفان الصحية</v>
          </cell>
        </row>
        <row r="763">
          <cell r="L763" t="str">
            <v>ولد ربيع / Wald Rabi'</v>
          </cell>
          <cell r="M763" t="str">
            <v>وحدة حمه صرار الصحية</v>
          </cell>
        </row>
        <row r="764">
          <cell r="L764" t="str">
            <v>ولد ربيع / Wald Rabi'</v>
          </cell>
          <cell r="M764" t="str">
            <v>وحدة الجشم صرار الصحية</v>
          </cell>
        </row>
        <row r="765">
          <cell r="L765" t="str">
            <v>ولد ربيع / Wald Rabi'</v>
          </cell>
          <cell r="M765" t="str">
            <v>وحدة السياخ الصحية</v>
          </cell>
        </row>
        <row r="766">
          <cell r="L766" t="str">
            <v>العرش / Al A'rsh</v>
          </cell>
          <cell r="M766" t="str">
            <v>الوحدة الصحية ماور</v>
          </cell>
        </row>
        <row r="767">
          <cell r="L767" t="str">
            <v>العرش / Al A'rsh</v>
          </cell>
          <cell r="M767" t="str">
            <v>وحدة خريبه الصحية</v>
          </cell>
        </row>
        <row r="768">
          <cell r="L768" t="str">
            <v>العرش / Al A'rsh</v>
          </cell>
          <cell r="M768" t="str">
            <v>الوحدة الصحية عزان/العرش</v>
          </cell>
        </row>
        <row r="769">
          <cell r="L769" t="str">
            <v>العرش / Al A'rsh</v>
          </cell>
          <cell r="M769" t="str">
            <v>مستشفى العرش الريفى</v>
          </cell>
        </row>
        <row r="770">
          <cell r="L770" t="str">
            <v>العرش / Al A'rsh</v>
          </cell>
          <cell r="M770" t="str">
            <v>مستشفى رداع النموذجى</v>
          </cell>
        </row>
        <row r="771">
          <cell r="L771" t="str">
            <v>صباح / Sabah</v>
          </cell>
          <cell r="M771" t="str">
            <v>المركز الصحي زخم</v>
          </cell>
        </row>
        <row r="772">
          <cell r="L772" t="str">
            <v>صباح / Sabah</v>
          </cell>
          <cell r="M772" t="str">
            <v>الوحدة الصحية الهجر/صباح</v>
          </cell>
        </row>
        <row r="773">
          <cell r="L773" t="str">
            <v>صباح / Sabah</v>
          </cell>
          <cell r="M773" t="str">
            <v>الوحدة الصحية الماجلين</v>
          </cell>
        </row>
        <row r="774">
          <cell r="L774" t="str">
            <v>صباح / Sabah</v>
          </cell>
          <cell r="M774" t="str">
            <v>المركز الصحي حوات</v>
          </cell>
        </row>
        <row r="775">
          <cell r="L775" t="str">
            <v>صباح / Sabah</v>
          </cell>
          <cell r="M775" t="str">
            <v>الوحدة الصحية قرن قاسد</v>
          </cell>
        </row>
        <row r="776">
          <cell r="L776" t="str">
            <v>صباح / Sabah</v>
          </cell>
          <cell r="M776" t="str">
            <v>الوحدة الصحية مسورة</v>
          </cell>
        </row>
        <row r="777">
          <cell r="L777" t="str">
            <v>الرياشية / Ar Ryashyyah</v>
          </cell>
          <cell r="M777" t="str">
            <v>المركز الصحي الجوف</v>
          </cell>
        </row>
        <row r="778">
          <cell r="L778" t="str">
            <v>الرياشية / Ar Ryashyyah</v>
          </cell>
          <cell r="M778" t="str">
            <v>الوحدة الصحية نجد آل يحي</v>
          </cell>
        </row>
        <row r="779">
          <cell r="L779" t="str">
            <v>الرياشية / Ar Ryashyyah</v>
          </cell>
          <cell r="M779" t="str">
            <v>الوحدة الصحية العقبة/الرياشية</v>
          </cell>
        </row>
        <row r="780">
          <cell r="L780" t="str">
            <v>الرياشية / Ar Ryashyyah</v>
          </cell>
          <cell r="M780" t="str">
            <v>الوحدة الصحية بيت الصريمي</v>
          </cell>
        </row>
        <row r="781">
          <cell r="L781" t="str">
            <v>الرياشية / Ar Ryashyyah</v>
          </cell>
          <cell r="M781" t="str">
            <v>المركز الصحي الخراب</v>
          </cell>
        </row>
        <row r="782">
          <cell r="L782" t="str">
            <v>الرياشية / Ar Ryashyyah</v>
          </cell>
          <cell r="M782" t="str">
            <v>مركز تريادة الصحي</v>
          </cell>
        </row>
        <row r="783">
          <cell r="L783" t="str">
            <v>الشرية / Ash Sharyah</v>
          </cell>
          <cell r="M783" t="str">
            <v>الوحدة الصحية زنابع</v>
          </cell>
        </row>
        <row r="784">
          <cell r="L784" t="str">
            <v>الشرية / Ash Sharyah</v>
          </cell>
          <cell r="M784" t="str">
            <v>مستشفى مديرية الشرية بسارع</v>
          </cell>
        </row>
        <row r="785">
          <cell r="L785" t="str">
            <v>الشرية / Ash Sharyah</v>
          </cell>
          <cell r="M785" t="str">
            <v>الوحدة الصحية الشرية/الشرية</v>
          </cell>
        </row>
        <row r="786">
          <cell r="L786" t="str">
            <v>الشرية / Ash Sharyah</v>
          </cell>
          <cell r="M786" t="str">
            <v>الوحدة الصحية الشرف</v>
          </cell>
        </row>
        <row r="787">
          <cell r="L787" t="str">
            <v>الشرية / Ash Sharyah</v>
          </cell>
          <cell r="M787" t="str">
            <v>مركز الوفاء آل سرحان الصحي</v>
          </cell>
        </row>
        <row r="788">
          <cell r="L788" t="str">
            <v>الشرية / Ash Sharyah</v>
          </cell>
          <cell r="M788" t="str">
            <v>الوحدة الصحية الهجر/الشرية</v>
          </cell>
        </row>
        <row r="789">
          <cell r="L789" t="str">
            <v>الشرية / Ash Sharyah</v>
          </cell>
          <cell r="M789" t="str">
            <v>الوحدة الصحية الخرابة</v>
          </cell>
        </row>
        <row r="790">
          <cell r="L790" t="str">
            <v>الشرية / Ash Sharyah</v>
          </cell>
          <cell r="M790" t="str">
            <v>الوحدة الصحية المقفوري</v>
          </cell>
        </row>
        <row r="791">
          <cell r="L791" t="str">
            <v>الملاجم / Al Malagim</v>
          </cell>
          <cell r="M791" t="str">
            <v>وحدة صحية الرشدة</v>
          </cell>
        </row>
        <row r="792">
          <cell r="L792" t="str">
            <v>الملاجم / Al Malagim</v>
          </cell>
          <cell r="M792" t="str">
            <v>المركز الصحى المصفصف</v>
          </cell>
        </row>
        <row r="793">
          <cell r="L793" t="str">
            <v>الملاجم / Al Malagim</v>
          </cell>
          <cell r="M793" t="str">
            <v>المركز الصحية برزيقة</v>
          </cell>
        </row>
        <row r="794">
          <cell r="L794" t="str">
            <v>الملاجم / Al Malagim</v>
          </cell>
          <cell r="M794" t="str">
            <v>مركز عفار الصحى</v>
          </cell>
        </row>
        <row r="795">
          <cell r="L795" t="str">
            <v>ماوية / Mawiyah</v>
          </cell>
          <cell r="M795" t="str">
            <v>مركز بني عبيدان الصحي</v>
          </cell>
        </row>
        <row r="796">
          <cell r="L796" t="str">
            <v>ماوية / Mawiyah</v>
          </cell>
          <cell r="M796" t="str">
            <v>مستشفي ماوية الريفي</v>
          </cell>
        </row>
        <row r="797">
          <cell r="L797" t="str">
            <v>ماوية / Mawiyah</v>
          </cell>
          <cell r="M797" t="str">
            <v>وحدة قرنيع الصحية</v>
          </cell>
        </row>
        <row r="798">
          <cell r="L798" t="str">
            <v>ماوية / Mawiyah</v>
          </cell>
          <cell r="M798" t="str">
            <v>وحدة الرباط الصحية/ماوية</v>
          </cell>
        </row>
        <row r="799">
          <cell r="L799" t="str">
            <v>ماوية / Mawiyah</v>
          </cell>
          <cell r="M799" t="str">
            <v>مركز العرق - أخرق الصحي</v>
          </cell>
        </row>
        <row r="800">
          <cell r="L800" t="str">
            <v>ماوية / Mawiyah</v>
          </cell>
          <cell r="M800" t="str">
            <v>وحدة الظهرة الصحية</v>
          </cell>
        </row>
        <row r="801">
          <cell r="L801" t="str">
            <v>ماوية / Mawiyah</v>
          </cell>
          <cell r="M801" t="str">
            <v>مركز المحربة خلاوة الصحي</v>
          </cell>
        </row>
        <row r="802">
          <cell r="L802" t="str">
            <v>ماوية / Mawiyah</v>
          </cell>
          <cell r="M802" t="str">
            <v>وحدة الشميره الصحية</v>
          </cell>
        </row>
        <row r="803">
          <cell r="L803" t="str">
            <v>ماوية / Mawiyah</v>
          </cell>
          <cell r="M803" t="str">
            <v>مستوصف الشرمان الطبي</v>
          </cell>
        </row>
        <row r="804">
          <cell r="L804" t="str">
            <v>ماوية / Mawiyah</v>
          </cell>
          <cell r="M804" t="str">
            <v>وحدة السبيل الصحية</v>
          </cell>
        </row>
        <row r="805">
          <cell r="L805" t="str">
            <v>ماوية / Mawiyah</v>
          </cell>
          <cell r="M805" t="str">
            <v>وحدة القضاة اصرار الصحية</v>
          </cell>
        </row>
        <row r="806">
          <cell r="L806" t="str">
            <v>ماوية / Mawiyah</v>
          </cell>
          <cell r="M806" t="str">
            <v>وحدة العومان الصحية</v>
          </cell>
        </row>
        <row r="807">
          <cell r="L807" t="str">
            <v>ماوية / Mawiyah</v>
          </cell>
          <cell r="M807" t="str">
            <v>وحدة الرادعة الصحية</v>
          </cell>
        </row>
        <row r="808">
          <cell r="L808" t="str">
            <v>ماوية / Mawiyah</v>
          </cell>
          <cell r="M808" t="str">
            <v>وحدة عصام اساودة الصحية</v>
          </cell>
        </row>
        <row r="809">
          <cell r="L809" t="str">
            <v>ماوية / Mawiyah</v>
          </cell>
          <cell r="M809" t="str">
            <v>وحدة سائلة سورق بالقرم الصحية</v>
          </cell>
        </row>
        <row r="810">
          <cell r="L810" t="str">
            <v>ماوية / Mawiyah</v>
          </cell>
          <cell r="M810" t="str">
            <v>وحدة اللصيب الصحية</v>
          </cell>
        </row>
        <row r="811">
          <cell r="L811" t="str">
            <v>ماوية / Mawiyah</v>
          </cell>
          <cell r="M811" t="str">
            <v>وحدة الخريبة ومومج الصحية</v>
          </cell>
        </row>
        <row r="812">
          <cell r="L812" t="str">
            <v>ماوية / Mawiyah</v>
          </cell>
          <cell r="M812" t="str">
            <v>وحدة جرانع الصحية</v>
          </cell>
        </row>
        <row r="813">
          <cell r="L813" t="str">
            <v>ماوية / Mawiyah</v>
          </cell>
          <cell r="M813" t="str">
            <v>وحدة الجرين عماعمة الصحية</v>
          </cell>
        </row>
        <row r="814">
          <cell r="L814" t="str">
            <v>ماوية / Mawiyah</v>
          </cell>
          <cell r="M814" t="str">
            <v>وحدة شوكان الصحية</v>
          </cell>
        </row>
        <row r="815">
          <cell r="L815" t="str">
            <v>ماوية / Mawiyah</v>
          </cell>
          <cell r="M815" t="str">
            <v>مركز الشيخ عبيد</v>
          </cell>
        </row>
        <row r="816">
          <cell r="L816" t="str">
            <v>ماوية / Mawiyah</v>
          </cell>
          <cell r="M816" t="str">
            <v>وحدة الشيخ عبيد الصحية</v>
          </cell>
        </row>
        <row r="817">
          <cell r="L817" t="str">
            <v>التعزية / At Ta'iziyah</v>
          </cell>
          <cell r="M817" t="str">
            <v>مركز برطاس الصحي</v>
          </cell>
        </row>
        <row r="818">
          <cell r="L818" t="str">
            <v>التعزية / At Ta'iziyah</v>
          </cell>
          <cell r="M818" t="str">
            <v>مركز الحصين الصحي</v>
          </cell>
        </row>
        <row r="819">
          <cell r="L819" t="str">
            <v>التعزية / At Ta'iziyah</v>
          </cell>
          <cell r="M819" t="str">
            <v>وحدة الدعيسة الصحية</v>
          </cell>
        </row>
        <row r="820">
          <cell r="L820" t="str">
            <v>التعزية / At Ta'iziyah</v>
          </cell>
          <cell r="M820" t="str">
            <v>وحدة الربيعي الصحية</v>
          </cell>
        </row>
        <row r="821">
          <cell r="L821" t="str">
            <v>التعزية / At Ta'iziyah</v>
          </cell>
          <cell r="M821" t="str">
            <v>وحدة الزواقر الصحية</v>
          </cell>
        </row>
        <row r="822">
          <cell r="L822" t="str">
            <v>التعزية / At Ta'iziyah</v>
          </cell>
          <cell r="M822" t="str">
            <v>وحدة حذران الصحية</v>
          </cell>
        </row>
        <row r="823">
          <cell r="L823" t="str">
            <v>التعزية / At Ta'iziyah</v>
          </cell>
          <cell r="M823" t="str">
            <v>الوحدة الصحية الحيمة السفلى</v>
          </cell>
        </row>
        <row r="824">
          <cell r="L824" t="str">
            <v>التعزية / At Ta'iziyah</v>
          </cell>
          <cell r="M824" t="str">
            <v>مركز وادي الحاجب الصحي</v>
          </cell>
        </row>
        <row r="825">
          <cell r="L825" t="str">
            <v>التعزية / At Ta'iziyah</v>
          </cell>
          <cell r="M825" t="str">
            <v>وحدة البريهي الصحية</v>
          </cell>
        </row>
        <row r="826">
          <cell r="L826" t="str">
            <v>التعزية / At Ta'iziyah</v>
          </cell>
          <cell r="M826" t="str">
            <v>وحدة 22 مايو الصحية</v>
          </cell>
        </row>
        <row r="827">
          <cell r="L827" t="str">
            <v>التعزية / At Ta'iziyah</v>
          </cell>
          <cell r="M827" t="str">
            <v>وحدة الحجر الصحي بالمطار</v>
          </cell>
        </row>
        <row r="828">
          <cell r="L828" t="str">
            <v>التعزية / At Ta'iziyah</v>
          </cell>
          <cell r="M828" t="str">
            <v>وحدة قياض الصحية</v>
          </cell>
        </row>
        <row r="829">
          <cell r="L829" t="str">
            <v>التعزية / At Ta'iziyah</v>
          </cell>
          <cell r="M829" t="str">
            <v>مركز الجندية العليا الصحي</v>
          </cell>
        </row>
        <row r="830">
          <cell r="L830" t="str">
            <v>التعزية / At Ta'iziyah</v>
          </cell>
          <cell r="M830" t="str">
            <v>وحدة الحيمة العليا الصحية</v>
          </cell>
        </row>
        <row r="831">
          <cell r="L831" t="str">
            <v>التعزية / At Ta'iziyah</v>
          </cell>
          <cell r="M831" t="str">
            <v>مركز الخير الطبي</v>
          </cell>
        </row>
        <row r="832">
          <cell r="L832" t="str">
            <v>التعزية / At Ta'iziyah</v>
          </cell>
          <cell r="M832" t="str">
            <v>المركز الطبي التعاوني</v>
          </cell>
        </row>
        <row r="833">
          <cell r="L833" t="str">
            <v>التعزية / At Ta'iziyah</v>
          </cell>
          <cell r="M833" t="str">
            <v>الوحدة الصحية الجندية السفلى</v>
          </cell>
        </row>
        <row r="834">
          <cell r="L834" t="str">
            <v>التعزية / At Ta'iziyah</v>
          </cell>
          <cell r="M834" t="str">
            <v>مستوصف البعداني الصحي</v>
          </cell>
        </row>
        <row r="835">
          <cell r="L835" t="str">
            <v>التعزية / At Ta'iziyah</v>
          </cell>
          <cell r="M835" t="str">
            <v>مستوصف الوحدة التخصصي</v>
          </cell>
        </row>
        <row r="836">
          <cell r="L836" t="str">
            <v>التعزية / At Ta'iziyah</v>
          </cell>
          <cell r="M836" t="str">
            <v>مستوصف الجند الطبي</v>
          </cell>
        </row>
        <row r="837">
          <cell r="L837" t="str">
            <v>التعزية / At Ta'iziyah</v>
          </cell>
          <cell r="M837" t="str">
            <v>وحدة المسنح الصحية</v>
          </cell>
        </row>
        <row r="838">
          <cell r="L838" t="str">
            <v>التعزية / At Ta'iziyah</v>
          </cell>
          <cell r="M838" t="str">
            <v>وحدة الشحنة الصحية</v>
          </cell>
        </row>
        <row r="839">
          <cell r="L839" t="str">
            <v>التعزية / At Ta'iziyah</v>
          </cell>
          <cell r="M839" t="str">
            <v>وحدة الشعبانية عليا الصحية</v>
          </cell>
        </row>
        <row r="840">
          <cell r="L840" t="str">
            <v>التعزية / At Ta'iziyah</v>
          </cell>
          <cell r="M840" t="str">
            <v>مستوصف المنصور الطبي</v>
          </cell>
        </row>
        <row r="841">
          <cell r="L841" t="str">
            <v>التعزية / At Ta'iziyah</v>
          </cell>
          <cell r="M841" t="str">
            <v>وحدة الرمادة الصحية</v>
          </cell>
        </row>
        <row r="842">
          <cell r="L842" t="str">
            <v>التعزية / At Ta'iziyah</v>
          </cell>
          <cell r="M842" t="str">
            <v>وحدة الكويحة الصحية/التعزية</v>
          </cell>
        </row>
        <row r="843">
          <cell r="L843" t="str">
            <v>التعزية / At Ta'iziyah</v>
          </cell>
          <cell r="M843" t="str">
            <v>وحدة الحسين الصحية</v>
          </cell>
        </row>
        <row r="844">
          <cell r="L844" t="str">
            <v>التعزية / At Ta'iziyah</v>
          </cell>
          <cell r="M844" t="str">
            <v>مركز ربح الصحي</v>
          </cell>
        </row>
        <row r="845">
          <cell r="L845" t="str">
            <v>التعزية / At Ta'iziyah</v>
          </cell>
          <cell r="M845" t="str">
            <v>مركز عبود الصحي</v>
          </cell>
        </row>
        <row r="846">
          <cell r="L846" t="str">
            <v>شرعب السلام / Shara'b As Salam</v>
          </cell>
          <cell r="M846" t="str">
            <v>وحدة الامجود الصحية</v>
          </cell>
        </row>
        <row r="847">
          <cell r="L847" t="str">
            <v>شرعب السلام / Shara'b As Salam</v>
          </cell>
          <cell r="M847" t="str">
            <v>مركز نجد المحجل</v>
          </cell>
        </row>
        <row r="848">
          <cell r="L848" t="str">
            <v>شرعب السلام / Shara'b As Salam</v>
          </cell>
          <cell r="M848" t="str">
            <v>وحدة التبهة الصحية</v>
          </cell>
        </row>
        <row r="849">
          <cell r="L849" t="str">
            <v>شرعب السلام / Shara'b As Salam</v>
          </cell>
          <cell r="M849" t="str">
            <v>وحدة بنى عون الصحية</v>
          </cell>
        </row>
        <row r="850">
          <cell r="L850" t="str">
            <v>شرعب السلام / Shara'b As Salam</v>
          </cell>
          <cell r="M850" t="str">
            <v>مستشفى المناضل على عبد اللة صالح</v>
          </cell>
        </row>
        <row r="851">
          <cell r="L851" t="str">
            <v>شرعب السلام / Shara'b As Salam</v>
          </cell>
          <cell r="M851" t="str">
            <v>وحدة نخلة الصحية</v>
          </cell>
        </row>
        <row r="852">
          <cell r="L852" t="str">
            <v>شرعب السلام / Shara'b As Salam</v>
          </cell>
          <cell r="M852" t="str">
            <v>وحدة بنى سباءالصحية</v>
          </cell>
        </row>
        <row r="853">
          <cell r="L853" t="str">
            <v>شرعب السلام / Shara'b As Salam</v>
          </cell>
          <cell r="M853" t="str">
            <v>مركز الجمعة الصحى</v>
          </cell>
        </row>
        <row r="854">
          <cell r="L854" t="str">
            <v>شرعب السلام / Shara'b As Salam</v>
          </cell>
          <cell r="M854" t="str">
            <v>مركز ابن النفيس الصحي</v>
          </cell>
        </row>
        <row r="855">
          <cell r="L855" t="str">
            <v>شرعب السلام / Shara'b As Salam</v>
          </cell>
          <cell r="M855" t="str">
            <v>مركز الريس الصحى</v>
          </cell>
        </row>
        <row r="856">
          <cell r="L856" t="str">
            <v>شرعب السلام / Shara'b As Salam</v>
          </cell>
          <cell r="M856" t="str">
            <v>مركز زلمان الصحى</v>
          </cell>
        </row>
        <row r="857">
          <cell r="L857" t="str">
            <v>شرعب السلام / Shara'b As Salam</v>
          </cell>
          <cell r="M857" t="str">
            <v>مستشف السلام الريفى</v>
          </cell>
        </row>
        <row r="858">
          <cell r="L858" t="str">
            <v>شرعب الرونة / Shara'b Ar Rawnah</v>
          </cell>
          <cell r="M858" t="str">
            <v>وحدة الزغارير بهبهة</v>
          </cell>
        </row>
        <row r="859">
          <cell r="L859" t="str">
            <v>شرعب الرونة / Shara'b Ar Rawnah</v>
          </cell>
          <cell r="M859" t="str">
            <v>وحدة الغربي الصحية</v>
          </cell>
        </row>
        <row r="860">
          <cell r="L860" t="str">
            <v>شرعب الرونة / Shara'b Ar Rawnah</v>
          </cell>
          <cell r="M860" t="str">
            <v>مستوصف الغربي الصحي</v>
          </cell>
        </row>
        <row r="861">
          <cell r="L861" t="str">
            <v>شرعب الرونة / Shara'b Ar Rawnah</v>
          </cell>
          <cell r="M861" t="str">
            <v>مستوصف السلام الصحي</v>
          </cell>
        </row>
        <row r="862">
          <cell r="L862" t="str">
            <v>شرعب الرونة / Shara'b Ar Rawnah</v>
          </cell>
          <cell r="M862" t="str">
            <v>مركز الزراري الصحي</v>
          </cell>
        </row>
        <row r="863">
          <cell r="L863" t="str">
            <v>شرعب الرونة / Shara'b Ar Rawnah</v>
          </cell>
          <cell r="M863" t="str">
            <v>وحدة حلية الصحية</v>
          </cell>
        </row>
        <row r="864">
          <cell r="L864" t="str">
            <v>شرعب الرونة / Shara'b Ar Rawnah</v>
          </cell>
          <cell r="M864" t="str">
            <v>وحدة وادي السبل الصحية</v>
          </cell>
        </row>
        <row r="865">
          <cell r="L865" t="str">
            <v>شرعب الرونة / Shara'b Ar Rawnah</v>
          </cell>
          <cell r="M865" t="str">
            <v>وحدة الحعاشيش الصحية</v>
          </cell>
        </row>
        <row r="866">
          <cell r="L866" t="str">
            <v>شرعب الرونة / Shara'b Ar Rawnah</v>
          </cell>
          <cell r="M866" t="str">
            <v>مركز الاحطوب الصحي</v>
          </cell>
        </row>
        <row r="867">
          <cell r="L867" t="str">
            <v>شرعب الرونة / Shara'b Ar Rawnah</v>
          </cell>
          <cell r="M867" t="str">
            <v>وحدة بني سري الصحية</v>
          </cell>
        </row>
        <row r="868">
          <cell r="L868" t="str">
            <v>شرعب الرونة / Shara'b Ar Rawnah</v>
          </cell>
          <cell r="M868" t="str">
            <v>وحدة الرعينة الصحية</v>
          </cell>
        </row>
        <row r="869">
          <cell r="L869" t="str">
            <v>شرعب الرونة / Shara'b Ar Rawnah</v>
          </cell>
          <cell r="M869" t="str">
            <v>مركز بني خلف الصحي</v>
          </cell>
        </row>
        <row r="870">
          <cell r="L870" t="str">
            <v>شرعب الرونة / Shara'b Ar Rawnah</v>
          </cell>
          <cell r="M870" t="str">
            <v>وحدة الاجشوب الصحية</v>
          </cell>
        </row>
        <row r="871">
          <cell r="L871" t="str">
            <v>شرعب الرونة / Shara'b Ar Rawnah</v>
          </cell>
          <cell r="M871" t="str">
            <v>وحدة الصرع رسيان الصحية</v>
          </cell>
        </row>
        <row r="872">
          <cell r="L872" t="str">
            <v>شرعب الرونة / Shara'b Ar Rawnah</v>
          </cell>
          <cell r="M872" t="str">
            <v>وحدة بني وهيب الصحية</v>
          </cell>
        </row>
        <row r="873">
          <cell r="L873" t="str">
            <v>شرعب الرونة / Shara'b Ar Rawnah</v>
          </cell>
          <cell r="M873" t="str">
            <v>مستشفى الشهيد عبد الجليل نصر</v>
          </cell>
        </row>
        <row r="874">
          <cell r="L874" t="str">
            <v>شرعب الرونة / Shara'b Ar Rawnah</v>
          </cell>
          <cell r="M874" t="str">
            <v>مركز بني زياد الصحي</v>
          </cell>
        </row>
        <row r="875">
          <cell r="L875" t="str">
            <v>شرعب الرونة / Shara'b Ar Rawnah</v>
          </cell>
          <cell r="M875" t="str">
            <v>مستشفى الحرية الريفي</v>
          </cell>
        </row>
        <row r="876">
          <cell r="L876" t="str">
            <v>شرعب الرونة / Shara'b Ar Rawnah</v>
          </cell>
          <cell r="M876" t="str">
            <v>مركز القحيم الصحي</v>
          </cell>
        </row>
        <row r="877">
          <cell r="L877" t="str">
            <v>شرعب الرونة / Shara'b Ar Rawnah</v>
          </cell>
          <cell r="M877" t="str">
            <v>وحدة الحرية الصحية/شرعب الرونة</v>
          </cell>
        </row>
        <row r="878">
          <cell r="L878" t="str">
            <v>شرعب الرونة / Shara'b Ar Rawnah</v>
          </cell>
          <cell r="M878" t="str">
            <v>مستوصف الايمان الصحي</v>
          </cell>
        </row>
        <row r="879">
          <cell r="L879" t="str">
            <v>شرعب الرونة / Shara'b Ar Rawnah</v>
          </cell>
          <cell r="M879" t="str">
            <v>مستوصف الحرية الصحي</v>
          </cell>
        </row>
        <row r="880">
          <cell r="L880" t="str">
            <v>شرعب الرونة / Shara'b Ar Rawnah</v>
          </cell>
          <cell r="M880" t="str">
            <v>وحدة شوقب الصحية</v>
          </cell>
        </row>
        <row r="881">
          <cell r="L881" t="str">
            <v>شرعب الرونة / Shara'b Ar Rawnah</v>
          </cell>
          <cell r="M881" t="str">
            <v>وحدة العوادر الصحية</v>
          </cell>
        </row>
        <row r="882">
          <cell r="L882" t="str">
            <v>مقبنة / Maqbanah</v>
          </cell>
          <cell r="M882" t="str">
            <v>مركز الرباط اشعوب الصحى</v>
          </cell>
        </row>
        <row r="883">
          <cell r="L883" t="str">
            <v>مقبنة / Maqbanah</v>
          </cell>
          <cell r="M883" t="str">
            <v>الوحدة الصحية الاخلود</v>
          </cell>
        </row>
        <row r="884">
          <cell r="L884" t="str">
            <v>مقبنة / Maqbanah</v>
          </cell>
          <cell r="M884" t="str">
            <v>وحدة الكريف الصحية</v>
          </cell>
        </row>
        <row r="885">
          <cell r="L885" t="str">
            <v>مقبنة / Maqbanah</v>
          </cell>
          <cell r="M885" t="str">
            <v>وحدة العشش الصحية</v>
          </cell>
        </row>
        <row r="886">
          <cell r="L886" t="str">
            <v>مقبنة / Maqbanah</v>
          </cell>
          <cell r="M886" t="str">
            <v>وحدة حاضية الصحية</v>
          </cell>
        </row>
        <row r="887">
          <cell r="L887" t="str">
            <v>مقبنة / Maqbanah</v>
          </cell>
          <cell r="M887" t="str">
            <v>مركز مقبنة الصحى</v>
          </cell>
        </row>
        <row r="888">
          <cell r="L888" t="str">
            <v>مقبنة / Maqbanah</v>
          </cell>
          <cell r="M888" t="str">
            <v>مركز السعيد الصحى</v>
          </cell>
        </row>
        <row r="889">
          <cell r="L889" t="str">
            <v>مقبنة / Maqbanah</v>
          </cell>
          <cell r="M889" t="str">
            <v>وحدة المويجر الصحية</v>
          </cell>
        </row>
        <row r="890">
          <cell r="L890" t="str">
            <v>مقبنة / Maqbanah</v>
          </cell>
          <cell r="M890" t="str">
            <v>وحدة ركاب الصحية</v>
          </cell>
        </row>
        <row r="891">
          <cell r="L891" t="str">
            <v>مقبنة / Maqbanah</v>
          </cell>
          <cell r="M891" t="str">
            <v>وحدة الموج الصحية</v>
          </cell>
        </row>
        <row r="892">
          <cell r="L892" t="str">
            <v>مقبنة / Maqbanah</v>
          </cell>
          <cell r="M892" t="str">
            <v>وحدة الهقيف الصحية</v>
          </cell>
        </row>
        <row r="893">
          <cell r="L893" t="str">
            <v>مقبنة / Maqbanah</v>
          </cell>
          <cell r="M893" t="str">
            <v>مستوصف الرازى</v>
          </cell>
        </row>
        <row r="894">
          <cell r="L894" t="str">
            <v>مقبنة / Maqbanah</v>
          </cell>
          <cell r="M894" t="str">
            <v>المستشفى الريفى هجرة</v>
          </cell>
        </row>
        <row r="895">
          <cell r="L895" t="str">
            <v>مقبنة / Maqbanah</v>
          </cell>
          <cell r="M895" t="str">
            <v>وحدة العفيرة الصحية</v>
          </cell>
        </row>
        <row r="896">
          <cell r="L896" t="str">
            <v>مقبنة / Maqbanah</v>
          </cell>
          <cell r="M896" t="str">
            <v>مستشفى البرح</v>
          </cell>
        </row>
        <row r="897">
          <cell r="L897" t="str">
            <v>مقبنة / Maqbanah</v>
          </cell>
          <cell r="M897" t="str">
            <v>مركز ابن النفيس</v>
          </cell>
        </row>
        <row r="898">
          <cell r="L898" t="str">
            <v>مقبنة / Maqbanah</v>
          </cell>
          <cell r="M898" t="str">
            <v>مستوصف الشفاء الطبي/مقبنة</v>
          </cell>
        </row>
        <row r="899">
          <cell r="L899" t="str">
            <v>مقبنة / Maqbanah</v>
          </cell>
          <cell r="M899" t="str">
            <v>مركز الخير الكرابدة</v>
          </cell>
        </row>
        <row r="900">
          <cell r="L900" t="str">
            <v>مقبنة / Maqbanah</v>
          </cell>
          <cell r="M900" t="str">
            <v>مستوصف النور</v>
          </cell>
        </row>
        <row r="901">
          <cell r="L901" t="str">
            <v>مقبنة / Maqbanah</v>
          </cell>
          <cell r="M901" t="str">
            <v>مستوصف دار العافية</v>
          </cell>
        </row>
        <row r="902">
          <cell r="L902" t="str">
            <v>مقبنة / Maqbanah</v>
          </cell>
          <cell r="M902" t="str">
            <v>مركز التعاون الصحى</v>
          </cell>
        </row>
        <row r="903">
          <cell r="L903" t="str">
            <v>مقبنة / Maqbanah</v>
          </cell>
          <cell r="M903" t="str">
            <v>وحدة الشعابى الصحية</v>
          </cell>
        </row>
        <row r="904">
          <cell r="L904" t="str">
            <v>مقبنة / Maqbanah</v>
          </cell>
          <cell r="M904" t="str">
            <v>الوحدة الصحية المضروبة</v>
          </cell>
        </row>
        <row r="905">
          <cell r="L905" t="str">
            <v>مقبنة / Maqbanah</v>
          </cell>
          <cell r="M905" t="str">
            <v>مركز النصر شمير</v>
          </cell>
        </row>
        <row r="906">
          <cell r="L906" t="str">
            <v>مقبنة / Maqbanah</v>
          </cell>
          <cell r="M906" t="str">
            <v>وحدة الخياشن الصحية</v>
          </cell>
        </row>
        <row r="907">
          <cell r="L907" t="str">
            <v>مقبنة / Maqbanah</v>
          </cell>
          <cell r="M907" t="str">
            <v>مركز البراشة الصحى</v>
          </cell>
        </row>
        <row r="908">
          <cell r="L908" t="str">
            <v>مقبنة / Maqbanah</v>
          </cell>
          <cell r="M908" t="str">
            <v>المركز الصحى السهيلة</v>
          </cell>
        </row>
        <row r="909">
          <cell r="L909" t="str">
            <v>مقبنة / Maqbanah</v>
          </cell>
          <cell r="M909" t="str">
            <v>مركز الزاوية ميراب الصحى</v>
          </cell>
        </row>
        <row r="910">
          <cell r="L910" t="str">
            <v>مقبنة / Maqbanah</v>
          </cell>
          <cell r="M910" t="str">
            <v>وحدة الكويحة الصحية/مقبنة</v>
          </cell>
        </row>
        <row r="911">
          <cell r="L911" t="str">
            <v>مقبنة / Maqbanah</v>
          </cell>
          <cell r="M911" t="str">
            <v>وحدة المضابي الصحية العبدله</v>
          </cell>
        </row>
        <row r="912">
          <cell r="L912" t="str">
            <v>مقبنة / Maqbanah</v>
          </cell>
          <cell r="M912" t="str">
            <v>المركز الصحى حمير الجبل</v>
          </cell>
        </row>
        <row r="913">
          <cell r="L913" t="str">
            <v>مقبنة / Maqbanah</v>
          </cell>
          <cell r="M913" t="str">
            <v>وحدة الفكيكة الصحية</v>
          </cell>
        </row>
        <row r="914">
          <cell r="L914" t="str">
            <v>مقبنة / Maqbanah</v>
          </cell>
          <cell r="M914" t="str">
            <v>وحدة الاعروف الصحية</v>
          </cell>
        </row>
        <row r="915">
          <cell r="L915" t="str">
            <v>مقبنة / Maqbanah</v>
          </cell>
          <cell r="M915" t="str">
            <v>وحدة ذيبة االصحية</v>
          </cell>
        </row>
        <row r="916">
          <cell r="L916" t="str">
            <v>مقبنة / Maqbanah</v>
          </cell>
          <cell r="M916" t="str">
            <v>وحدة الفرق الصحية</v>
          </cell>
        </row>
        <row r="917">
          <cell r="L917" t="str">
            <v>مقبنة / Maqbanah</v>
          </cell>
          <cell r="M917" t="str">
            <v>وحدة السعيدة الصحية/مقبنة</v>
          </cell>
        </row>
        <row r="918">
          <cell r="L918" t="str">
            <v>مقبنة / Maqbanah</v>
          </cell>
          <cell r="M918" t="str">
            <v>وحدة الاقحوز الصحية</v>
          </cell>
        </row>
        <row r="919">
          <cell r="L919" t="str">
            <v>مقبنة / Maqbanah</v>
          </cell>
          <cell r="M919" t="str">
            <v>مركز الجماهرة ذيبة</v>
          </cell>
        </row>
        <row r="920">
          <cell r="L920" t="str">
            <v>المخاء / Al  Mukha</v>
          </cell>
          <cell r="M920" t="str">
            <v>وحدة الجمعة الصحية</v>
          </cell>
        </row>
        <row r="921">
          <cell r="L921" t="str">
            <v>المخاء / Al  Mukha</v>
          </cell>
          <cell r="M921" t="str">
            <v>وحدة جحزر الصحية</v>
          </cell>
        </row>
        <row r="922">
          <cell r="L922" t="str">
            <v>المخاء / Al  Mukha</v>
          </cell>
          <cell r="M922" t="str">
            <v>وحدة الكديحة الصحية</v>
          </cell>
        </row>
        <row r="923">
          <cell r="L923" t="str">
            <v>المخاء / Al  Mukha</v>
          </cell>
          <cell r="M923" t="str">
            <v>وحدة الزهاري الصحية</v>
          </cell>
        </row>
        <row r="924">
          <cell r="L924" t="str">
            <v>المخاء / Al  Mukha</v>
          </cell>
          <cell r="M924" t="str">
            <v>وحدة حسي سالم الصحية</v>
          </cell>
        </row>
        <row r="925">
          <cell r="L925" t="str">
            <v>المخاء / Al  Mukha</v>
          </cell>
          <cell r="M925" t="str">
            <v>مركز يختل الصحي</v>
          </cell>
        </row>
        <row r="926">
          <cell r="L926" t="str">
            <v>المخاء / Al  Mukha</v>
          </cell>
          <cell r="M926" t="str">
            <v>وحدة الغرافي الصحية</v>
          </cell>
        </row>
        <row r="927">
          <cell r="L927" t="str">
            <v>المخاء / Al  Mukha</v>
          </cell>
          <cell r="M927" t="str">
            <v>مستشفى المخاء الريفي</v>
          </cell>
        </row>
        <row r="928">
          <cell r="L928" t="str">
            <v>المخاء / Al  Mukha</v>
          </cell>
          <cell r="M928" t="str">
            <v>وحدة الثوباني الصحية</v>
          </cell>
        </row>
        <row r="929">
          <cell r="L929" t="str">
            <v>المخاء / Al  Mukha</v>
          </cell>
          <cell r="M929" t="str">
            <v>مركز الامومة والطفولة/المخاء</v>
          </cell>
        </row>
        <row r="930">
          <cell r="L930" t="str">
            <v>المخاء / Al  Mukha</v>
          </cell>
          <cell r="M930" t="str">
            <v>وحدة الميناء الصحية</v>
          </cell>
        </row>
        <row r="931">
          <cell r="L931" t="str">
            <v>المخاء / Al  Mukha</v>
          </cell>
          <cell r="M931" t="str">
            <v>الوحدة الصحية للكهرباء</v>
          </cell>
        </row>
        <row r="932">
          <cell r="L932" t="str">
            <v>المخاء / Al  Mukha</v>
          </cell>
          <cell r="M932" t="str">
            <v>وحدة النجيبة الصحية</v>
          </cell>
        </row>
        <row r="933">
          <cell r="L933" t="str">
            <v>المخاء / Al  Mukha</v>
          </cell>
          <cell r="M933" t="str">
            <v>وحدة دار الراعي الصحية</v>
          </cell>
        </row>
        <row r="934">
          <cell r="L934" t="str">
            <v>ذباب / Dhubab</v>
          </cell>
          <cell r="M934" t="str">
            <v>وحدة الجديد الصحية</v>
          </cell>
        </row>
        <row r="935">
          <cell r="L935" t="str">
            <v>ذباب / Dhubab</v>
          </cell>
          <cell r="M935" t="str">
            <v>مستشفى ذو باب</v>
          </cell>
        </row>
        <row r="936">
          <cell r="L936" t="str">
            <v>ذباب / Dhubab</v>
          </cell>
          <cell r="M936" t="str">
            <v>وحدة غريرة الصحية</v>
          </cell>
        </row>
        <row r="937">
          <cell r="L937" t="str">
            <v>ذباب / Dhubab</v>
          </cell>
          <cell r="M937" t="str">
            <v>الوحدة الصحية الواحجة و الكدحة</v>
          </cell>
        </row>
        <row r="938">
          <cell r="L938" t="str">
            <v>موزع / Mawza</v>
          </cell>
          <cell r="M938" t="str">
            <v>الوحدة الصحية الاتيمة</v>
          </cell>
        </row>
        <row r="939">
          <cell r="L939" t="str">
            <v>موزع / Mawza</v>
          </cell>
          <cell r="M939" t="str">
            <v>وحدة العقمة الصحية</v>
          </cell>
        </row>
        <row r="940">
          <cell r="L940" t="str">
            <v>موزع / Mawza</v>
          </cell>
          <cell r="M940" t="str">
            <v>وحدة العريش الصحية</v>
          </cell>
        </row>
        <row r="941">
          <cell r="L941" t="str">
            <v>موزع / Mawza</v>
          </cell>
          <cell r="M941" t="str">
            <v>وحدة الحد الصحية</v>
          </cell>
        </row>
        <row r="942">
          <cell r="L942" t="str">
            <v>موزع / Mawza</v>
          </cell>
          <cell r="M942" t="str">
            <v>مركز موزع الصحي</v>
          </cell>
        </row>
        <row r="943">
          <cell r="L943" t="str">
            <v>موزع / Mawza</v>
          </cell>
          <cell r="M943" t="str">
            <v>وحدة العيصم الصحية</v>
          </cell>
        </row>
        <row r="944">
          <cell r="L944" t="str">
            <v>جبل حبشي / Jabal Habashy</v>
          </cell>
          <cell r="M944" t="str">
            <v>مركز بني بكاري الصحي</v>
          </cell>
        </row>
        <row r="945">
          <cell r="L945" t="str">
            <v>جبل حبشي / Jabal Habashy</v>
          </cell>
          <cell r="M945" t="str">
            <v>وحدة عدينة الصحية</v>
          </cell>
        </row>
        <row r="946">
          <cell r="L946" t="str">
            <v>جبل حبشي / Jabal Habashy</v>
          </cell>
          <cell r="M946" t="str">
            <v>وحدة بني خولان الصحية</v>
          </cell>
        </row>
        <row r="947">
          <cell r="L947" t="str">
            <v>جبل حبشي / Jabal Habashy</v>
          </cell>
          <cell r="M947" t="str">
            <v>وحدة الحقل الصحية</v>
          </cell>
        </row>
        <row r="948">
          <cell r="L948" t="str">
            <v>جبل حبشي / Jabal Habashy</v>
          </cell>
          <cell r="M948" t="str">
            <v>وحدة وادي الاحمر الصحية</v>
          </cell>
        </row>
        <row r="949">
          <cell r="L949" t="str">
            <v>جبل حبشي / Jabal Habashy</v>
          </cell>
          <cell r="M949" t="str">
            <v>وحدة الشارق بني عبسى</v>
          </cell>
        </row>
        <row r="950">
          <cell r="L950" t="str">
            <v>جبل حبشي / Jabal Habashy</v>
          </cell>
          <cell r="M950" t="str">
            <v>وحدة اشروح الصحية</v>
          </cell>
        </row>
        <row r="951">
          <cell r="L951" t="str">
            <v>جبل حبشي / Jabal Habashy</v>
          </cell>
          <cell r="M951" t="str">
            <v>وحدة الشراجة الصحية</v>
          </cell>
        </row>
        <row r="952">
          <cell r="L952" t="str">
            <v>جبل حبشي / Jabal Habashy</v>
          </cell>
          <cell r="M952" t="str">
            <v>وحدة نجد العود الصحية</v>
          </cell>
        </row>
        <row r="953">
          <cell r="L953" t="str">
            <v>جبل حبشي / Jabal Habashy</v>
          </cell>
          <cell r="M953" t="str">
            <v>وحدة البريهة الصحية</v>
          </cell>
        </row>
        <row r="954">
          <cell r="L954" t="str">
            <v>جبل حبشي / Jabal Habashy</v>
          </cell>
          <cell r="M954" t="str">
            <v>وحدة كزم الصحية</v>
          </cell>
        </row>
        <row r="955">
          <cell r="L955" t="str">
            <v>جبل حبشي / Jabal Habashy</v>
          </cell>
          <cell r="M955" t="str">
            <v>الوحدة الصحية الخلفة</v>
          </cell>
        </row>
        <row r="956">
          <cell r="L956" t="str">
            <v>جبل حبشي / Jabal Habashy</v>
          </cell>
          <cell r="M956" t="str">
            <v>وحدة البرحات مراتبة الصحية</v>
          </cell>
        </row>
        <row r="957">
          <cell r="L957" t="str">
            <v>جبل حبشي / Jabal Habashy</v>
          </cell>
          <cell r="M957" t="str">
            <v>وحدة السعيد الصحية/جبل حبشي</v>
          </cell>
        </row>
        <row r="958">
          <cell r="L958" t="str">
            <v>جبل حبشي / Jabal Habashy</v>
          </cell>
          <cell r="M958" t="str">
            <v>وحدة بني جعفر الصحية</v>
          </cell>
        </row>
        <row r="959">
          <cell r="L959" t="str">
            <v>جبل حبشي / Jabal Habashy</v>
          </cell>
          <cell r="M959" t="str">
            <v>مركز الشيهد محمد الدرة</v>
          </cell>
        </row>
        <row r="960">
          <cell r="L960" t="str">
            <v>جبل حبشي / Jabal Habashy</v>
          </cell>
          <cell r="M960" t="str">
            <v>وحدة نقيل المنعم الصحية</v>
          </cell>
        </row>
        <row r="961">
          <cell r="L961" t="str">
            <v>جبل حبشي / Jabal Habashy</v>
          </cell>
          <cell r="M961" t="str">
            <v>وحدة يفرس الصحية</v>
          </cell>
        </row>
        <row r="962">
          <cell r="L962" t="str">
            <v>جبل حبشي / Jabal Habashy</v>
          </cell>
          <cell r="M962" t="str">
            <v>وحدة بلاد الوافي الصحية</v>
          </cell>
        </row>
        <row r="963">
          <cell r="L963" t="str">
            <v>مشرعة وحدنان / Mashra'a Wa Hadnan</v>
          </cell>
          <cell r="M963" t="str">
            <v>وحدة السعيد الصحية/مشرعة وحدنان</v>
          </cell>
        </row>
        <row r="964">
          <cell r="L964" t="str">
            <v>مشرعة وحدنان / Mashra'a Wa Hadnan</v>
          </cell>
          <cell r="M964" t="str">
            <v>مركز الفتح الصحي</v>
          </cell>
        </row>
        <row r="965">
          <cell r="L965" t="str">
            <v>مشرعة وحدنان / Mashra'a Wa Hadnan</v>
          </cell>
          <cell r="M965" t="str">
            <v>مركز الشفاء حدنان</v>
          </cell>
        </row>
        <row r="966">
          <cell r="L966" t="str">
            <v>مشرعة وحدنان / Mashra'a Wa Hadnan</v>
          </cell>
          <cell r="M966" t="str">
            <v>وحدة نمة المفيتيح الصحية</v>
          </cell>
        </row>
        <row r="967">
          <cell r="L967" t="str">
            <v>مشرعة وحدنان / Mashra'a Wa Hadnan</v>
          </cell>
          <cell r="M967" t="str">
            <v>وحدة الاشاني الصحية</v>
          </cell>
        </row>
        <row r="968">
          <cell r="L968" t="str">
            <v>صبر الموادم / Sabir Al Mawadim</v>
          </cell>
          <cell r="M968" t="str">
            <v>مركز الضباب الصحي</v>
          </cell>
        </row>
        <row r="969">
          <cell r="L969" t="str">
            <v>صبر الموادم / Sabir Al Mawadim</v>
          </cell>
          <cell r="M969" t="str">
            <v>وحدة ذي البرح</v>
          </cell>
        </row>
        <row r="970">
          <cell r="L970" t="str">
            <v>صبر الموادم / Sabir Al Mawadim</v>
          </cell>
          <cell r="M970" t="str">
            <v>وحدة  النيداني  الصحية</v>
          </cell>
        </row>
        <row r="971">
          <cell r="L971" t="str">
            <v>صبر الموادم / Sabir Al Mawadim</v>
          </cell>
          <cell r="M971" t="str">
            <v>وحدة ذمرين  الصحية</v>
          </cell>
        </row>
        <row r="972">
          <cell r="L972" t="str">
            <v>صبر الموادم / Sabir Al Mawadim</v>
          </cell>
          <cell r="M972" t="str">
            <v>وحدة برداد الصحية</v>
          </cell>
        </row>
        <row r="973">
          <cell r="L973" t="str">
            <v>صبر الموادم / Sabir Al Mawadim</v>
          </cell>
          <cell r="M973" t="str">
            <v>مركزالنور  الصحي</v>
          </cell>
        </row>
        <row r="974">
          <cell r="L974" t="str">
            <v>صبر الموادم / Sabir Al Mawadim</v>
          </cell>
          <cell r="M974" t="str">
            <v>وحدة العدوف الصحية</v>
          </cell>
        </row>
        <row r="975">
          <cell r="L975" t="str">
            <v>صبر الموادم / Sabir Al Mawadim</v>
          </cell>
          <cell r="M975" t="str">
            <v>وحدة تباشعة  الصحية</v>
          </cell>
        </row>
        <row r="976">
          <cell r="L976" t="str">
            <v>صبر الموادم / Sabir Al Mawadim</v>
          </cell>
          <cell r="M976" t="str">
            <v>وحدة العدنة الصحية</v>
          </cell>
        </row>
        <row r="977">
          <cell r="L977" t="str">
            <v>صبر الموادم / Sabir Al Mawadim</v>
          </cell>
          <cell r="M977" t="str">
            <v>وحدة النجادة  الصحية</v>
          </cell>
        </row>
        <row r="978">
          <cell r="L978" t="str">
            <v>صبر الموادم / Sabir Al Mawadim</v>
          </cell>
          <cell r="M978" t="str">
            <v>وحدة الحازه  الصحية     الطيار</v>
          </cell>
        </row>
        <row r="979">
          <cell r="L979" t="str">
            <v>صبر الموادم / Sabir Al Mawadim</v>
          </cell>
          <cell r="M979" t="str">
            <v>وحدة صبر الموادم الصحية</v>
          </cell>
        </row>
        <row r="980">
          <cell r="L980" t="str">
            <v>صبر الموادم / Sabir Al Mawadim</v>
          </cell>
          <cell r="M980" t="str">
            <v>وحدة 22 مايو</v>
          </cell>
        </row>
        <row r="981">
          <cell r="L981" t="str">
            <v>صبر الموادم / Sabir Al Mawadim</v>
          </cell>
          <cell r="M981" t="str">
            <v>مركز بكرين الصحي</v>
          </cell>
        </row>
        <row r="982">
          <cell r="L982" t="str">
            <v>صبر الموادم / Sabir Al Mawadim</v>
          </cell>
          <cell r="M982" t="str">
            <v>وحدة المعقاب الصحية</v>
          </cell>
        </row>
        <row r="983">
          <cell r="L983" t="str">
            <v>صبر الموادم / Sabir Al Mawadim</v>
          </cell>
          <cell r="M983" t="str">
            <v>مركز الارشاد الصحي</v>
          </cell>
        </row>
        <row r="984">
          <cell r="L984" t="str">
            <v>صبر الموادم / Sabir Al Mawadim</v>
          </cell>
          <cell r="M984" t="str">
            <v>وحدة العنين سيعة  الصحية</v>
          </cell>
        </row>
        <row r="985">
          <cell r="L985" t="str">
            <v>صبر الموادم / Sabir Al Mawadim</v>
          </cell>
          <cell r="M985" t="str">
            <v>وحدة  الامل الصحية</v>
          </cell>
        </row>
        <row r="986">
          <cell r="L986" t="str">
            <v>صبر الموادم / Sabir Al Mawadim</v>
          </cell>
          <cell r="M986" t="str">
            <v>وحدة الرحمه  الصحية</v>
          </cell>
        </row>
        <row r="987">
          <cell r="L987" t="str">
            <v>صبر الموادم / Sabir Al Mawadim</v>
          </cell>
          <cell r="M987" t="str">
            <v>وحدة حبيل سلمان الصحية</v>
          </cell>
        </row>
        <row r="988">
          <cell r="L988" t="str">
            <v>المسراخ / Al Misrakh</v>
          </cell>
          <cell r="M988" t="str">
            <v>وحدة بني عباد وتير الصحية</v>
          </cell>
        </row>
        <row r="989">
          <cell r="L989" t="str">
            <v>المسراخ / Al Misrakh</v>
          </cell>
          <cell r="M989" t="str">
            <v>وحدة 7يوليو المزهد وتير الصحية</v>
          </cell>
        </row>
        <row r="990">
          <cell r="L990" t="str">
            <v>المسراخ / Al Misrakh</v>
          </cell>
          <cell r="M990" t="str">
            <v>مركز التعاون وتير الصحي</v>
          </cell>
        </row>
        <row r="991">
          <cell r="L991" t="str">
            <v>المسراخ / Al Misrakh</v>
          </cell>
          <cell r="M991" t="str">
            <v>وحدة ضمات الصحية</v>
          </cell>
        </row>
        <row r="992">
          <cell r="L992" t="str">
            <v>المسراخ / Al Misrakh</v>
          </cell>
          <cell r="M992" t="str">
            <v>مركز الرازي الصحي</v>
          </cell>
        </row>
        <row r="993">
          <cell r="L993" t="str">
            <v>المسراخ / Al Misrakh</v>
          </cell>
          <cell r="M993" t="str">
            <v>مركز الاقروض الصحي</v>
          </cell>
        </row>
        <row r="994">
          <cell r="L994" t="str">
            <v>المسراخ / Al Misrakh</v>
          </cell>
          <cell r="M994" t="str">
            <v>وحدة حمة الصحية</v>
          </cell>
        </row>
        <row r="995">
          <cell r="L995" t="str">
            <v>المسراخ / Al Misrakh</v>
          </cell>
          <cell r="M995" t="str">
            <v>وحدة حصبان الصحية</v>
          </cell>
        </row>
        <row r="996">
          <cell r="L996" t="str">
            <v>المسراخ / Al Misrakh</v>
          </cell>
          <cell r="M996" t="str">
            <v>مستشفي المسراخ الريفي</v>
          </cell>
        </row>
        <row r="997">
          <cell r="L997" t="str">
            <v>المسراخ / Al Misrakh</v>
          </cell>
          <cell r="M997" t="str">
            <v>وحدة جباء الصحية</v>
          </cell>
        </row>
        <row r="998">
          <cell r="L998" t="str">
            <v>المسراخ / Al Misrakh</v>
          </cell>
          <cell r="M998" t="str">
            <v>وحدة اكمة حبيش الصحية</v>
          </cell>
        </row>
        <row r="999">
          <cell r="L999" t="str">
            <v>المسراخ / Al Misrakh</v>
          </cell>
          <cell r="M999" t="str">
            <v>وحدة أنبيان الصحية</v>
          </cell>
        </row>
        <row r="1000">
          <cell r="L1000" t="str">
            <v>المسراخ / Al Misrakh</v>
          </cell>
          <cell r="M1000" t="str">
            <v>وحدة طالوق الصحية</v>
          </cell>
        </row>
        <row r="1001">
          <cell r="L1001" t="str">
            <v>المسراخ / Al Misrakh</v>
          </cell>
          <cell r="M1001" t="str">
            <v>وحدة صيده الصحية</v>
          </cell>
        </row>
        <row r="1002">
          <cell r="L1002" t="str">
            <v>دمنة خدير / Dimnat Khadir</v>
          </cell>
          <cell r="M1002" t="str">
            <v>المركز الصحي بدمنة خدير</v>
          </cell>
        </row>
        <row r="1003">
          <cell r="L1003" t="str">
            <v>دمنة خدير / Dimnat Khadir</v>
          </cell>
          <cell r="M1003" t="str">
            <v>مستشفى الراهدة الريفي</v>
          </cell>
        </row>
        <row r="1004">
          <cell r="L1004" t="str">
            <v>دمنة خدير / Dimnat Khadir</v>
          </cell>
          <cell r="M1004" t="str">
            <v>المركز الصحي بالشويفة</v>
          </cell>
        </row>
        <row r="1005">
          <cell r="L1005" t="str">
            <v>دمنة خدير / Dimnat Khadir</v>
          </cell>
          <cell r="M1005" t="str">
            <v>مستوصف ابن سيناء الصحي</v>
          </cell>
        </row>
        <row r="1006">
          <cell r="L1006" t="str">
            <v>دمنة خدير / Dimnat Khadir</v>
          </cell>
          <cell r="M1006" t="str">
            <v>الوحدة الصحية بالسجيرية</v>
          </cell>
        </row>
        <row r="1007">
          <cell r="L1007" t="str">
            <v>دمنة خدير / Dimnat Khadir</v>
          </cell>
          <cell r="M1007" t="str">
            <v>مستوصف الرحمة بالدمنة</v>
          </cell>
        </row>
        <row r="1008">
          <cell r="L1008" t="str">
            <v>دمنة خدير / Dimnat Khadir</v>
          </cell>
          <cell r="M1008" t="str">
            <v>المركز الصحي بالصرام</v>
          </cell>
        </row>
        <row r="1009">
          <cell r="L1009" t="str">
            <v>دمنة خدير / Dimnat Khadir</v>
          </cell>
          <cell r="M1009" t="str">
            <v>الوحدة الصحية بالحقيباء</v>
          </cell>
        </row>
        <row r="1010">
          <cell r="L1010" t="str">
            <v>دمنة خدير / Dimnat Khadir</v>
          </cell>
          <cell r="M1010" t="str">
            <v>المركز الصحي بالاعموق شويفة</v>
          </cell>
        </row>
        <row r="1011">
          <cell r="L1011" t="str">
            <v>دمنة خدير / Dimnat Khadir</v>
          </cell>
          <cell r="M1011" t="str">
            <v>مستوصف ازال بالدمنة</v>
          </cell>
        </row>
        <row r="1012">
          <cell r="L1012" t="str">
            <v>دمنة خدير / Dimnat Khadir</v>
          </cell>
          <cell r="M1012" t="str">
            <v>وحدة الربوة الصحية</v>
          </cell>
        </row>
        <row r="1013">
          <cell r="L1013" t="str">
            <v>الصلو / As Silw</v>
          </cell>
          <cell r="M1013" t="str">
            <v>المركز الصحي  المشجب</v>
          </cell>
        </row>
        <row r="1014">
          <cell r="L1014" t="str">
            <v>الصلو / As Silw</v>
          </cell>
          <cell r="M1014" t="str">
            <v>مركز الظهرين  الصحي</v>
          </cell>
        </row>
        <row r="1015">
          <cell r="L1015" t="str">
            <v>الصلو / As Silw</v>
          </cell>
          <cell r="M1015" t="str">
            <v>وحدة سائلة الاوراث</v>
          </cell>
        </row>
        <row r="1016">
          <cell r="L1016" t="str">
            <v>الصلو / As Silw</v>
          </cell>
          <cell r="M1016" t="str">
            <v>الوحدة الصحية الودر</v>
          </cell>
        </row>
        <row r="1017">
          <cell r="L1017" t="str">
            <v>الصلو / As Silw</v>
          </cell>
          <cell r="M1017" t="str">
            <v>وحدة  الضبا الصحية</v>
          </cell>
        </row>
        <row r="1018">
          <cell r="L1018" t="str">
            <v>الصلو / As Silw</v>
          </cell>
          <cell r="M1018" t="str">
            <v>مركز  الثورة  الصحي</v>
          </cell>
        </row>
        <row r="1019">
          <cell r="L1019" t="str">
            <v>الصلو / As Silw</v>
          </cell>
          <cell r="M1019" t="str">
            <v>مركز القابلة الصحي</v>
          </cell>
        </row>
        <row r="1020">
          <cell r="L1020" t="str">
            <v>الصلو / As Silw</v>
          </cell>
          <cell r="M1020" t="str">
            <v>وحدة الاقصى الصعيد الصحية</v>
          </cell>
        </row>
        <row r="1021">
          <cell r="L1021" t="str">
            <v>الصلو / As Silw</v>
          </cell>
          <cell r="M1021" t="str">
            <v>مركز  الفاروق الصحي</v>
          </cell>
        </row>
        <row r="1022">
          <cell r="L1022" t="str">
            <v>الصلو / As Silw</v>
          </cell>
          <cell r="M1022" t="str">
            <v>مركز العكيشة الصحي</v>
          </cell>
        </row>
        <row r="1023">
          <cell r="L1023" t="str">
            <v>الصلو / As Silw</v>
          </cell>
          <cell r="M1023" t="str">
            <v>مركز القطين الصحي</v>
          </cell>
        </row>
        <row r="1024">
          <cell r="L1024" t="str">
            <v>الشمايتين / Ash Shamayatayn</v>
          </cell>
          <cell r="M1024" t="str">
            <v>المركز الصحي بني محمد</v>
          </cell>
        </row>
        <row r="1025">
          <cell r="L1025" t="str">
            <v>الشمايتين / Ash Shamayatayn</v>
          </cell>
          <cell r="M1025" t="str">
            <v>مركز الامومة و الطفولة بالتربة</v>
          </cell>
        </row>
        <row r="1026">
          <cell r="L1026" t="str">
            <v>الشمايتين / Ash Shamayatayn</v>
          </cell>
          <cell r="M1026" t="str">
            <v>الوحدة الصحية كدرة المقارمة</v>
          </cell>
        </row>
        <row r="1027">
          <cell r="L1027" t="str">
            <v>الشمايتين / Ash Shamayatayn</v>
          </cell>
          <cell r="M1027" t="str">
            <v>مستوصف الرحمة الصحي بالتربة</v>
          </cell>
        </row>
        <row r="1028">
          <cell r="L1028" t="str">
            <v>الشمايتين / Ash Shamayatayn</v>
          </cell>
          <cell r="M1028" t="str">
            <v>المركز الصحي بفرجة اديم</v>
          </cell>
        </row>
        <row r="1029">
          <cell r="L1029" t="str">
            <v>الشمايتين / Ash Shamayatayn</v>
          </cell>
          <cell r="M1029" t="str">
            <v>المركز الصحي بني شيبة الشرق</v>
          </cell>
        </row>
        <row r="1030">
          <cell r="L1030" t="str">
            <v>الشمايتين / Ash Shamayatayn</v>
          </cell>
          <cell r="M1030" t="str">
            <v>الوحدة الصحية دمنة شرجب</v>
          </cell>
        </row>
        <row r="1031">
          <cell r="L1031" t="str">
            <v>الشمايتين / Ash Shamayatayn</v>
          </cell>
          <cell r="M1031" t="str">
            <v>الوحدة الصحية وادي توب العلقمة</v>
          </cell>
        </row>
        <row r="1032">
          <cell r="L1032" t="str">
            <v>الشمايتين / Ash Shamayatayn</v>
          </cell>
          <cell r="M1032" t="str">
            <v>الوحدة الصحية بالدمدم علقمه</v>
          </cell>
        </row>
        <row r="1033">
          <cell r="L1033" t="str">
            <v>الشمايتين / Ash Shamayatayn</v>
          </cell>
          <cell r="M1033" t="str">
            <v>الوحدة الصحية الطيب شرجب</v>
          </cell>
        </row>
        <row r="1034">
          <cell r="L1034" t="str">
            <v>الشمايتين / Ash Shamayatayn</v>
          </cell>
          <cell r="M1034" t="str">
            <v>الوحدة الصحية بوادي عرفات</v>
          </cell>
        </row>
        <row r="1035">
          <cell r="L1035" t="str">
            <v>الشمايتين / Ash Shamayatayn</v>
          </cell>
          <cell r="M1035" t="str">
            <v>مركز رفيدة الصحي بالسمسرة</v>
          </cell>
        </row>
        <row r="1036">
          <cell r="L1036" t="str">
            <v>الشمايتين / Ash Shamayatayn</v>
          </cell>
          <cell r="M1036" t="str">
            <v>المركز الصحي الغزالي</v>
          </cell>
        </row>
        <row r="1037">
          <cell r="L1037" t="str">
            <v>الشمايتين / Ash Shamayatayn</v>
          </cell>
          <cell r="M1037" t="str">
            <v>الوحدة الصحية الكويرة</v>
          </cell>
        </row>
        <row r="1038">
          <cell r="L1038" t="str">
            <v>الشمايتين / Ash Shamayatayn</v>
          </cell>
          <cell r="M1038" t="str">
            <v>الوحدة الصحية المدهف</v>
          </cell>
        </row>
        <row r="1039">
          <cell r="L1039" t="str">
            <v>الشمايتين / Ash Shamayatayn</v>
          </cell>
          <cell r="M1039" t="str">
            <v>المركز الصحي حبيب</v>
          </cell>
        </row>
        <row r="1040">
          <cell r="L1040" t="str">
            <v>الشمايتين / Ash Shamayatayn</v>
          </cell>
          <cell r="M1040" t="str">
            <v>الوحدة الصحية الزكيرة</v>
          </cell>
        </row>
        <row r="1041">
          <cell r="L1041" t="str">
            <v>الشمايتين / Ash Shamayatayn</v>
          </cell>
          <cell r="M1041" t="str">
            <v>المركز الصحي منيف</v>
          </cell>
        </row>
        <row r="1042">
          <cell r="L1042" t="str">
            <v>الشمايتين / Ash Shamayatayn</v>
          </cell>
          <cell r="M1042" t="str">
            <v>المركز الصحي دبع الداخل</v>
          </cell>
        </row>
        <row r="1043">
          <cell r="L1043" t="str">
            <v>الشمايتين / Ash Shamayatayn</v>
          </cell>
          <cell r="M1043" t="str">
            <v>الوحدة الصحية بني شيبة الغرب</v>
          </cell>
        </row>
        <row r="1044">
          <cell r="L1044" t="str">
            <v>الشمايتين / Ash Shamayatayn</v>
          </cell>
          <cell r="M1044" t="str">
            <v>مركز الرحمة الصحي -اصابح</v>
          </cell>
        </row>
        <row r="1045">
          <cell r="L1045" t="str">
            <v>الشمايتين / Ash Shamayatayn</v>
          </cell>
          <cell r="M1045" t="str">
            <v>مركز وادي القرايشة الصحي</v>
          </cell>
        </row>
        <row r="1046">
          <cell r="L1046" t="str">
            <v>الشمايتين / Ash Shamayatayn</v>
          </cell>
          <cell r="M1046" t="str">
            <v>المركز الصحي البذيحة الكويرة</v>
          </cell>
        </row>
        <row r="1047">
          <cell r="L1047" t="str">
            <v>الشمايتين / Ash Shamayatayn</v>
          </cell>
          <cell r="M1047" t="str">
            <v>الوحدة الصحية جرداد</v>
          </cell>
        </row>
        <row r="1048">
          <cell r="L1048" t="str">
            <v>الشمايتين / Ash Shamayatayn</v>
          </cell>
          <cell r="M1048" t="str">
            <v>المركز الصحي داسن</v>
          </cell>
        </row>
        <row r="1049">
          <cell r="L1049" t="str">
            <v>الشمايتين / Ash Shamayatayn</v>
          </cell>
          <cell r="M1049" t="str">
            <v>الوحدة الصحية المساحين</v>
          </cell>
        </row>
        <row r="1050">
          <cell r="L1050" t="str">
            <v>الشمايتين / Ash Shamayatayn</v>
          </cell>
          <cell r="M1050" t="str">
            <v>المركز الصحي بالمقارمة</v>
          </cell>
        </row>
        <row r="1051">
          <cell r="L1051" t="str">
            <v>الشمايتين / Ash Shamayatayn</v>
          </cell>
          <cell r="M1051" t="str">
            <v>الوحدة الصحية بالغيل بني عمر</v>
          </cell>
        </row>
        <row r="1052">
          <cell r="L1052" t="str">
            <v>الشمايتين / Ash Shamayatayn</v>
          </cell>
          <cell r="M1052" t="str">
            <v>مركز بني عمر الصحي</v>
          </cell>
        </row>
        <row r="1053">
          <cell r="L1053" t="str">
            <v>الشمايتين / Ash Shamayatayn</v>
          </cell>
          <cell r="M1053" t="str">
            <v>المركز الصحي الرجاعية</v>
          </cell>
        </row>
        <row r="1054">
          <cell r="L1054" t="str">
            <v>الشمايتين / Ash Shamayatayn</v>
          </cell>
          <cell r="M1054" t="str">
            <v>الوحدة الصحية- شباعة</v>
          </cell>
        </row>
        <row r="1055">
          <cell r="L1055" t="str">
            <v>الشمايتين / Ash Shamayatayn</v>
          </cell>
          <cell r="M1055" t="str">
            <v>المركز الصحى المنصورة</v>
          </cell>
        </row>
        <row r="1056">
          <cell r="L1056" t="str">
            <v>الشمايتين / Ash Shamayatayn</v>
          </cell>
          <cell r="M1056" t="str">
            <v>الوحدة الصحية مداحج اسفل</v>
          </cell>
        </row>
        <row r="1057">
          <cell r="L1057" t="str">
            <v>الشمايتين / Ash Shamayatayn</v>
          </cell>
          <cell r="M1057" t="str">
            <v>وحدة الامل اخينة زعازع</v>
          </cell>
        </row>
        <row r="1058">
          <cell r="L1058" t="str">
            <v>الشمايتين / Ash Shamayatayn</v>
          </cell>
          <cell r="M1058" t="str">
            <v>المركز الصحى الزعازع</v>
          </cell>
        </row>
        <row r="1059">
          <cell r="L1059" t="str">
            <v>الشمايتين / Ash Shamayatayn</v>
          </cell>
          <cell r="M1059" t="str">
            <v>مستشفي خليفة العام</v>
          </cell>
        </row>
        <row r="1060">
          <cell r="L1060" t="str">
            <v>الوازعية / Al Wazi'iyah</v>
          </cell>
          <cell r="M1060" t="str">
            <v>وحدة شعبو الصحية</v>
          </cell>
        </row>
        <row r="1061">
          <cell r="L1061" t="str">
            <v>الوازعية / Al Wazi'iyah</v>
          </cell>
          <cell r="M1061" t="str">
            <v>وحدة الصنمة الصحية</v>
          </cell>
        </row>
        <row r="1062">
          <cell r="L1062" t="str">
            <v>الوازعية / Al Wazi'iyah</v>
          </cell>
          <cell r="M1062" t="str">
            <v>المركز الصحي الاحيوق</v>
          </cell>
        </row>
        <row r="1063">
          <cell r="L1063" t="str">
            <v>الوازعية / Al Wazi'iyah</v>
          </cell>
          <cell r="M1063" t="str">
            <v>وحدة القوبة الصحية</v>
          </cell>
        </row>
        <row r="1064">
          <cell r="L1064" t="str">
            <v>الوازعية / Al Wazi'iyah</v>
          </cell>
          <cell r="M1064" t="str">
            <v>المركز الصحي الظريفة</v>
          </cell>
        </row>
        <row r="1065">
          <cell r="L1065" t="str">
            <v>الوازعية / Al Wazi'iyah</v>
          </cell>
          <cell r="M1065" t="str">
            <v>وحدة البوكرة الصحية</v>
          </cell>
        </row>
        <row r="1066">
          <cell r="L1066" t="str">
            <v>الوازعية / Al Wazi'iyah</v>
          </cell>
          <cell r="M1066" t="str">
            <v>مركز الشقيرا الصحي</v>
          </cell>
        </row>
        <row r="1067">
          <cell r="L1067" t="str">
            <v>الوازعية / Al Wazi'iyah</v>
          </cell>
          <cell r="M1067" t="str">
            <v>وحدة غيل الحاظنة الصحية</v>
          </cell>
        </row>
        <row r="1068">
          <cell r="L1068" t="str">
            <v>حيفان / Hayfan</v>
          </cell>
          <cell r="M1068" t="str">
            <v>المركز الصحي بالسويداء</v>
          </cell>
        </row>
        <row r="1069">
          <cell r="L1069" t="str">
            <v>حيفان / Hayfan</v>
          </cell>
          <cell r="M1069" t="str">
            <v>الوحدة الصحية الاعمور</v>
          </cell>
        </row>
        <row r="1070">
          <cell r="L1070" t="str">
            <v>حيفان / Hayfan</v>
          </cell>
          <cell r="M1070" t="str">
            <v>المركز الصحي الشهيد بالعدين</v>
          </cell>
        </row>
        <row r="1071">
          <cell r="L1071" t="str">
            <v>حيفان / Hayfan</v>
          </cell>
          <cell r="M1071" t="str">
            <v>المركز الصحي نجد البرح</v>
          </cell>
        </row>
        <row r="1072">
          <cell r="L1072" t="str">
            <v>حيفان / Hayfan</v>
          </cell>
          <cell r="M1072" t="str">
            <v>المركز الصحي المصلى</v>
          </cell>
        </row>
        <row r="1073">
          <cell r="L1073" t="str">
            <v>حيفان / Hayfan</v>
          </cell>
          <cell r="M1073" t="str">
            <v>وحدة مساهر الصحية</v>
          </cell>
        </row>
        <row r="1074">
          <cell r="L1074" t="str">
            <v>حيفان / Hayfan</v>
          </cell>
          <cell r="M1074" t="str">
            <v>مستشفى حيفان الريفي</v>
          </cell>
        </row>
        <row r="1075">
          <cell r="L1075" t="str">
            <v>حيفان / Hayfan</v>
          </cell>
          <cell r="M1075" t="str">
            <v>مركز السعيد وعلان الصحي</v>
          </cell>
        </row>
        <row r="1076">
          <cell r="L1076" t="str">
            <v>حيفان / Hayfan</v>
          </cell>
          <cell r="M1076" t="str">
            <v>المركز الصحي الحوريم</v>
          </cell>
        </row>
        <row r="1077">
          <cell r="L1077" t="str">
            <v>حيفان / Hayfan</v>
          </cell>
          <cell r="M1077" t="str">
            <v>المستشفى الريفي الدمي</v>
          </cell>
        </row>
        <row r="1078">
          <cell r="L1078" t="str">
            <v>حيفان / Hayfan</v>
          </cell>
          <cell r="M1078" t="str">
            <v>المركز الصحي الخزبة</v>
          </cell>
        </row>
        <row r="1079">
          <cell r="L1079" t="str">
            <v>حيفان / Hayfan</v>
          </cell>
          <cell r="M1079" t="str">
            <v>المركز الصحي المغاليس</v>
          </cell>
        </row>
        <row r="1080">
          <cell r="L1080" t="str">
            <v>حيفان / Hayfan</v>
          </cell>
          <cell r="M1080" t="str">
            <v>الوحدة الصحية ناقش اثاور</v>
          </cell>
        </row>
        <row r="1081">
          <cell r="L1081" t="str">
            <v>حيفان / Hayfan</v>
          </cell>
          <cell r="M1081" t="str">
            <v>المركز الصحي ظبي</v>
          </cell>
        </row>
        <row r="1082">
          <cell r="L1082" t="str">
            <v>حيفان / Hayfan</v>
          </cell>
          <cell r="M1082" t="str">
            <v>الوحدة الصحية بالرام</v>
          </cell>
        </row>
        <row r="1083">
          <cell r="L1083" t="str">
            <v>حيفان / Hayfan</v>
          </cell>
          <cell r="M1083" t="str">
            <v>الوحدة الصحية بالمرقب/حيفان</v>
          </cell>
        </row>
        <row r="1084">
          <cell r="L1084" t="str">
            <v>حيفان / Hayfan</v>
          </cell>
          <cell r="M1084" t="str">
            <v>المركز الصحي بالنوبة</v>
          </cell>
        </row>
        <row r="1085">
          <cell r="L1085" t="str">
            <v>حيفان / Hayfan</v>
          </cell>
          <cell r="M1085" t="str">
            <v>الوحدة الصحية كلبين</v>
          </cell>
        </row>
        <row r="1086">
          <cell r="L1086" t="str">
            <v>حيفان / Hayfan</v>
          </cell>
          <cell r="M1086" t="str">
            <v>الوحدة الصحية مروة</v>
          </cell>
        </row>
        <row r="1087">
          <cell r="L1087" t="str">
            <v>حيفان / Hayfan</v>
          </cell>
          <cell r="M1087" t="str">
            <v>المركز الصحي معشر</v>
          </cell>
        </row>
        <row r="1088">
          <cell r="L1088" t="str">
            <v>حيفان / Hayfan</v>
          </cell>
          <cell r="M1088" t="str">
            <v>الوحدة الصحية المشاوز</v>
          </cell>
        </row>
        <row r="1089">
          <cell r="L1089" t="str">
            <v>حيفان / Hayfan</v>
          </cell>
          <cell r="M1089" t="str">
            <v>الوحدة الصحية دعان</v>
          </cell>
        </row>
        <row r="1090">
          <cell r="L1090" t="str">
            <v>حيفان / Hayfan</v>
          </cell>
          <cell r="M1090" t="str">
            <v>الوحدة الصحية السيد</v>
          </cell>
        </row>
        <row r="1091">
          <cell r="L1091" t="str">
            <v>المظفر / Al Mudhaffar</v>
          </cell>
          <cell r="M1091" t="str">
            <v>مستشفي البريهي النموذجي</v>
          </cell>
        </row>
        <row r="1092">
          <cell r="L1092" t="str">
            <v>المظفر / Al Mudhaffar</v>
          </cell>
          <cell r="M1092" t="str">
            <v>مستشفي الحكمة التخصصي</v>
          </cell>
        </row>
        <row r="1093">
          <cell r="L1093" t="str">
            <v>المظفر / Al Mudhaffar</v>
          </cell>
          <cell r="M1093" t="str">
            <v>مستشفي الامراض النفسية والعصبية</v>
          </cell>
        </row>
        <row r="1094">
          <cell r="L1094" t="str">
            <v>المظفر / Al Mudhaffar</v>
          </cell>
          <cell r="M1094" t="str">
            <v>مركز 22مايو للامومة والطفولة</v>
          </cell>
        </row>
        <row r="1095">
          <cell r="L1095" t="str">
            <v>المظفر / Al Mudhaffar</v>
          </cell>
          <cell r="M1095" t="str">
            <v>مستوصف شاهر للولادة</v>
          </cell>
        </row>
        <row r="1096">
          <cell r="L1096" t="str">
            <v>المظفر / Al Mudhaffar</v>
          </cell>
          <cell r="M1096" t="str">
            <v>المجمع الطبي الرئيسي بالمدنية القديمة</v>
          </cell>
        </row>
        <row r="1097">
          <cell r="L1097" t="str">
            <v>المظفر / Al Mudhaffar</v>
          </cell>
          <cell r="M1097" t="str">
            <v>مستوصف السلامة العام</v>
          </cell>
        </row>
        <row r="1098">
          <cell r="L1098" t="str">
            <v>المظفر / Al Mudhaffar</v>
          </cell>
          <cell r="M1098" t="str">
            <v>مستشفي الامراض الجلديةوالتناسلية</v>
          </cell>
        </row>
        <row r="1099">
          <cell r="L1099" t="str">
            <v>المظفر / Al Mudhaffar</v>
          </cell>
          <cell r="M1099" t="str">
            <v>مستشفي تعز التخصصي</v>
          </cell>
        </row>
        <row r="1100">
          <cell r="L1100" t="str">
            <v>المظفر / Al Mudhaffar</v>
          </cell>
          <cell r="M1100" t="str">
            <v>مركز المظفر الصحي</v>
          </cell>
        </row>
        <row r="1101">
          <cell r="L1101" t="str">
            <v>المظفر / Al Mudhaffar</v>
          </cell>
          <cell r="M1101" t="str">
            <v>مركز سيناء الصحي</v>
          </cell>
        </row>
        <row r="1102">
          <cell r="L1102" t="str">
            <v>المظفر / Al Mudhaffar</v>
          </cell>
          <cell r="M1102" t="str">
            <v>مركز اللقية الصحي</v>
          </cell>
        </row>
        <row r="1103">
          <cell r="L1103" t="str">
            <v>المظفر / Al Mudhaffar</v>
          </cell>
          <cell r="M1103" t="str">
            <v>مركز صينة الصحي</v>
          </cell>
        </row>
        <row r="1104">
          <cell r="L1104" t="str">
            <v>المظفر / Al Mudhaffar</v>
          </cell>
          <cell r="M1104" t="str">
            <v>وحدة الصالح الصحية</v>
          </cell>
        </row>
        <row r="1105">
          <cell r="L1105" t="str">
            <v>المظفر / Al Mudhaffar</v>
          </cell>
          <cell r="M1105" t="str">
            <v>وحدة الوفاء الصحية</v>
          </cell>
        </row>
        <row r="1106">
          <cell r="L1106" t="str">
            <v>القاهرة / Al Qahirah</v>
          </cell>
          <cell r="M1106" t="str">
            <v>مستوصف الشريف الصحي</v>
          </cell>
        </row>
        <row r="1107">
          <cell r="L1107" t="str">
            <v>القاهرة / Al Qahirah</v>
          </cell>
          <cell r="M1107" t="str">
            <v>مستوصف المتحدون الصحي</v>
          </cell>
        </row>
        <row r="1108">
          <cell r="L1108" t="str">
            <v>القاهرة / Al Qahirah</v>
          </cell>
          <cell r="M1108" t="str">
            <v>مستشفي السعيد التخصصي</v>
          </cell>
        </row>
        <row r="1109">
          <cell r="L1109" t="str">
            <v>القاهرة / Al Qahirah</v>
          </cell>
          <cell r="M1109" t="str">
            <v>مستشفي الروضة</v>
          </cell>
        </row>
        <row r="1110">
          <cell r="L1110" t="str">
            <v>القاهرة / Al Qahirah</v>
          </cell>
          <cell r="M1110" t="str">
            <v>مستشفي المستقبل</v>
          </cell>
        </row>
        <row r="1111">
          <cell r="L1111" t="str">
            <v>القاهرة / Al Qahirah</v>
          </cell>
          <cell r="M1111" t="str">
            <v>مستوصف الشفاء/القاهرة</v>
          </cell>
        </row>
        <row r="1112">
          <cell r="L1112" t="str">
            <v>القاهرة / Al Qahirah</v>
          </cell>
          <cell r="M1112" t="str">
            <v>مستشفي الاسعد التخصصي</v>
          </cell>
        </row>
        <row r="1113">
          <cell r="L1113" t="str">
            <v>القاهرة / Al Qahirah</v>
          </cell>
          <cell r="M1113" t="str">
            <v>مستشفي التعاون العام</v>
          </cell>
        </row>
        <row r="1114">
          <cell r="L1114" t="str">
            <v>القاهرة / Al Qahirah</v>
          </cell>
          <cell r="M1114" t="str">
            <v>مستشفي اليمني السويدي</v>
          </cell>
        </row>
        <row r="1115">
          <cell r="L1115" t="str">
            <v>القاهرة / Al Qahirah</v>
          </cell>
          <cell r="M1115" t="str">
            <v>مستشفي الرضا العام</v>
          </cell>
        </row>
        <row r="1116">
          <cell r="L1116" t="str">
            <v>القاهرة / Al Qahirah</v>
          </cell>
          <cell r="M1116" t="str">
            <v>مركز 14 أكتوبر للامومة والطفولة</v>
          </cell>
        </row>
        <row r="1117">
          <cell r="L1117" t="str">
            <v>القاهرة / Al Qahirah</v>
          </cell>
          <cell r="M1117" t="str">
            <v>المركز الوطني لمختبرات الصحة العامة-تعز</v>
          </cell>
        </row>
        <row r="1118">
          <cell r="L1118" t="str">
            <v>القاهرة / Al Qahirah</v>
          </cell>
          <cell r="M1118" t="str">
            <v>مستشفي العباس التخصصي</v>
          </cell>
        </row>
        <row r="1119">
          <cell r="L1119" t="str">
            <v>القاهرة / Al Qahirah</v>
          </cell>
          <cell r="M1119" t="str">
            <v>مستوصف الشرق الصحي</v>
          </cell>
        </row>
        <row r="1120">
          <cell r="L1120" t="str">
            <v>القاهرة / Al Qahirah</v>
          </cell>
          <cell r="M1120" t="str">
            <v>مستشفي الامل العام</v>
          </cell>
        </row>
        <row r="1121">
          <cell r="L1121" t="str">
            <v>القاهرة / Al Qahirah</v>
          </cell>
          <cell r="M1121" t="str">
            <v>مستشفي 22مايو التخصصي</v>
          </cell>
        </row>
        <row r="1122">
          <cell r="L1122" t="str">
            <v>القاهرة / Al Qahirah</v>
          </cell>
          <cell r="M1122" t="str">
            <v>المستشفي الجمهوري العام -التعليمي</v>
          </cell>
        </row>
        <row r="1123">
          <cell r="L1123" t="str">
            <v>القاهرة / Al Qahirah</v>
          </cell>
          <cell r="M1123" t="str">
            <v>مركز 26سبتمبر للامومة والطفولة</v>
          </cell>
        </row>
        <row r="1124">
          <cell r="L1124" t="str">
            <v>صالة / Salh</v>
          </cell>
          <cell r="M1124" t="str">
            <v>مجمع ثعبات الصحي</v>
          </cell>
        </row>
        <row r="1125">
          <cell r="L1125" t="str">
            <v>صالة / Salh</v>
          </cell>
          <cell r="M1125" t="str">
            <v>مستشفى الحياة/صالة</v>
          </cell>
        </row>
        <row r="1126">
          <cell r="L1126" t="str">
            <v>صالة / Salh</v>
          </cell>
          <cell r="M1126" t="str">
            <v>وحدة كلابة الصحية</v>
          </cell>
        </row>
        <row r="1127">
          <cell r="L1127" t="str">
            <v>صالة / Salh</v>
          </cell>
          <cell r="M1127" t="str">
            <v>مستوصف عبيد</v>
          </cell>
        </row>
        <row r="1128">
          <cell r="L1128" t="str">
            <v>صالة / Salh</v>
          </cell>
          <cell r="M1128" t="str">
            <v>مستشفى د. علي علوي للعيون</v>
          </cell>
        </row>
        <row r="1129">
          <cell r="L1129" t="str">
            <v>صالة / Salh</v>
          </cell>
          <cell r="M1129" t="str">
            <v>مستوصف الفقية لأمراض وجراحة العيون</v>
          </cell>
        </row>
        <row r="1130">
          <cell r="L1130" t="str">
            <v>صالة / Salh</v>
          </cell>
          <cell r="M1130" t="str">
            <v>مركز مكافحة السل</v>
          </cell>
        </row>
        <row r="1131">
          <cell r="L1131" t="str">
            <v>صالة / Salh</v>
          </cell>
          <cell r="M1131" t="str">
            <v>مستشفى الجبلي التخصصي</v>
          </cell>
        </row>
        <row r="1132">
          <cell r="L1132" t="str">
            <v>صالة / Salh</v>
          </cell>
          <cell r="M1132" t="str">
            <v>مستشفى الرفاعي</v>
          </cell>
        </row>
        <row r="1133">
          <cell r="L1133" t="str">
            <v>صالة / Salh</v>
          </cell>
          <cell r="M1133" t="str">
            <v>مستشفى الكندي التخصصي</v>
          </cell>
        </row>
        <row r="1134">
          <cell r="L1134" t="str">
            <v>صالة / Salh</v>
          </cell>
          <cell r="M1134" t="str">
            <v>مستشفى الثورة التعليمي</v>
          </cell>
        </row>
        <row r="1135">
          <cell r="L1135" t="str">
            <v>المعافر / Al Ma'afer</v>
          </cell>
          <cell r="M1135" t="str">
            <v>مستشفى  الامين النموذجي</v>
          </cell>
        </row>
        <row r="1136">
          <cell r="L1136" t="str">
            <v>المعافر / Al Ma'afer</v>
          </cell>
          <cell r="M1136" t="str">
            <v>مستشفى  النشمة  الريفي</v>
          </cell>
        </row>
        <row r="1137">
          <cell r="L1137" t="str">
            <v>المعافر / Al Ma'afer</v>
          </cell>
          <cell r="M1137" t="str">
            <v>مركز الخيامي الصحي</v>
          </cell>
        </row>
        <row r="1138">
          <cell r="L1138" t="str">
            <v>المعافر / Al Ma'afer</v>
          </cell>
          <cell r="M1138" t="str">
            <v>الوحدة  الصحية  الكريبيه</v>
          </cell>
        </row>
        <row r="1139">
          <cell r="L1139" t="str">
            <v>المعافر / Al Ma'afer</v>
          </cell>
          <cell r="M1139" t="str">
            <v>المركز الصحي  الصنة</v>
          </cell>
        </row>
        <row r="1140">
          <cell r="L1140" t="str">
            <v>المعافر / Al Ma'afer</v>
          </cell>
          <cell r="M1140" t="str">
            <v>الوحدة الصحية الجبزية</v>
          </cell>
        </row>
        <row r="1141">
          <cell r="L1141" t="str">
            <v>المعافر / Al Ma'afer</v>
          </cell>
          <cell r="M1141" t="str">
            <v>المركز الصحي ابن سيناء مشاولة عليا</v>
          </cell>
        </row>
        <row r="1142">
          <cell r="L1142" t="str">
            <v>المعافر / Al Ma'afer</v>
          </cell>
          <cell r="M1142" t="str">
            <v>الوحدة الصحية الكدحة /مشاولة  سفلى</v>
          </cell>
        </row>
        <row r="1143">
          <cell r="L1143" t="str">
            <v>المعافر / Al Ma'afer</v>
          </cell>
          <cell r="M1143" t="str">
            <v>الوحدة الصحية  الوحيز</v>
          </cell>
        </row>
        <row r="1144">
          <cell r="L1144" t="str">
            <v>المعافر / Al Ma'afer</v>
          </cell>
          <cell r="M1144" t="str">
            <v>مركز الكلائبة الصحي</v>
          </cell>
        </row>
        <row r="1145">
          <cell r="L1145" t="str">
            <v>المعافر / Al Ma'afer</v>
          </cell>
          <cell r="M1145" t="str">
            <v>الوحدة  الصحية  الهياب</v>
          </cell>
        </row>
        <row r="1146">
          <cell r="L1146" t="str">
            <v>المعافر / Al Ma'afer</v>
          </cell>
          <cell r="M1146" t="str">
            <v>الوحدة الصحية  جاحصة</v>
          </cell>
        </row>
        <row r="1147">
          <cell r="L1147" t="str">
            <v>المعافر / Al Ma'afer</v>
          </cell>
          <cell r="M1147" t="str">
            <v>مركز22 مايو سوق  الاحد</v>
          </cell>
        </row>
        <row r="1148">
          <cell r="L1148" t="str">
            <v>المواسط / Al Mawasit</v>
          </cell>
          <cell r="M1148" t="str">
            <v>مركز الاخمور الصحي</v>
          </cell>
        </row>
        <row r="1149">
          <cell r="L1149" t="str">
            <v>المواسط / Al Mawasit</v>
          </cell>
          <cell r="M1149" t="str">
            <v>المركز الصحي الاصيلع /بن حماد</v>
          </cell>
        </row>
        <row r="1150">
          <cell r="L1150" t="str">
            <v>المواسط / Al Mawasit</v>
          </cell>
          <cell r="M1150" t="str">
            <v>المستشفي الريفي يافق بن حماد</v>
          </cell>
        </row>
        <row r="1151">
          <cell r="L1151" t="str">
            <v>المواسط / Al Mawasit</v>
          </cell>
          <cell r="M1151" t="str">
            <v>المركز الصحي حوبان / قدس</v>
          </cell>
        </row>
        <row r="1152">
          <cell r="L1152" t="str">
            <v>المواسط / Al Mawasit</v>
          </cell>
          <cell r="M1152" t="str">
            <v>الوحدة الصحية الصرم / قدس</v>
          </cell>
        </row>
        <row r="1153">
          <cell r="L1153" t="str">
            <v>المواسط / Al Mawasit</v>
          </cell>
          <cell r="M1153" t="str">
            <v>المركز الصحي -مطران قدس</v>
          </cell>
        </row>
        <row r="1154">
          <cell r="L1154" t="str">
            <v>المواسط / Al Mawasit</v>
          </cell>
          <cell r="M1154" t="str">
            <v>المركز الصحي الدوم بني يوسف</v>
          </cell>
        </row>
        <row r="1155">
          <cell r="L1155" t="str">
            <v>المواسط / Al Mawasit</v>
          </cell>
          <cell r="M1155" t="str">
            <v>المركز الصحي شرار بني يوسف</v>
          </cell>
        </row>
        <row r="1156">
          <cell r="L1156" t="str">
            <v>المواسط / Al Mawasit</v>
          </cell>
          <cell r="M1156" t="str">
            <v>المركز الصحي جرنات بني يوسف</v>
          </cell>
        </row>
        <row r="1157">
          <cell r="L1157" t="str">
            <v>المواسط / Al Mawasit</v>
          </cell>
          <cell r="M1157" t="str">
            <v>الوحدة الصحية وادي الحريبة بني يوسف</v>
          </cell>
        </row>
        <row r="1158">
          <cell r="L1158" t="str">
            <v>المواسط / Al Mawasit</v>
          </cell>
          <cell r="M1158" t="str">
            <v>الوحدة الصحية حلقان / قدس</v>
          </cell>
        </row>
        <row r="1159">
          <cell r="L1159" t="str">
            <v>المواسط / Al Mawasit</v>
          </cell>
          <cell r="M1159" t="str">
            <v>المستشفي الريفي الكدرة قدس</v>
          </cell>
        </row>
        <row r="1160">
          <cell r="L1160" t="str">
            <v>المواسط / Al Mawasit</v>
          </cell>
          <cell r="M1160" t="str">
            <v>مركز الاشروح / قدس</v>
          </cell>
        </row>
        <row r="1161">
          <cell r="L1161" t="str">
            <v>المواسط / Al Mawasit</v>
          </cell>
          <cell r="M1161" t="str">
            <v>المركز الصحي غبيرة / ايفوع</v>
          </cell>
        </row>
        <row r="1162">
          <cell r="L1162" t="str">
            <v>المواسط / Al Mawasit</v>
          </cell>
          <cell r="M1162" t="str">
            <v>المركز الصحي الزبيره /قدس</v>
          </cell>
        </row>
        <row r="1163">
          <cell r="L1163" t="str">
            <v>المواسط / Al Mawasit</v>
          </cell>
          <cell r="M1163" t="str">
            <v>مركز العين الصحي</v>
          </cell>
        </row>
        <row r="1164">
          <cell r="L1164" t="str">
            <v>المواسط / Al Mawasit</v>
          </cell>
          <cell r="M1164" t="str">
            <v>الوحدة الصحية القحاف بني حماد</v>
          </cell>
        </row>
        <row r="1165">
          <cell r="L1165" t="str">
            <v>المواسط / Al Mawasit</v>
          </cell>
          <cell r="M1165" t="str">
            <v>الوحدة الصحية بني عفيف</v>
          </cell>
        </row>
        <row r="1166">
          <cell r="L1166" t="str">
            <v>سامع / Sama</v>
          </cell>
          <cell r="M1166" t="str">
            <v>وحدة سربيت  الصحية</v>
          </cell>
        </row>
        <row r="1167">
          <cell r="L1167" t="str">
            <v>سامع / Sama</v>
          </cell>
          <cell r="M1167" t="str">
            <v>وحدة دمنة سامع</v>
          </cell>
        </row>
        <row r="1168">
          <cell r="L1168" t="str">
            <v>سامع / Sama</v>
          </cell>
          <cell r="M1168" t="str">
            <v>وحدة جبل سامع الصحية</v>
          </cell>
        </row>
        <row r="1169">
          <cell r="L1169" t="str">
            <v>سامع / Sama</v>
          </cell>
          <cell r="M1169" t="str">
            <v>مركز النجيد الصحي</v>
          </cell>
        </row>
        <row r="1170">
          <cell r="L1170" t="str">
            <v>سامع / Sama</v>
          </cell>
          <cell r="M1170" t="str">
            <v>مركز حوره الصحي</v>
          </cell>
        </row>
        <row r="1171">
          <cell r="L1171" t="str">
            <v>سامع / Sama</v>
          </cell>
          <cell r="M1171" t="str">
            <v>وحدة بكيان الصحية</v>
          </cell>
        </row>
        <row r="1172">
          <cell r="L1172" t="str">
            <v>سامع / Sama</v>
          </cell>
          <cell r="M1172" t="str">
            <v>وحدة الخضراء الصحية</v>
          </cell>
        </row>
        <row r="1173">
          <cell r="L1173" t="str">
            <v>خب و الشعف / Khabb wa ash Sha'af</v>
          </cell>
          <cell r="M1173" t="str">
            <v>الوحدة الصحية ام العود</v>
          </cell>
        </row>
        <row r="1174">
          <cell r="L1174" t="str">
            <v>خب و الشعف / Khabb wa ash Sha'af</v>
          </cell>
          <cell r="M1174" t="str">
            <v>المركز الصحي الملاحه</v>
          </cell>
        </row>
        <row r="1175">
          <cell r="L1175" t="str">
            <v>خب و الشعف / Khabb wa ash Sha'af</v>
          </cell>
          <cell r="M1175" t="str">
            <v>الوحدة الصحية الميراد</v>
          </cell>
        </row>
        <row r="1176">
          <cell r="L1176" t="str">
            <v>خب و الشعف / Khabb wa ash Sha'af</v>
          </cell>
          <cell r="M1176" t="str">
            <v>وحدة صحية العنتره</v>
          </cell>
        </row>
        <row r="1177">
          <cell r="L1177" t="str">
            <v>خب و الشعف / Khabb wa ash Sha'af</v>
          </cell>
          <cell r="M1177" t="str">
            <v>الوحدة الصحية بالعرين</v>
          </cell>
        </row>
        <row r="1178">
          <cell r="L1178" t="str">
            <v>خب و الشعف / Khabb wa ash Sha'af</v>
          </cell>
          <cell r="M1178" t="str">
            <v>وحدة صحية سوق الثلوث</v>
          </cell>
        </row>
        <row r="1179">
          <cell r="L1179" t="str">
            <v>خب و الشعف / Khabb wa ash Sha'af</v>
          </cell>
          <cell r="M1179" t="str">
            <v>الوحدة الصحية آل حريدان</v>
          </cell>
        </row>
        <row r="1180">
          <cell r="L1180" t="str">
            <v>خب و الشعف / Khabb wa ash Sha'af</v>
          </cell>
          <cell r="M1180" t="str">
            <v>وحدة الحنه</v>
          </cell>
        </row>
        <row r="1181">
          <cell r="L1181" t="str">
            <v>خب و الشعف / Khabb wa ash Sha'af</v>
          </cell>
          <cell r="M1181" t="str">
            <v>مركز الأبرق</v>
          </cell>
        </row>
        <row r="1182">
          <cell r="L1182" t="str">
            <v>خب و الشعف / Khabb wa ash Sha'af</v>
          </cell>
          <cell r="M1182" t="str">
            <v>وحدة حمايل</v>
          </cell>
        </row>
        <row r="1183">
          <cell r="L1183" t="str">
            <v>خب و الشعف / Khabb wa ash Sha'af</v>
          </cell>
          <cell r="M1183" t="str">
            <v>وحدة الخنق - عاقله الصحية</v>
          </cell>
        </row>
        <row r="1184">
          <cell r="L1184" t="str">
            <v>خب و الشعف / Khabb wa ash Sha'af</v>
          </cell>
          <cell r="M1184" t="str">
            <v>مركز صحي طحل</v>
          </cell>
        </row>
        <row r="1185">
          <cell r="L1185" t="str">
            <v>خب و الشعف / Khabb wa ash Sha'af</v>
          </cell>
          <cell r="M1185" t="str">
            <v>وحدة صحية الحصيات آل ثيبه</v>
          </cell>
        </row>
        <row r="1186">
          <cell r="L1186" t="str">
            <v>خب و الشعف / Khabb wa ash Sha'af</v>
          </cell>
          <cell r="M1186" t="str">
            <v>وحدة سلبة جلال</v>
          </cell>
        </row>
        <row r="1187">
          <cell r="L1187" t="str">
            <v>خب و الشعف / Khabb wa ash Sha'af</v>
          </cell>
          <cell r="M1187" t="str">
            <v>مركز اليتمه الصحي</v>
          </cell>
        </row>
        <row r="1188">
          <cell r="L1188" t="str">
            <v>خب و الشعف / Khabb wa ash Sha'af</v>
          </cell>
          <cell r="M1188" t="str">
            <v>وحدة صحية العشه- اليتمه</v>
          </cell>
        </row>
        <row r="1189">
          <cell r="L1189" t="str">
            <v>خب و الشعف / Khabb wa ash Sha'af</v>
          </cell>
          <cell r="M1189" t="str">
            <v>وحدة صحية الاشراع</v>
          </cell>
        </row>
        <row r="1190">
          <cell r="L1190" t="str">
            <v>خب و الشعف / Khabb wa ash Sha'af</v>
          </cell>
          <cell r="M1190" t="str">
            <v>وحدة صحية -مشينقه</v>
          </cell>
        </row>
        <row r="1191">
          <cell r="L1191" t="str">
            <v>خب و الشعف / Khabb wa ash Sha'af</v>
          </cell>
          <cell r="M1191" t="str">
            <v>وحدة بير المرازيق</v>
          </cell>
        </row>
        <row r="1192">
          <cell r="L1192" t="str">
            <v>خب و الشعف / Khabb wa ash Sha'af</v>
          </cell>
          <cell r="M1192" t="str">
            <v>المركز الصحي عضيل</v>
          </cell>
        </row>
        <row r="1193">
          <cell r="L1193" t="str">
            <v>خب و الشعف / Khabb wa ash Sha'af</v>
          </cell>
          <cell r="M1193" t="str">
            <v>الوحدة الصحية بالرحل</v>
          </cell>
        </row>
        <row r="1194">
          <cell r="L1194" t="str">
            <v>خب و الشعف / Khabb wa ash Sha'af</v>
          </cell>
          <cell r="M1194" t="str">
            <v>وحدة صحية سوق الخميس</v>
          </cell>
        </row>
        <row r="1195">
          <cell r="L1195" t="str">
            <v>الحميدات / Al Humaydat</v>
          </cell>
          <cell r="M1195" t="str">
            <v>الوحدة الصحية الصلل</v>
          </cell>
        </row>
        <row r="1196">
          <cell r="L1196" t="str">
            <v>الحميدات / Al Humaydat</v>
          </cell>
          <cell r="M1196" t="str">
            <v>المركز الصحي الحميدات</v>
          </cell>
        </row>
        <row r="1197">
          <cell r="L1197" t="str">
            <v>الحميدات / Al Humaydat</v>
          </cell>
          <cell r="M1197" t="str">
            <v>الوحدة الصحية الواغره</v>
          </cell>
        </row>
        <row r="1198">
          <cell r="L1198" t="str">
            <v>المطمه / Al Matammah</v>
          </cell>
          <cell r="M1198" t="str">
            <v>وحدة صحية الضلفان</v>
          </cell>
        </row>
        <row r="1199">
          <cell r="L1199" t="str">
            <v>المطمه / Al Matammah</v>
          </cell>
          <cell r="M1199" t="str">
            <v>وحدة صحية ال مريم</v>
          </cell>
        </row>
        <row r="1200">
          <cell r="L1200" t="str">
            <v>المطمه / Al Matammah</v>
          </cell>
          <cell r="M1200" t="str">
            <v>الوحدة الصحية حصن بنى سعد</v>
          </cell>
        </row>
        <row r="1201">
          <cell r="L1201" t="str">
            <v>المطمه / Al Matammah</v>
          </cell>
          <cell r="M1201" t="str">
            <v>مركز صحي بحصون ال شنان</v>
          </cell>
        </row>
        <row r="1202">
          <cell r="L1202" t="str">
            <v>المطمه / Al Matammah</v>
          </cell>
          <cell r="M1202" t="str">
            <v>الوحدة الصحية المطرف</v>
          </cell>
        </row>
        <row r="1203">
          <cell r="L1203" t="str">
            <v>المطمه / Al Matammah</v>
          </cell>
          <cell r="M1203" t="str">
            <v>وحدة صحية المقاشب</v>
          </cell>
        </row>
        <row r="1204">
          <cell r="L1204" t="str">
            <v>الزاهر / Az Zahir</v>
          </cell>
          <cell r="M1204" t="str">
            <v>وحدة الحاضنه ال عقيل الصحية</v>
          </cell>
        </row>
        <row r="1205">
          <cell r="L1205" t="str">
            <v>الزاهر / Az Zahir</v>
          </cell>
          <cell r="M1205" t="str">
            <v>المركز الصحي بالزاهر</v>
          </cell>
        </row>
        <row r="1206">
          <cell r="L1206" t="str">
            <v>الزاهر / Az Zahir</v>
          </cell>
          <cell r="M1206" t="str">
            <v>وحدة صحية الزاهر</v>
          </cell>
        </row>
        <row r="1207">
          <cell r="L1207" t="str">
            <v>الزاهر / Az Zahir</v>
          </cell>
          <cell r="M1207" t="str">
            <v>وحدة صحية المبنى</v>
          </cell>
        </row>
        <row r="1208">
          <cell r="L1208" t="str">
            <v>الزاهر / Az Zahir</v>
          </cell>
          <cell r="M1208" t="str">
            <v>وحدة صحية سوق دعام</v>
          </cell>
        </row>
        <row r="1209">
          <cell r="L1209" t="str">
            <v>الزاهر / Az Zahir</v>
          </cell>
          <cell r="M1209" t="str">
            <v>وحدة صحية المرفقى ال قاسم</v>
          </cell>
        </row>
        <row r="1210">
          <cell r="L1210" t="str">
            <v>الحزم / Al Hazm</v>
          </cell>
          <cell r="M1210" t="str">
            <v>وحدة السرح الصحية</v>
          </cell>
        </row>
        <row r="1211">
          <cell r="L1211" t="str">
            <v>الحزم / Al Hazm</v>
          </cell>
          <cell r="M1211" t="str">
            <v>وحدة السيل الصحية</v>
          </cell>
        </row>
        <row r="1212">
          <cell r="L1212" t="str">
            <v>الحزم / Al Hazm</v>
          </cell>
          <cell r="M1212" t="str">
            <v>وحدة المساعفه الصحية</v>
          </cell>
        </row>
        <row r="1213">
          <cell r="L1213" t="str">
            <v>الحزم / Al Hazm</v>
          </cell>
          <cell r="M1213" t="str">
            <v>وحدة امستن الصحية</v>
          </cell>
        </row>
        <row r="1214">
          <cell r="L1214" t="str">
            <v>الحزم / Al Hazm</v>
          </cell>
          <cell r="M1214" t="str">
            <v>مستشفى الحزم</v>
          </cell>
        </row>
        <row r="1215">
          <cell r="L1215" t="str">
            <v>الحزم / Al Hazm</v>
          </cell>
          <cell r="M1215" t="str">
            <v>وحدة الضمام الصحية</v>
          </cell>
        </row>
        <row r="1216">
          <cell r="L1216" t="str">
            <v>الحزم / Al Hazm</v>
          </cell>
          <cell r="M1216" t="str">
            <v>مركز الحزم الصحي</v>
          </cell>
        </row>
        <row r="1217">
          <cell r="L1217" t="str">
            <v>الحزم / Al Hazm</v>
          </cell>
          <cell r="M1217" t="str">
            <v>وحدة ال عايض الصحية</v>
          </cell>
        </row>
        <row r="1218">
          <cell r="L1218" t="str">
            <v>الحزم / Al Hazm</v>
          </cell>
          <cell r="M1218" t="str">
            <v>وحدة المرقعه الصحية</v>
          </cell>
        </row>
        <row r="1219">
          <cell r="L1219" t="str">
            <v>الحزم / Al Hazm</v>
          </cell>
          <cell r="M1219" t="str">
            <v>وحدة المبرز الصحية</v>
          </cell>
        </row>
        <row r="1220">
          <cell r="L1220" t="str">
            <v>المتون / Al Maton</v>
          </cell>
          <cell r="M1220" t="str">
            <v>مركز المتون الصحي</v>
          </cell>
        </row>
        <row r="1221">
          <cell r="L1221" t="str">
            <v>المتون / Al Maton</v>
          </cell>
          <cell r="M1221" t="str">
            <v>الوحدة الصحية بالسرحات</v>
          </cell>
        </row>
        <row r="1222">
          <cell r="L1222" t="str">
            <v>المتون / Al Maton</v>
          </cell>
          <cell r="M1222" t="str">
            <v>الوحدة الصحية القصبه</v>
          </cell>
        </row>
        <row r="1223">
          <cell r="L1223" t="str">
            <v>المتون / Al Maton</v>
          </cell>
          <cell r="M1223" t="str">
            <v>الوحدة الصحية أل قاسم</v>
          </cell>
        </row>
        <row r="1224">
          <cell r="L1224" t="str">
            <v>المصلوب / Al Maslub</v>
          </cell>
          <cell r="M1224" t="str">
            <v>وحدة القارة الصحية/المصلوب</v>
          </cell>
        </row>
        <row r="1225">
          <cell r="L1225" t="str">
            <v>المصلوب / Al Maslub</v>
          </cell>
          <cell r="M1225" t="str">
            <v>وحدة ملاحا الصحية</v>
          </cell>
        </row>
        <row r="1226">
          <cell r="L1226" t="str">
            <v>المصلوب / Al Maslub</v>
          </cell>
          <cell r="M1226" t="str">
            <v>وحدة الزغنه بنى نوف</v>
          </cell>
        </row>
        <row r="1227">
          <cell r="L1227" t="str">
            <v>المصلوب / Al Maslub</v>
          </cell>
          <cell r="M1227" t="str">
            <v>مركز المصلوب الصحي</v>
          </cell>
        </row>
        <row r="1228">
          <cell r="L1228" t="str">
            <v>الغيل / Al Ghayl</v>
          </cell>
          <cell r="M1228" t="str">
            <v>مركز الغيل</v>
          </cell>
        </row>
        <row r="1229">
          <cell r="L1229" t="str">
            <v>الغيل / Al Ghayl</v>
          </cell>
          <cell r="M1229" t="str">
            <v>وحدة صحية العرض</v>
          </cell>
        </row>
        <row r="1230">
          <cell r="L1230" t="str">
            <v>الغيل / Al Ghayl</v>
          </cell>
          <cell r="M1230" t="str">
            <v>وحدة الرايسه الصحية</v>
          </cell>
        </row>
        <row r="1231">
          <cell r="L1231" t="str">
            <v>الخلق / Al Khalq</v>
          </cell>
          <cell r="M1231" t="str">
            <v>مركز الخلق الصحي</v>
          </cell>
        </row>
        <row r="1232">
          <cell r="L1232" t="str">
            <v>برط العنان / Bart Al Anan</v>
          </cell>
          <cell r="M1232" t="str">
            <v>المستشفى الريفي برط العنان</v>
          </cell>
        </row>
        <row r="1233">
          <cell r="L1233" t="str">
            <v>برط العنان / Bart Al Anan</v>
          </cell>
          <cell r="M1233" t="str">
            <v>الوحدة الصحية الدرب الاسود</v>
          </cell>
        </row>
        <row r="1234">
          <cell r="L1234" t="str">
            <v>برط العنان / Bart Al Anan</v>
          </cell>
          <cell r="M1234" t="str">
            <v>الوحدة الصحية حصون بمهير</v>
          </cell>
        </row>
        <row r="1235">
          <cell r="L1235" t="str">
            <v>برط العنان / Bart Al Anan</v>
          </cell>
          <cell r="M1235" t="str">
            <v>الوحدة الصحية بالعوصاء الخليف</v>
          </cell>
        </row>
        <row r="1236">
          <cell r="L1236" t="str">
            <v>برط العنان / Bart Al Anan</v>
          </cell>
          <cell r="M1236" t="str">
            <v>الوحدة الصحية بالشرج</v>
          </cell>
        </row>
        <row r="1237">
          <cell r="L1237" t="str">
            <v>برط العنان / Bart Al Anan</v>
          </cell>
          <cell r="M1237" t="str">
            <v>الوحدة الصحية بالشرج الاعلى</v>
          </cell>
        </row>
        <row r="1238">
          <cell r="L1238" t="str">
            <v>برط العنان / Bart Al Anan</v>
          </cell>
          <cell r="M1238" t="str">
            <v>الوحدة الصحية بيت القيل</v>
          </cell>
        </row>
        <row r="1239">
          <cell r="L1239" t="str">
            <v>برط العنان / Bart Al Anan</v>
          </cell>
          <cell r="M1239" t="str">
            <v>وحدة اسماعيل العنسي العشه</v>
          </cell>
        </row>
        <row r="1240">
          <cell r="L1240" t="str">
            <v>برط العنان / Bart Al Anan</v>
          </cell>
          <cell r="M1240" t="str">
            <v>الوحدة الصحية بن حنيش</v>
          </cell>
        </row>
        <row r="1241">
          <cell r="L1241" t="str">
            <v>برط العنان / Bart Al Anan</v>
          </cell>
          <cell r="M1241" t="str">
            <v>الوحدة الصحية التعبار</v>
          </cell>
        </row>
        <row r="1242">
          <cell r="L1242" t="str">
            <v>برط العنان / Bart Al Anan</v>
          </cell>
          <cell r="M1242" t="str">
            <v>الوحدة الصحية جوار</v>
          </cell>
        </row>
        <row r="1243">
          <cell r="L1243" t="str">
            <v>برط العنان / Bart Al Anan</v>
          </cell>
          <cell r="M1243" t="str">
            <v>الوحدة الصحية بالنماصه</v>
          </cell>
        </row>
        <row r="1244">
          <cell r="L1244" t="str">
            <v>برط العنان / Bart Al Anan</v>
          </cell>
          <cell r="M1244" t="str">
            <v>الوحدة الصحية بنى محروس</v>
          </cell>
        </row>
        <row r="1245">
          <cell r="L1245" t="str">
            <v>برط العنان / Bart Al Anan</v>
          </cell>
          <cell r="M1245" t="str">
            <v>وحدة الزفق الطويل الصحية</v>
          </cell>
        </row>
        <row r="1246">
          <cell r="L1246" t="str">
            <v>برط العنان / Bart Al Anan</v>
          </cell>
          <cell r="M1246" t="str">
            <v>الوحدة الصحية جزر</v>
          </cell>
        </row>
        <row r="1247">
          <cell r="L1247" t="str">
            <v>برط العنان / Bart Al Anan</v>
          </cell>
          <cell r="M1247" t="str">
            <v>مركز صحي رحوب</v>
          </cell>
        </row>
        <row r="1248">
          <cell r="L1248" t="str">
            <v>برط العنان / Bart Al Anan</v>
          </cell>
          <cell r="M1248" t="str">
            <v>وحدة صحية البلسه</v>
          </cell>
        </row>
        <row r="1249">
          <cell r="L1249" t="str">
            <v>برط العنان / Bart Al Anan</v>
          </cell>
          <cell r="M1249" t="str">
            <v>مركز صحي دارس للامومه والطفوله</v>
          </cell>
        </row>
        <row r="1250">
          <cell r="L1250" t="str">
            <v>برط العنان / Bart Al Anan</v>
          </cell>
          <cell r="M1250" t="str">
            <v>مركز صحي امين ناشر</v>
          </cell>
        </row>
        <row r="1251">
          <cell r="L1251" t="str">
            <v>برط العنان / Bart Al Anan</v>
          </cell>
          <cell r="M1251" t="str">
            <v>وحدة صحية القرن سلبه</v>
          </cell>
        </row>
        <row r="1252">
          <cell r="L1252" t="str">
            <v>رجوزه / Rajuzah</v>
          </cell>
          <cell r="M1252" t="str">
            <v>وحدة صحية مداجر</v>
          </cell>
        </row>
        <row r="1253">
          <cell r="L1253" t="str">
            <v>رجوزه / Rajuzah</v>
          </cell>
          <cell r="M1253" t="str">
            <v>الوحدة الصحية زحلول</v>
          </cell>
        </row>
        <row r="1254">
          <cell r="L1254" t="str">
            <v>رجوزه / Rajuzah</v>
          </cell>
          <cell r="M1254" t="str">
            <v>المركز الصحي برط  رجوزه</v>
          </cell>
        </row>
        <row r="1255">
          <cell r="L1255" t="str">
            <v>رجوزه / Rajuzah</v>
          </cell>
          <cell r="M1255" t="str">
            <v>الوحدة الصحية دحيه</v>
          </cell>
        </row>
        <row r="1256">
          <cell r="L1256" t="str">
            <v>رجوزه / Rajuzah</v>
          </cell>
          <cell r="M1256" t="str">
            <v>الوحدة الصحية السرار</v>
          </cell>
        </row>
        <row r="1257">
          <cell r="L1257" t="str">
            <v>رجوزه / Rajuzah</v>
          </cell>
          <cell r="M1257" t="str">
            <v>الوحدة الصحية العرضيه</v>
          </cell>
        </row>
        <row r="1258">
          <cell r="L1258" t="str">
            <v>رجوزه / Rajuzah</v>
          </cell>
          <cell r="M1258" t="str">
            <v>الوحدة الصحية العرين</v>
          </cell>
        </row>
        <row r="1259">
          <cell r="L1259" t="str">
            <v>رجوزه / Rajuzah</v>
          </cell>
          <cell r="M1259" t="str">
            <v>وحدة صحية مقام الاشول</v>
          </cell>
        </row>
        <row r="1260">
          <cell r="L1260" t="str">
            <v>خراب المراشى / Kharab Al Marashi</v>
          </cell>
          <cell r="M1260" t="str">
            <v>المركز الصحي بالمراشى</v>
          </cell>
        </row>
        <row r="1261">
          <cell r="L1261" t="str">
            <v>خراب المراشى / Kharab Al Marashi</v>
          </cell>
          <cell r="M1261" t="str">
            <v>الوحدة الصحية المرانه</v>
          </cell>
        </row>
        <row r="1262">
          <cell r="L1262" t="str">
            <v>خراب المراشى / Kharab Al Marashi</v>
          </cell>
          <cell r="M1262" t="str">
            <v>الوحدة الصحية الشعراء/خراب المراشى</v>
          </cell>
        </row>
        <row r="1263">
          <cell r="L1263" t="str">
            <v>خراب المراشى / Kharab Al Marashi</v>
          </cell>
          <cell r="M1263" t="str">
            <v>الوحدة الصحية الحيفه</v>
          </cell>
        </row>
        <row r="1264">
          <cell r="L1264" t="str">
            <v>خراب المراشى / Kharab Al Marashi</v>
          </cell>
          <cell r="M1264" t="str">
            <v>الوحدة الصحية الملاحات</v>
          </cell>
        </row>
        <row r="1265">
          <cell r="L1265" t="str">
            <v>بكيل المير / Bakil Al Mir</v>
          </cell>
          <cell r="M1265" t="str">
            <v>مركز عزمان الصحي</v>
          </cell>
        </row>
        <row r="1266">
          <cell r="L1266" t="str">
            <v>بكيل المير / Bakil Al Mir</v>
          </cell>
          <cell r="M1266" t="str">
            <v>وحدة الجباية الصحية</v>
          </cell>
        </row>
        <row r="1267">
          <cell r="L1267" t="str">
            <v>بكيل المير / Bakil Al Mir</v>
          </cell>
          <cell r="M1267" t="str">
            <v>الوحدة الصحية الصرحات</v>
          </cell>
        </row>
        <row r="1268">
          <cell r="L1268" t="str">
            <v>بكيل المير / Bakil Al Mir</v>
          </cell>
          <cell r="M1268" t="str">
            <v>مركز فاس الصحي</v>
          </cell>
        </row>
        <row r="1269">
          <cell r="L1269" t="str">
            <v>بكيل المير / Bakil Al Mir</v>
          </cell>
          <cell r="M1269" t="str">
            <v>الوحدة الصحية الجما</v>
          </cell>
        </row>
        <row r="1270">
          <cell r="L1270" t="str">
            <v>بكيل المير / Bakil Al Mir</v>
          </cell>
          <cell r="M1270" t="str">
            <v>وحدة الشويهة الصحية</v>
          </cell>
        </row>
        <row r="1271">
          <cell r="L1271" t="str">
            <v>حرض / Haradh</v>
          </cell>
          <cell r="M1271" t="str">
            <v>مستشفي حرض العام</v>
          </cell>
        </row>
        <row r="1272">
          <cell r="L1272" t="str">
            <v>حرض / Haradh</v>
          </cell>
          <cell r="M1272" t="str">
            <v>وحدة حرض لمكافحة الملاريا</v>
          </cell>
        </row>
        <row r="1273">
          <cell r="L1273" t="str">
            <v>حرض / Haradh</v>
          </cell>
          <cell r="M1273" t="str">
            <v>مستوصف الامل/حرض</v>
          </cell>
        </row>
        <row r="1274">
          <cell r="L1274" t="str">
            <v>حرض / Haradh</v>
          </cell>
          <cell r="M1274" t="str">
            <v>مستشفي حرض الالماني</v>
          </cell>
        </row>
        <row r="1275">
          <cell r="L1275" t="str">
            <v>حرض / Haradh</v>
          </cell>
          <cell r="M1275" t="str">
            <v>مستشفي السلام الطبي التخصصي</v>
          </cell>
        </row>
        <row r="1276">
          <cell r="L1276" t="str">
            <v>حرض / Haradh</v>
          </cell>
          <cell r="M1276" t="str">
            <v>الوحدة الصحية بالعتنة</v>
          </cell>
        </row>
        <row r="1277">
          <cell r="L1277" t="str">
            <v>حرض / Haradh</v>
          </cell>
          <cell r="M1277" t="str">
            <v>الوحدة الصحية بالمزرق</v>
          </cell>
        </row>
        <row r="1278">
          <cell r="L1278" t="str">
            <v>حرض / Haradh</v>
          </cell>
          <cell r="M1278" t="str">
            <v>الوحدة الصحية شليلة بني الحداد</v>
          </cell>
        </row>
        <row r="1279">
          <cell r="L1279" t="str">
            <v>حرض / Haradh</v>
          </cell>
          <cell r="M1279" t="str">
            <v>الوحدة الصحية أم الحصم</v>
          </cell>
        </row>
        <row r="1280">
          <cell r="L1280" t="str">
            <v>حرض / Haradh</v>
          </cell>
          <cell r="M1280" t="str">
            <v>الوحدة الصحية الشريفية</v>
          </cell>
        </row>
        <row r="1281">
          <cell r="L1281" t="str">
            <v>حرض / Haradh</v>
          </cell>
          <cell r="M1281" t="str">
            <v>مستوصف الحياة النموذجي</v>
          </cell>
        </row>
        <row r="1282">
          <cell r="L1282" t="str">
            <v>حرض / Haradh</v>
          </cell>
          <cell r="M1282" t="str">
            <v>مستوصف حرض</v>
          </cell>
        </row>
        <row r="1283">
          <cell r="L1283" t="str">
            <v>حرض / Haradh</v>
          </cell>
          <cell r="M1283" t="str">
            <v>مركز الهلال الاحمر</v>
          </cell>
        </row>
        <row r="1284">
          <cell r="L1284" t="str">
            <v>حرض / Haradh</v>
          </cell>
          <cell r="M1284" t="str">
            <v>وحدة الشعاب الصحية</v>
          </cell>
        </row>
        <row r="1285">
          <cell r="L1285" t="str">
            <v>حرض / Haradh</v>
          </cell>
          <cell r="M1285" t="str">
            <v>وحدة محفوظة الصحية</v>
          </cell>
        </row>
        <row r="1286">
          <cell r="L1286" t="str">
            <v>ميدي / Midi</v>
          </cell>
          <cell r="M1286" t="str">
            <v>الوحدة الصحية بالعوارض</v>
          </cell>
        </row>
        <row r="1287">
          <cell r="L1287" t="str">
            <v>ميدي / Midi</v>
          </cell>
          <cell r="M1287" t="str">
            <v>مستشفى ميدي الريفي</v>
          </cell>
        </row>
        <row r="1288">
          <cell r="L1288" t="str">
            <v>ميدي / Midi</v>
          </cell>
          <cell r="M1288" t="str">
            <v>وحدة  الجعدة  الصحية</v>
          </cell>
        </row>
        <row r="1289">
          <cell r="L1289" t="str">
            <v>ميدي / Midi</v>
          </cell>
          <cell r="M1289" t="str">
            <v>الوحدة الصحية الطينة</v>
          </cell>
        </row>
        <row r="1290">
          <cell r="L1290" t="str">
            <v>ميدي / Midi</v>
          </cell>
          <cell r="M1290" t="str">
            <v>وحدة  جزيرة بكلان الصحية</v>
          </cell>
        </row>
        <row r="1291">
          <cell r="L1291" t="str">
            <v>ميدي / Midi</v>
          </cell>
          <cell r="M1291" t="str">
            <v>وحدة جزيرة العشت الصحية</v>
          </cell>
        </row>
        <row r="1292">
          <cell r="L1292" t="str">
            <v>عبس / Abs</v>
          </cell>
          <cell r="M1292" t="str">
            <v>مستوصف الجر</v>
          </cell>
        </row>
        <row r="1293">
          <cell r="L1293" t="str">
            <v>عبس / Abs</v>
          </cell>
          <cell r="M1293" t="str">
            <v>الوحدة الصحية ربوع مطولة</v>
          </cell>
        </row>
        <row r="1294">
          <cell r="L1294" t="str">
            <v>عبس / Abs</v>
          </cell>
          <cell r="M1294" t="str">
            <v>الوحدة الصحية الجر</v>
          </cell>
        </row>
        <row r="1295">
          <cell r="L1295" t="str">
            <v>عبس / Abs</v>
          </cell>
          <cell r="M1295" t="str">
            <v>الوحدة الصحية لبادة</v>
          </cell>
        </row>
        <row r="1296">
          <cell r="L1296" t="str">
            <v>عبس / Abs</v>
          </cell>
          <cell r="M1296" t="str">
            <v>الوحدة الصحية بني بلوش</v>
          </cell>
        </row>
        <row r="1297">
          <cell r="L1297" t="str">
            <v>عبس / Abs</v>
          </cell>
          <cell r="M1297" t="str">
            <v>الوحدة الصحية الضبة/عبس</v>
          </cell>
        </row>
        <row r="1298">
          <cell r="L1298" t="str">
            <v>عبس / Abs</v>
          </cell>
          <cell r="M1298" t="str">
            <v>الوحدة الصحية البتارية</v>
          </cell>
        </row>
        <row r="1299">
          <cell r="L1299" t="str">
            <v>عبس / Abs</v>
          </cell>
          <cell r="M1299" t="str">
            <v>الوحدة الصحية بداح</v>
          </cell>
        </row>
        <row r="1300">
          <cell r="L1300" t="str">
            <v>عبس / Abs</v>
          </cell>
          <cell r="M1300" t="str">
            <v>مستشفي عبس الريفي</v>
          </cell>
        </row>
        <row r="1301">
          <cell r="L1301" t="str">
            <v>عبس / Abs</v>
          </cell>
          <cell r="M1301" t="str">
            <v>مستوصف النور النموذجي</v>
          </cell>
        </row>
        <row r="1302">
          <cell r="L1302" t="str">
            <v>عبس / Abs</v>
          </cell>
          <cell r="M1302" t="str">
            <v>مستشفي الخالد الاهلي</v>
          </cell>
        </row>
        <row r="1303">
          <cell r="L1303" t="str">
            <v>عبس / Abs</v>
          </cell>
          <cell r="M1303" t="str">
            <v>مستوصف الرزوم التخصصي</v>
          </cell>
        </row>
        <row r="1304">
          <cell r="L1304" t="str">
            <v>عبس / Abs</v>
          </cell>
          <cell r="M1304" t="str">
            <v>مركز الاهلال الاحمر</v>
          </cell>
        </row>
        <row r="1305">
          <cell r="L1305" t="str">
            <v>عبس / Abs</v>
          </cell>
          <cell r="M1305" t="str">
            <v>مستشفي الريان الطبي</v>
          </cell>
        </row>
        <row r="1306">
          <cell r="L1306" t="str">
            <v>عبس / Abs</v>
          </cell>
          <cell r="M1306" t="str">
            <v>وحدة الرضة الصحية</v>
          </cell>
        </row>
        <row r="1307">
          <cell r="L1307" t="str">
            <v>عبس / Abs</v>
          </cell>
          <cell r="M1307" t="str">
            <v>وحدة المتكى الصحية</v>
          </cell>
        </row>
        <row r="1308">
          <cell r="L1308" t="str">
            <v>حيران / Hayran</v>
          </cell>
          <cell r="M1308" t="str">
            <v>وحدة العوجاء الصحية</v>
          </cell>
        </row>
        <row r="1309">
          <cell r="L1309" t="str">
            <v>حيران / Hayran</v>
          </cell>
          <cell r="M1309" t="str">
            <v>المركز الصحي  حيران</v>
          </cell>
        </row>
        <row r="1310">
          <cell r="L1310" t="str">
            <v>حيران / Hayran</v>
          </cell>
          <cell r="M1310" t="str">
            <v>الوحدة الصحية بالدير</v>
          </cell>
        </row>
        <row r="1311">
          <cell r="L1311" t="str">
            <v>حيران / Hayran</v>
          </cell>
          <cell r="M1311" t="str">
            <v>مستوصف  القاهرة التخصصي</v>
          </cell>
        </row>
        <row r="1312">
          <cell r="L1312" t="str">
            <v>مستباء / Mustaba</v>
          </cell>
          <cell r="M1312" t="str">
            <v>مستوصف الوحدة</v>
          </cell>
        </row>
        <row r="1313">
          <cell r="L1313" t="str">
            <v>مستباء / Mustaba</v>
          </cell>
          <cell r="M1313" t="str">
            <v>مستوصف السلام/مستباء</v>
          </cell>
        </row>
        <row r="1314">
          <cell r="L1314" t="str">
            <v>مستباء / Mustaba</v>
          </cell>
          <cell r="M1314" t="str">
            <v>الوحدة شعفل الصحية</v>
          </cell>
        </row>
        <row r="1315">
          <cell r="L1315" t="str">
            <v>مستباء / Mustaba</v>
          </cell>
          <cell r="M1315" t="str">
            <v>وحدة مثلث الرقعي الصحية</v>
          </cell>
        </row>
        <row r="1316">
          <cell r="L1316" t="str">
            <v>مستباء / Mustaba</v>
          </cell>
          <cell r="M1316" t="str">
            <v>المركز الصحي خميس مستباء</v>
          </cell>
        </row>
        <row r="1317">
          <cell r="L1317" t="str">
            <v>مستباء / Mustaba</v>
          </cell>
          <cell r="M1317" t="str">
            <v>وحدة شاطئ البرد</v>
          </cell>
        </row>
        <row r="1318">
          <cell r="L1318" t="str">
            <v>مستباء / Mustaba</v>
          </cell>
          <cell r="M1318" t="str">
            <v>مستوصف المجد الأهلي</v>
          </cell>
        </row>
        <row r="1319">
          <cell r="L1319" t="str">
            <v>مستباء / Mustaba</v>
          </cell>
          <cell r="M1319" t="str">
            <v>مستوصف الأقصى الأهلي</v>
          </cell>
        </row>
        <row r="1320">
          <cell r="L1320" t="str">
            <v>مستباء / Mustaba</v>
          </cell>
          <cell r="M1320" t="str">
            <v>وحدة الصوفة الصحية</v>
          </cell>
        </row>
        <row r="1321">
          <cell r="L1321" t="str">
            <v>كشر / Kushar</v>
          </cell>
          <cell r="M1321" t="str">
            <v>مستوصف الداؤودي</v>
          </cell>
        </row>
        <row r="1322">
          <cell r="L1322" t="str">
            <v>كشر / Kushar</v>
          </cell>
          <cell r="M1322" t="str">
            <v>مستوصف بني مالك</v>
          </cell>
        </row>
        <row r="1323">
          <cell r="L1323" t="str">
            <v>كشر / Kushar</v>
          </cell>
          <cell r="M1323" t="str">
            <v>وحدة بني رسام الصحية</v>
          </cell>
        </row>
        <row r="1324">
          <cell r="L1324" t="str">
            <v>كشر / Kushar</v>
          </cell>
          <cell r="M1324" t="str">
            <v>الوحدة الصحية بالكحل</v>
          </cell>
        </row>
        <row r="1325">
          <cell r="L1325" t="str">
            <v>كشر / Kushar</v>
          </cell>
          <cell r="M1325" t="str">
            <v>مستوصف بني شوس الصحي</v>
          </cell>
        </row>
        <row r="1326">
          <cell r="L1326" t="str">
            <v>كشر / Kushar</v>
          </cell>
          <cell r="M1326" t="str">
            <v>مركز كشر الصحي</v>
          </cell>
        </row>
        <row r="1327">
          <cell r="L1327" t="str">
            <v>كشر / Kushar</v>
          </cell>
          <cell r="M1327" t="str">
            <v>وحدة مركز كشر الصحي</v>
          </cell>
        </row>
        <row r="1328">
          <cell r="L1328" t="str">
            <v>كشر / Kushar</v>
          </cell>
          <cell r="M1328" t="str">
            <v>الوحدة الصحية بالزعاكره</v>
          </cell>
        </row>
        <row r="1329">
          <cell r="L1329" t="str">
            <v>كشر / Kushar</v>
          </cell>
          <cell r="M1329" t="str">
            <v>وحدة أنهم  الغرب الحدب الصحية</v>
          </cell>
        </row>
        <row r="1330">
          <cell r="L1330" t="str">
            <v>كشر / Kushar</v>
          </cell>
          <cell r="M1330" t="str">
            <v>مستوصف كشر الاهلي</v>
          </cell>
        </row>
        <row r="1331">
          <cell r="L1331" t="str">
            <v>كشر / Kushar</v>
          </cell>
          <cell r="M1331" t="str">
            <v>مستوصف ابن سيناء</v>
          </cell>
        </row>
        <row r="1332">
          <cell r="L1332" t="str">
            <v>كشر / Kushar</v>
          </cell>
          <cell r="M1332" t="str">
            <v>مستوصف العبيسة الاهلي</v>
          </cell>
        </row>
        <row r="1333">
          <cell r="L1333" t="str">
            <v>كشر / Kushar</v>
          </cell>
          <cell r="M1333" t="str">
            <v>الوحدة الصحية القريات</v>
          </cell>
        </row>
        <row r="1334">
          <cell r="L1334" t="str">
            <v>كشر / Kushar</v>
          </cell>
          <cell r="M1334" t="str">
            <v>وحدة العبادلة الصحية</v>
          </cell>
        </row>
        <row r="1335">
          <cell r="L1335" t="str">
            <v>كشر / Kushar</v>
          </cell>
          <cell r="M1335" t="str">
            <v>مستوصف المضلعي</v>
          </cell>
        </row>
        <row r="1336">
          <cell r="L1336" t="str">
            <v>كشر / Kushar</v>
          </cell>
          <cell r="M1336" t="str">
            <v>مستوصف الضاعني الطبي</v>
          </cell>
        </row>
        <row r="1337">
          <cell r="L1337" t="str">
            <v>كشر / Kushar</v>
          </cell>
          <cell r="M1337" t="str">
            <v>وحدة سوق عاهم الصحية</v>
          </cell>
        </row>
        <row r="1338">
          <cell r="L1338" t="str">
            <v>كشر / Kushar</v>
          </cell>
          <cell r="M1338" t="str">
            <v>وحدة جحامة الصحية</v>
          </cell>
        </row>
        <row r="1339">
          <cell r="L1339" t="str">
            <v>كشر / Kushar</v>
          </cell>
          <cell r="M1339" t="str">
            <v>مركز بني داؤود برابر الصحي</v>
          </cell>
        </row>
        <row r="1340">
          <cell r="L1340" t="str">
            <v>كشر / Kushar</v>
          </cell>
          <cell r="M1340" t="str">
            <v>وحدة بني قماس الصحية</v>
          </cell>
        </row>
        <row r="1341">
          <cell r="L1341" t="str">
            <v>كشر / Kushar</v>
          </cell>
          <cell r="M1341" t="str">
            <v>الوحدة الصحية مغربة - قرحش</v>
          </cell>
        </row>
        <row r="1342">
          <cell r="L1342" t="str">
            <v>كشر / Kushar</v>
          </cell>
          <cell r="M1342" t="str">
            <v>مستوصف القماسي الاهلي</v>
          </cell>
        </row>
        <row r="1343">
          <cell r="L1343" t="str">
            <v>كشر / Kushar</v>
          </cell>
          <cell r="M1343" t="str">
            <v>مستوصف الاقبال الصحي</v>
          </cell>
        </row>
        <row r="1344">
          <cell r="L1344" t="str">
            <v>كشر / Kushar</v>
          </cell>
          <cell r="M1344" t="str">
            <v>وحدة بني شمر الصحية</v>
          </cell>
        </row>
        <row r="1345">
          <cell r="L1345" t="str">
            <v>الجميمة / Al Jamimah</v>
          </cell>
          <cell r="M1345" t="str">
            <v>وحدة  الخطوة الصحية</v>
          </cell>
        </row>
        <row r="1346">
          <cell r="L1346" t="str">
            <v>الجميمة / Al Jamimah</v>
          </cell>
          <cell r="M1346" t="str">
            <v>وحدة  الشوبة  الصحية</v>
          </cell>
        </row>
        <row r="1347">
          <cell r="L1347" t="str">
            <v>الجميمة / Al Jamimah</v>
          </cell>
          <cell r="M1347" t="str">
            <v>وحدة الظهره بيت  القاضي</v>
          </cell>
        </row>
        <row r="1348">
          <cell r="L1348" t="str">
            <v>الجميمة / Al Jamimah</v>
          </cell>
          <cell r="M1348" t="str">
            <v>وحدة القاعدة الصحية</v>
          </cell>
        </row>
        <row r="1349">
          <cell r="L1349" t="str">
            <v>كحلان الشرف / Kuhlan Ash Sharaf</v>
          </cell>
          <cell r="M1349" t="str">
            <v>الوحدة الصحية الدرب-بني المعازي</v>
          </cell>
        </row>
        <row r="1350">
          <cell r="L1350" t="str">
            <v>كحلان الشرف / Kuhlan Ash Sharaf</v>
          </cell>
          <cell r="M1350" t="str">
            <v>مستوصف الحكمة الاهلى/كحلان الشرف</v>
          </cell>
        </row>
        <row r="1351">
          <cell r="L1351" t="str">
            <v>كحلان الشرف / Kuhlan Ash Sharaf</v>
          </cell>
          <cell r="M1351" t="str">
            <v>مستوصف كحلان الشرف</v>
          </cell>
        </row>
        <row r="1352">
          <cell r="L1352" t="str">
            <v>كحلان الشرف / Kuhlan Ash Sharaf</v>
          </cell>
          <cell r="M1352" t="str">
            <v>مستوصف الشفاء/كحلان الشرف</v>
          </cell>
        </row>
        <row r="1353">
          <cell r="L1353" t="str">
            <v>كحلان الشرف / Kuhlan Ash Sharaf</v>
          </cell>
          <cell r="M1353" t="str">
            <v>الوحدة الصحية عزان/كحلان الشرف</v>
          </cell>
        </row>
        <row r="1354">
          <cell r="L1354" t="str">
            <v>كحلان الشرف / Kuhlan Ash Sharaf</v>
          </cell>
          <cell r="M1354" t="str">
            <v>الوحدة الصحية نوسان</v>
          </cell>
        </row>
        <row r="1355">
          <cell r="L1355" t="str">
            <v>كحلان الشرف / Kuhlan Ash Sharaf</v>
          </cell>
          <cell r="M1355" t="str">
            <v>الوحدة الصحية مدوم</v>
          </cell>
        </row>
        <row r="1356">
          <cell r="L1356" t="str">
            <v>كحلان الشرف / Kuhlan Ash Sharaf</v>
          </cell>
          <cell r="M1356" t="str">
            <v>الوحدة الصحية  افصر</v>
          </cell>
        </row>
        <row r="1357">
          <cell r="L1357" t="str">
            <v>كحلان الشرف / Kuhlan Ash Sharaf</v>
          </cell>
          <cell r="M1357" t="str">
            <v>الوحدة الصحية بالرصعه</v>
          </cell>
        </row>
        <row r="1358">
          <cell r="L1358" t="str">
            <v>افلح الشام / Aflah Ash Shawm</v>
          </cell>
          <cell r="M1358" t="str">
            <v>المركز  الصحي افلح الشام</v>
          </cell>
        </row>
        <row r="1359">
          <cell r="L1359" t="str">
            <v>افلح الشام / Aflah Ash Shawm</v>
          </cell>
          <cell r="M1359" t="str">
            <v>مستوصف دوبع النموذجي الاهلي</v>
          </cell>
        </row>
        <row r="1360">
          <cell r="L1360" t="str">
            <v>افلح الشام / Aflah Ash Shawm</v>
          </cell>
          <cell r="M1360" t="str">
            <v>وحدة دبع الصحية</v>
          </cell>
        </row>
        <row r="1361">
          <cell r="L1361" t="str">
            <v>افلح الشام / Aflah Ash Shawm</v>
          </cell>
          <cell r="M1361" t="str">
            <v>الوحدة الصحة بني خاوز</v>
          </cell>
        </row>
        <row r="1362">
          <cell r="L1362" t="str">
            <v>افلح الشام / Aflah Ash Shawm</v>
          </cell>
          <cell r="M1362" t="str">
            <v>الوحدة الصحية بالطواف</v>
          </cell>
        </row>
        <row r="1363">
          <cell r="L1363" t="str">
            <v>افلح الشام / Aflah Ash Shawm</v>
          </cell>
          <cell r="M1363" t="str">
            <v>الوحدة الصحية بالمكارمة</v>
          </cell>
        </row>
        <row r="1364">
          <cell r="L1364" t="str">
            <v>افلح الشام / Aflah Ash Shawm</v>
          </cell>
          <cell r="M1364" t="str">
            <v>الوحدة الصحية بني حربي</v>
          </cell>
        </row>
        <row r="1365">
          <cell r="L1365" t="str">
            <v>افلح الشام / Aflah Ash Shawm</v>
          </cell>
          <cell r="M1365" t="str">
            <v>وحدة العزي</v>
          </cell>
        </row>
        <row r="1366">
          <cell r="L1366" t="str">
            <v>افلح الشام / Aflah Ash Shawm</v>
          </cell>
          <cell r="M1366" t="str">
            <v>وحدةيي العزي</v>
          </cell>
        </row>
        <row r="1367">
          <cell r="L1367" t="str">
            <v>افلح الشام / Aflah Ash Shawm</v>
          </cell>
          <cell r="M1367" t="str">
            <v>وحدة بني ثيما</v>
          </cell>
        </row>
        <row r="1368">
          <cell r="L1368" t="str">
            <v>افلح الشام / Aflah Ash Shawm</v>
          </cell>
          <cell r="M1368" t="str">
            <v>وحدة الروحا</v>
          </cell>
        </row>
        <row r="1369">
          <cell r="L1369" t="str">
            <v>افلح الشام / Aflah Ash Shawm</v>
          </cell>
          <cell r="M1369" t="str">
            <v>وحدة بني شيبا</v>
          </cell>
        </row>
        <row r="1370">
          <cell r="L1370" t="str">
            <v>خيران المحرق / Khayran Al Muharraq</v>
          </cell>
          <cell r="M1370" t="str">
            <v>الوحدة الصحية بمعزبة الحديد</v>
          </cell>
        </row>
        <row r="1371">
          <cell r="L1371" t="str">
            <v>خيران المحرق / Khayran Al Muharraq</v>
          </cell>
          <cell r="M1371" t="str">
            <v>مستوصف  بن رشد الطبي</v>
          </cell>
        </row>
        <row r="1372">
          <cell r="L1372" t="str">
            <v>خيران المحرق / Khayran Al Muharraq</v>
          </cell>
          <cell r="M1372" t="str">
            <v>الوحدة الصحية بدانعي</v>
          </cell>
        </row>
        <row r="1373">
          <cell r="L1373" t="str">
            <v>خيران المحرق / Khayran Al Muharraq</v>
          </cell>
          <cell r="M1373" t="str">
            <v>المركز الصحي بالمحرق</v>
          </cell>
        </row>
        <row r="1374">
          <cell r="L1374" t="str">
            <v>خيران المحرق / Khayran Al Muharraq</v>
          </cell>
          <cell r="M1374" t="str">
            <v>الوحدة الصحية بالمرجلة</v>
          </cell>
        </row>
        <row r="1375">
          <cell r="L1375" t="str">
            <v>خيران المحرق / Khayran Al Muharraq</v>
          </cell>
          <cell r="M1375" t="str">
            <v>الوحدة الصحية بالزاوية</v>
          </cell>
        </row>
        <row r="1376">
          <cell r="L1376" t="str">
            <v>خيران المحرق / Khayran Al Muharraq</v>
          </cell>
          <cell r="M1376" t="str">
            <v>الوحدة الصحية بالمديرة</v>
          </cell>
        </row>
        <row r="1377">
          <cell r="L1377" t="str">
            <v>خيران المحرق / Khayran Al Muharraq</v>
          </cell>
          <cell r="M1377" t="str">
            <v>الوحدة الصحية بالغسل</v>
          </cell>
        </row>
        <row r="1378">
          <cell r="L1378" t="str">
            <v>خيران المحرق / Khayran Al Muharraq</v>
          </cell>
          <cell r="M1378" t="str">
            <v>وحدة المشيم الصحية</v>
          </cell>
        </row>
        <row r="1379">
          <cell r="L1379" t="str">
            <v>خيران المحرق / Khayran Al Muharraq</v>
          </cell>
          <cell r="M1379" t="str">
            <v>وحدة العدني</v>
          </cell>
        </row>
        <row r="1380">
          <cell r="L1380" t="str">
            <v>اسلم / Aslem</v>
          </cell>
          <cell r="M1380" t="str">
            <v>الوحدة الصحية بنعمان</v>
          </cell>
        </row>
        <row r="1381">
          <cell r="L1381" t="str">
            <v>اسلم / Aslem</v>
          </cell>
          <cell r="M1381" t="str">
            <v>المركز الصحي اسلم</v>
          </cell>
        </row>
        <row r="1382">
          <cell r="L1382" t="str">
            <v>اسلم / Aslem</v>
          </cell>
          <cell r="M1382" t="str">
            <v>الوحدة الصحية بني عامر</v>
          </cell>
        </row>
        <row r="1383">
          <cell r="L1383" t="str">
            <v>اسلم / Aslem</v>
          </cell>
          <cell r="M1383" t="str">
            <v>الوحدة الصحية بجبل اسلم</v>
          </cell>
        </row>
        <row r="1384">
          <cell r="L1384" t="str">
            <v>اسلم / Aslem</v>
          </cell>
          <cell r="M1384" t="str">
            <v>الوحدة الصحية بالدمنة</v>
          </cell>
        </row>
        <row r="1385">
          <cell r="L1385" t="str">
            <v>اسلم / Aslem</v>
          </cell>
          <cell r="M1385" t="str">
            <v>الوحدة الصحية بني زيد/اسلم</v>
          </cell>
        </row>
        <row r="1386">
          <cell r="L1386" t="str">
            <v>اسلم / Aslem</v>
          </cell>
          <cell r="M1386" t="str">
            <v>الوحدة الصحية بني زيد/اسلم</v>
          </cell>
        </row>
        <row r="1387">
          <cell r="L1387" t="str">
            <v>اسلم / Aslem</v>
          </cell>
          <cell r="M1387" t="str">
            <v>الوحدة الصحية بني زيد/اسلم</v>
          </cell>
        </row>
        <row r="1388">
          <cell r="L1388" t="str">
            <v>اسلم / Aslem</v>
          </cell>
          <cell r="M1388" t="str">
            <v>الوحدة الصحية بني زيد/اسلم</v>
          </cell>
        </row>
        <row r="1389">
          <cell r="L1389" t="str">
            <v>اسلم / Aslem</v>
          </cell>
          <cell r="M1389" t="str">
            <v>الوحدة الصحية بني زيد/اسلم</v>
          </cell>
        </row>
        <row r="1390">
          <cell r="L1390" t="str">
            <v>اسلم / Aslem</v>
          </cell>
          <cell r="M1390" t="str">
            <v>الوحدة الصحية بني زيد/اسلم</v>
          </cell>
        </row>
        <row r="1391">
          <cell r="L1391" t="str">
            <v>قفل شمر / Qafl Shamer</v>
          </cell>
          <cell r="M1391" t="str">
            <v>الوحدة الصحية بالعجارمة</v>
          </cell>
        </row>
        <row r="1392">
          <cell r="L1392" t="str">
            <v>قفل شمر / Qafl Shamer</v>
          </cell>
          <cell r="M1392" t="str">
            <v>الوحدة الصحية بالمخلاف</v>
          </cell>
        </row>
        <row r="1393">
          <cell r="L1393" t="str">
            <v>قفل شمر / Qafl Shamer</v>
          </cell>
          <cell r="M1393" t="str">
            <v>مستوصف الهبيط الاهلي</v>
          </cell>
        </row>
        <row r="1394">
          <cell r="L1394" t="str">
            <v>قفل شمر / Qafl Shamer</v>
          </cell>
          <cell r="M1394" t="str">
            <v>المستشفي الريفي بقفل شمر</v>
          </cell>
        </row>
        <row r="1395">
          <cell r="L1395" t="str">
            <v>قفل شمر / Qafl Shamer</v>
          </cell>
          <cell r="M1395" t="str">
            <v>الوحدة الصحية بني جل</v>
          </cell>
        </row>
        <row r="1396">
          <cell r="L1396" t="str">
            <v>قفل شمر / Qafl Shamer</v>
          </cell>
          <cell r="M1396" t="str">
            <v>الوحدة الصحية بالمحجر</v>
          </cell>
        </row>
        <row r="1397">
          <cell r="L1397" t="str">
            <v>قفل شمر / Qafl Shamer</v>
          </cell>
          <cell r="M1397" t="str">
            <v>وحدة بيت المعيوش</v>
          </cell>
        </row>
        <row r="1398">
          <cell r="L1398" t="str">
            <v>افلح اليمن / Aflah Al Yaman</v>
          </cell>
          <cell r="M1398" t="str">
            <v>الوحدة الصحية هران/افلح اليمن</v>
          </cell>
        </row>
        <row r="1399">
          <cell r="L1399" t="str">
            <v>افلح اليمن / Aflah Al Yaman</v>
          </cell>
          <cell r="M1399" t="str">
            <v>الوحدة الصحية الفصل</v>
          </cell>
        </row>
        <row r="1400">
          <cell r="L1400" t="str">
            <v>افلح اليمن / Aflah Al Yaman</v>
          </cell>
          <cell r="M1400" t="str">
            <v>الوحدة الصحية ربوع بني يوس</v>
          </cell>
        </row>
        <row r="1401">
          <cell r="L1401" t="str">
            <v>افلح اليمن / Aflah Al Yaman</v>
          </cell>
          <cell r="M1401" t="str">
            <v>الوحدة الصحية بني فلاح</v>
          </cell>
        </row>
        <row r="1402">
          <cell r="L1402" t="str">
            <v>افلح اليمن / Aflah Al Yaman</v>
          </cell>
          <cell r="M1402" t="str">
            <v>الوحدة الصحية بالشعابية</v>
          </cell>
        </row>
        <row r="1403">
          <cell r="L1403" t="str">
            <v>افلح اليمن / Aflah Al Yaman</v>
          </cell>
          <cell r="M1403" t="str">
            <v>المركز الصحي جياح</v>
          </cell>
        </row>
        <row r="1404">
          <cell r="L1404" t="str">
            <v>افلح اليمن / Aflah Al Yaman</v>
          </cell>
          <cell r="M1404" t="str">
            <v>الوحدة الصحية الحواتم</v>
          </cell>
        </row>
        <row r="1405">
          <cell r="L1405" t="str">
            <v>افلح اليمن / Aflah Al Yaman</v>
          </cell>
          <cell r="M1405" t="str">
            <v>الوحدة الصحية بالجوانة</v>
          </cell>
        </row>
        <row r="1406">
          <cell r="L1406" t="str">
            <v>افلح اليمن / Aflah Al Yaman</v>
          </cell>
        </row>
        <row r="1407">
          <cell r="L1407" t="str">
            <v>افلح اليمن / Aflah Al Yaman</v>
          </cell>
        </row>
        <row r="1408">
          <cell r="L1408" t="str">
            <v>المحابشة / Al Mahabishah</v>
          </cell>
          <cell r="M1408" t="str">
            <v>مستشفي المحابشة العام</v>
          </cell>
        </row>
        <row r="1409">
          <cell r="L1409" t="str">
            <v>المحابشة / Al Mahabishah</v>
          </cell>
          <cell r="M1409" t="str">
            <v>الوحدة الصحة الشجعة  بني مجيع</v>
          </cell>
        </row>
        <row r="1410">
          <cell r="L1410" t="str">
            <v>المحابشة / Al Mahabishah</v>
          </cell>
          <cell r="M1410" t="str">
            <v>الوحدة الصحية الجنة</v>
          </cell>
        </row>
        <row r="1411">
          <cell r="L1411" t="str">
            <v>المحابشة / Al Mahabishah</v>
          </cell>
          <cell r="M1411" t="str">
            <v>الوحدة الصحية بني عتب</v>
          </cell>
        </row>
        <row r="1412">
          <cell r="L1412" t="str">
            <v>المحابشة / Al Mahabishah</v>
          </cell>
          <cell r="M1412" t="str">
            <v>الوحدة الصحية بني اسد</v>
          </cell>
        </row>
        <row r="1413">
          <cell r="L1413" t="str">
            <v>المحابشة / Al Mahabishah</v>
          </cell>
          <cell r="M1413" t="str">
            <v>الوحدة الصحية بني مجيع</v>
          </cell>
        </row>
        <row r="1414">
          <cell r="L1414" t="str">
            <v>المحابشة / Al Mahabishah</v>
          </cell>
          <cell r="M1414" t="str">
            <v>الوحدة الصحية بيت السعدي</v>
          </cell>
        </row>
        <row r="1415">
          <cell r="L1415" t="str">
            <v>المحابشة / Al Mahabishah</v>
          </cell>
          <cell r="M1415" t="str">
            <v>الوحدة الصحية مزروح</v>
          </cell>
        </row>
        <row r="1416">
          <cell r="L1416" t="str">
            <v>المحابشة / Al Mahabishah</v>
          </cell>
          <cell r="M1416" t="str">
            <v>مركز الامومة والطفولة المحابشة</v>
          </cell>
        </row>
        <row r="1417">
          <cell r="L1417" t="str">
            <v>المحابشة / Al Mahabishah</v>
          </cell>
          <cell r="M1417" t="str">
            <v>الوحدة الصحية بني هبه</v>
          </cell>
        </row>
        <row r="1418">
          <cell r="L1418" t="str">
            <v>المحابشة / Al Mahabishah</v>
          </cell>
          <cell r="M1418" t="str">
            <v>الوحدة الصحية الغارب بني حيدان</v>
          </cell>
        </row>
        <row r="1419">
          <cell r="L1419" t="str">
            <v>المحابشة / Al Mahabishah</v>
          </cell>
          <cell r="M1419" t="str">
            <v>الوحدة الصحية بني حاشد</v>
          </cell>
        </row>
        <row r="1420">
          <cell r="L1420" t="str">
            <v>المفتاح / Al Miftah</v>
          </cell>
          <cell r="M1420" t="str">
            <v>الوحدة الصحية باب المهر</v>
          </cell>
        </row>
        <row r="1421">
          <cell r="L1421" t="str">
            <v>المفتاح / Al Miftah</v>
          </cell>
          <cell r="M1421" t="str">
            <v>مستوصف الهادي الاهلي</v>
          </cell>
        </row>
        <row r="1422">
          <cell r="L1422" t="str">
            <v>المفتاح / Al Miftah</v>
          </cell>
          <cell r="M1422" t="str">
            <v>المركز الصحي بني شماخ</v>
          </cell>
        </row>
        <row r="1423">
          <cell r="L1423" t="str">
            <v>المفتاح / Al Miftah</v>
          </cell>
          <cell r="M1423" t="str">
            <v>الوحدة الصحية العمشة</v>
          </cell>
        </row>
        <row r="1424">
          <cell r="L1424" t="str">
            <v>المفتاح / Al Miftah</v>
          </cell>
          <cell r="M1424" t="str">
            <v>الوحدة الصحية بالقزعة</v>
          </cell>
        </row>
        <row r="1425">
          <cell r="L1425" t="str">
            <v>المفتاح / Al Miftah</v>
          </cell>
          <cell r="M1425" t="str">
            <v>الوحدة الصحية بالمساجد المؤقتة</v>
          </cell>
        </row>
        <row r="1426">
          <cell r="L1426" t="str">
            <v>المفتاح / Al Miftah</v>
          </cell>
          <cell r="M1426" t="str">
            <v>الوحدة الصحية بالوعلية</v>
          </cell>
        </row>
        <row r="1427">
          <cell r="L1427" t="str">
            <v>المفتاح / Al Miftah</v>
          </cell>
          <cell r="M1427" t="str">
            <v>مستوصف المفتاح الاهلي</v>
          </cell>
        </row>
        <row r="1428">
          <cell r="L1428" t="str">
            <v>المفتاح / Al Miftah</v>
          </cell>
          <cell r="M1428" t="str">
            <v>مستوصف الجبرين الاهلي</v>
          </cell>
        </row>
        <row r="1429">
          <cell r="L1429" t="str">
            <v>المغربة / Al Maghrabah</v>
          </cell>
          <cell r="M1429" t="str">
            <v>وحدة السلام الفجرين</v>
          </cell>
        </row>
        <row r="1430">
          <cell r="L1430" t="str">
            <v>المغربة / Al Maghrabah</v>
          </cell>
          <cell r="M1430" t="str">
            <v>وحدة الحيد الصحية</v>
          </cell>
        </row>
        <row r="1431">
          <cell r="L1431" t="str">
            <v>المغربة / Al Maghrabah</v>
          </cell>
          <cell r="M1431" t="str">
            <v>وحدة الدومة الصحة</v>
          </cell>
        </row>
        <row r="1432">
          <cell r="L1432" t="str">
            <v>المغربة / Al Maghrabah</v>
          </cell>
          <cell r="M1432" t="str">
            <v>مركز المغربة الصحى/المغربة</v>
          </cell>
        </row>
        <row r="1433">
          <cell r="L1433" t="str">
            <v>المغربة / Al Maghrabah</v>
          </cell>
          <cell r="M1433" t="str">
            <v>وحدة القاهر الصحية</v>
          </cell>
        </row>
        <row r="1434">
          <cell r="L1434" t="str">
            <v>المغربة / Al Maghrabah</v>
          </cell>
          <cell r="M1434" t="str">
            <v>وحدة المحرس الصحية</v>
          </cell>
        </row>
        <row r="1435">
          <cell r="L1435" t="str">
            <v>المغربة / Al Maghrabah</v>
          </cell>
          <cell r="M1435" t="str">
            <v>وحدة تعلان الصحية</v>
          </cell>
        </row>
        <row r="1436">
          <cell r="L1436" t="str">
            <v>المغربة / Al Maghrabah</v>
          </cell>
          <cell r="M1436" t="str">
            <v>وحدة الضلعة الصحية/المغربة</v>
          </cell>
        </row>
        <row r="1437">
          <cell r="L1437" t="str">
            <v>المغربة / Al Maghrabah</v>
          </cell>
          <cell r="M1437" t="str">
            <v>وحدة نيساء الصحية</v>
          </cell>
        </row>
        <row r="1438">
          <cell r="L1438" t="str">
            <v>كحلان عفار / Kuhlan Affar</v>
          </cell>
          <cell r="M1438" t="str">
            <v>مستوصف مغربة عفار الاهلي</v>
          </cell>
        </row>
        <row r="1439">
          <cell r="L1439" t="str">
            <v>كحلان عفار / Kuhlan Affar</v>
          </cell>
          <cell r="M1439" t="str">
            <v>وحدة الصاية عفار الصحية</v>
          </cell>
        </row>
        <row r="1440">
          <cell r="L1440" t="str">
            <v>كحلان عفار / Kuhlan Affar</v>
          </cell>
          <cell r="M1440" t="str">
            <v>الوحدة الصحية بالمذابة</v>
          </cell>
        </row>
        <row r="1441">
          <cell r="L1441" t="str">
            <v>كحلان عفار / Kuhlan Affar</v>
          </cell>
          <cell r="M1441" t="str">
            <v>الوحدة  الصحية بالمحراق</v>
          </cell>
        </row>
        <row r="1442">
          <cell r="L1442" t="str">
            <v>كحلان عفار / Kuhlan Affar</v>
          </cell>
          <cell r="M1442" t="str">
            <v>وحدة الدقيمي الصحية</v>
          </cell>
        </row>
        <row r="1443">
          <cell r="L1443" t="str">
            <v>كحلان عفار / Kuhlan Affar</v>
          </cell>
          <cell r="M1443" t="str">
            <v>الوحدة الصحية قيدان</v>
          </cell>
        </row>
        <row r="1444">
          <cell r="L1444" t="str">
            <v>كحلان عفار / Kuhlan Affar</v>
          </cell>
          <cell r="M1444" t="str">
            <v>الوحدة الصحية بني الطربي</v>
          </cell>
        </row>
        <row r="1445">
          <cell r="L1445" t="str">
            <v>كحلان عفار / Kuhlan Affar</v>
          </cell>
          <cell r="M1445" t="str">
            <v>الوحدة الصحية خولان  شرقي كحلان</v>
          </cell>
        </row>
        <row r="1446">
          <cell r="L1446" t="str">
            <v>كحلان عفار / Kuhlan Affar</v>
          </cell>
          <cell r="M1446" t="str">
            <v>المركز الصحي بكحلان عفار</v>
          </cell>
        </row>
        <row r="1447">
          <cell r="L1447" t="str">
            <v>شرس / Sharas</v>
          </cell>
          <cell r="M1447" t="str">
            <v>وحدة جحاور  الصحية</v>
          </cell>
        </row>
        <row r="1448">
          <cell r="L1448" t="str">
            <v>شرس / Sharas</v>
          </cell>
          <cell r="M1448" t="str">
            <v>وحدة سعدان الصحية</v>
          </cell>
        </row>
        <row r="1449">
          <cell r="L1449" t="str">
            <v>شرس / Sharas</v>
          </cell>
          <cell r="M1449" t="str">
            <v>وحدة كبرى شرس الصحية</v>
          </cell>
        </row>
        <row r="1450">
          <cell r="L1450" t="str">
            <v>شرس / Sharas</v>
          </cell>
          <cell r="M1450" t="str">
            <v>وحدة الرقة  الصحية</v>
          </cell>
        </row>
        <row r="1451">
          <cell r="L1451" t="str">
            <v>مبين / Mabyan</v>
          </cell>
          <cell r="M1451" t="str">
            <v>وحدة الدام بني  الشومي</v>
          </cell>
        </row>
        <row r="1452">
          <cell r="L1452" t="str">
            <v>مبين / Mabyan</v>
          </cell>
          <cell r="M1452" t="str">
            <v>وحدة الرسبة الصحية</v>
          </cell>
        </row>
        <row r="1453">
          <cell r="L1453" t="str">
            <v>مبين / Mabyan</v>
          </cell>
          <cell r="M1453" t="str">
            <v>الوحدة الصحية بالمعيفري</v>
          </cell>
        </row>
        <row r="1454">
          <cell r="L1454" t="str">
            <v>مبين / Mabyan</v>
          </cell>
          <cell r="M1454" t="str">
            <v>الوحدة الصحية بالمراحبة</v>
          </cell>
        </row>
        <row r="1455">
          <cell r="L1455" t="str">
            <v>مبين / Mabyan</v>
          </cell>
          <cell r="M1455" t="str">
            <v>مركز مبين الصحي</v>
          </cell>
        </row>
        <row r="1456">
          <cell r="L1456" t="str">
            <v>مبين / Mabyan</v>
          </cell>
          <cell r="M1456" t="str">
            <v>الوحدة الصحية بالناصري</v>
          </cell>
        </row>
        <row r="1457">
          <cell r="L1457" t="str">
            <v>مبين / Mabyan</v>
          </cell>
          <cell r="M1457" t="str">
            <v>وحدة القنزحية الصحية</v>
          </cell>
        </row>
        <row r="1458">
          <cell r="L1458" t="str">
            <v>مبين / Mabyan</v>
          </cell>
          <cell r="M1458" t="str">
            <v>وحدة العبال الصحية</v>
          </cell>
        </row>
        <row r="1459">
          <cell r="L1459" t="str">
            <v>مبين / Mabyan</v>
          </cell>
          <cell r="M1459" t="str">
            <v>الوحدة الصحية شمسان</v>
          </cell>
        </row>
        <row r="1460">
          <cell r="L1460" t="str">
            <v>مبين / Mabyan</v>
          </cell>
          <cell r="M1460" t="str">
            <v>الوحدة الصحي بني عكاب</v>
          </cell>
        </row>
        <row r="1461">
          <cell r="L1461" t="str">
            <v>مبين / Mabyan</v>
          </cell>
          <cell r="M1461" t="str">
            <v>الوحدة الصحية بالذيبة</v>
          </cell>
        </row>
        <row r="1462">
          <cell r="L1462" t="str">
            <v>مبين / Mabyan</v>
          </cell>
          <cell r="M1462" t="str">
            <v>المركز الصحي بالظفير</v>
          </cell>
        </row>
        <row r="1463">
          <cell r="L1463" t="str">
            <v>مبين / Mabyan</v>
          </cell>
          <cell r="M1463" t="str">
            <v>الوحدة الصحية بالظفير</v>
          </cell>
        </row>
        <row r="1464">
          <cell r="L1464" t="str">
            <v>مبين / Mabyan</v>
          </cell>
          <cell r="M1464" t="str">
            <v>الوحدة الصحية بيت مخارش</v>
          </cell>
        </row>
        <row r="1465">
          <cell r="L1465" t="str">
            <v>مبين / Mabyan</v>
          </cell>
          <cell r="M1465" t="str">
            <v>الوحدة الصحية شامة-الهلال</v>
          </cell>
        </row>
        <row r="1466">
          <cell r="L1466" t="str">
            <v>مبين / Mabyan</v>
          </cell>
          <cell r="M1466" t="str">
            <v>الوحدة الصحية القيلة/مبين</v>
          </cell>
        </row>
        <row r="1467">
          <cell r="L1467" t="str">
            <v>مبين / Mabyan</v>
          </cell>
          <cell r="M1467" t="str">
            <v>الوحدة الصحية بالقذف/مبين</v>
          </cell>
        </row>
        <row r="1468">
          <cell r="L1468" t="str">
            <v>مبين / Mabyan</v>
          </cell>
          <cell r="M1468" t="str">
            <v>الوحدة الصحية بالجاهلي</v>
          </cell>
        </row>
        <row r="1469">
          <cell r="L1469" t="str">
            <v>مبين / Mabyan</v>
          </cell>
          <cell r="M1469" t="str">
            <v>مشفى الشهيد شرف الكحلاني الريفي</v>
          </cell>
        </row>
        <row r="1470">
          <cell r="L1470" t="str">
            <v>الشاهل / Ash Shahil</v>
          </cell>
          <cell r="M1470" t="str">
            <v>الوحدة الصحية بيت الجبل</v>
          </cell>
        </row>
        <row r="1471">
          <cell r="L1471" t="str">
            <v>الشاهل / Ash Shahil</v>
          </cell>
          <cell r="M1471" t="str">
            <v>الوحدة الصحية بقرية الفصيح</v>
          </cell>
        </row>
        <row r="1472">
          <cell r="L1472" t="str">
            <v>الشاهل / Ash Shahil</v>
          </cell>
          <cell r="M1472" t="str">
            <v>الوحدة الصحية بالشراقي</v>
          </cell>
        </row>
        <row r="1473">
          <cell r="L1473" t="str">
            <v>الشاهل / Ash Shahil</v>
          </cell>
          <cell r="M1473" t="str">
            <v>الوحدة الصحية بالحزة/الشاهل</v>
          </cell>
        </row>
        <row r="1474">
          <cell r="L1474" t="str">
            <v>الشاهل / Ash Shahil</v>
          </cell>
          <cell r="M1474" t="str">
            <v>المركز الصحي بالامرور</v>
          </cell>
        </row>
        <row r="1475">
          <cell r="L1475" t="str">
            <v>الشاهل / Ash Shahil</v>
          </cell>
          <cell r="M1475" t="str">
            <v>الوحدة الصحية بسعدان</v>
          </cell>
        </row>
        <row r="1476">
          <cell r="L1476" t="str">
            <v>الشاهل / Ash Shahil</v>
          </cell>
          <cell r="M1476" t="str">
            <v>الوحدة الصحية بالقاعدة</v>
          </cell>
        </row>
        <row r="1477">
          <cell r="L1477" t="str">
            <v>الشاهل / Ash Shahil</v>
          </cell>
          <cell r="M1477" t="str">
            <v>مستشفى الشاهل الريفي</v>
          </cell>
        </row>
        <row r="1478">
          <cell r="L1478" t="str">
            <v>الشاهل / Ash Shahil</v>
          </cell>
          <cell r="M1478" t="str">
            <v>الوحدة الصحية بيت ابو هادي</v>
          </cell>
        </row>
        <row r="1479">
          <cell r="L1479" t="str">
            <v>الشاهل / Ash Shahil</v>
          </cell>
          <cell r="M1479" t="str">
            <v>الوحدة الصحية بجبل مديخة</v>
          </cell>
        </row>
        <row r="1480">
          <cell r="L1480" t="str">
            <v>الشاهل / Ash Shahil</v>
          </cell>
          <cell r="M1480" t="str">
            <v>الوحدة الصحية بهيجة مديخة</v>
          </cell>
        </row>
        <row r="1481">
          <cell r="L1481" t="str">
            <v>كعيدنه / Ku'aydinah</v>
          </cell>
          <cell r="M1481" t="str">
            <v>الوحدة الصحية الغارب/كعيدنه</v>
          </cell>
        </row>
        <row r="1482">
          <cell r="L1482" t="str">
            <v>كعيدنه / Ku'aydinah</v>
          </cell>
          <cell r="M1482" t="str">
            <v>الوحدة الصحية المضبار</v>
          </cell>
        </row>
        <row r="1483">
          <cell r="L1483" t="str">
            <v>كعيدنه / Ku'aydinah</v>
          </cell>
          <cell r="M1483" t="str">
            <v>الوحدة الصحية الشنة</v>
          </cell>
        </row>
        <row r="1484">
          <cell r="L1484" t="str">
            <v>كعيدنه / Ku'aydinah</v>
          </cell>
          <cell r="M1484" t="str">
            <v>الوحدة الصحية سعدان</v>
          </cell>
        </row>
        <row r="1485">
          <cell r="L1485" t="str">
            <v>كعيدنه / Ku'aydinah</v>
          </cell>
          <cell r="M1485" t="str">
            <v>الوحدة الصحية بالقبة</v>
          </cell>
        </row>
        <row r="1486">
          <cell r="L1486" t="str">
            <v>كعيدنه / Ku'aydinah</v>
          </cell>
          <cell r="M1486" t="str">
            <v>المركز الصحى كعيدنة</v>
          </cell>
        </row>
        <row r="1487">
          <cell r="L1487" t="str">
            <v>كعيدنه / Ku'aydinah</v>
          </cell>
          <cell r="M1487" t="str">
            <v>الوحدة الصحية بالصابر</v>
          </cell>
        </row>
        <row r="1488">
          <cell r="L1488" t="str">
            <v>كعيدنه / Ku'aydinah</v>
          </cell>
          <cell r="M1488" t="str">
            <v>الوحدة الصحيةهياش</v>
          </cell>
        </row>
        <row r="1489">
          <cell r="L1489" t="str">
            <v>كعيدنه / Ku'aydinah</v>
          </cell>
          <cell r="M1489" t="str">
            <v>الوحدة الصحية ماخر</v>
          </cell>
        </row>
        <row r="1490">
          <cell r="L1490" t="str">
            <v>كعيدنه / Ku'aydinah</v>
          </cell>
          <cell r="M1490" t="str">
            <v>الوحدة الصحية سواخ القائم</v>
          </cell>
        </row>
        <row r="1491">
          <cell r="L1491" t="str">
            <v>كعيدنه / Ku'aydinah</v>
          </cell>
          <cell r="M1491" t="str">
            <v>الوحدة الصحية الغربي</v>
          </cell>
        </row>
        <row r="1492">
          <cell r="L1492" t="str">
            <v>كعيدنه / Ku'aydinah</v>
          </cell>
          <cell r="M1492" t="str">
            <v>الوحدة الصحية بالحماريين</v>
          </cell>
        </row>
        <row r="1493">
          <cell r="L1493" t="str">
            <v>كعيدنه / Ku'aydinah</v>
          </cell>
          <cell r="M1493" t="str">
            <v>الوحدة الصحية جعونة</v>
          </cell>
        </row>
        <row r="1494">
          <cell r="L1494" t="str">
            <v>كعيدنه / Ku'aydinah</v>
          </cell>
          <cell r="M1494" t="str">
            <v>الوحدة الصحيةربوع  بني نشر</v>
          </cell>
        </row>
        <row r="1495">
          <cell r="L1495" t="str">
            <v>كعيدنه / Ku'aydinah</v>
          </cell>
          <cell r="M1495" t="str">
            <v>الوحدةالدهان</v>
          </cell>
        </row>
        <row r="1496">
          <cell r="L1496" t="str">
            <v>وضرة / Wadhrah</v>
          </cell>
          <cell r="M1496" t="str">
            <v>الوحدة الصحية بالدوالية</v>
          </cell>
        </row>
        <row r="1497">
          <cell r="L1497" t="str">
            <v>وضرة / Wadhrah</v>
          </cell>
          <cell r="M1497" t="str">
            <v>وحدة بيت العميسي الصحية</v>
          </cell>
        </row>
        <row r="1498">
          <cell r="L1498" t="str">
            <v>وضرة / Wadhrah</v>
          </cell>
          <cell r="M1498" t="str">
            <v>الوحدة الصحية العكشة</v>
          </cell>
        </row>
        <row r="1499">
          <cell r="L1499" t="str">
            <v>وضرة / Wadhrah</v>
          </cell>
          <cell r="M1499" t="str">
            <v>الوحدة الصحية  شعب موسى</v>
          </cell>
        </row>
        <row r="1500">
          <cell r="L1500" t="str">
            <v>بني قيس / Bani Qa'is</v>
          </cell>
          <cell r="M1500" t="str">
            <v>وحدة بنى عيد الصحية</v>
          </cell>
        </row>
        <row r="1501">
          <cell r="L1501" t="str">
            <v>بني قيس / Bani Qa'is</v>
          </cell>
          <cell r="M1501" t="str">
            <v>وحدة بنى هفج الصحية</v>
          </cell>
        </row>
        <row r="1502">
          <cell r="L1502" t="str">
            <v>بني قيس / Bani Qa'is</v>
          </cell>
          <cell r="M1502" t="str">
            <v>الوحدة الصحية بنىصيفان</v>
          </cell>
        </row>
        <row r="1503">
          <cell r="L1503" t="str">
            <v>بني قيس / Bani Qa'is</v>
          </cell>
          <cell r="M1503" t="str">
            <v>الوحدة الصحية فى بنى التهامى</v>
          </cell>
        </row>
        <row r="1504">
          <cell r="L1504" t="str">
            <v>بني قيس / Bani Qa'is</v>
          </cell>
          <cell r="M1504" t="str">
            <v>مستوصف الطور</v>
          </cell>
        </row>
        <row r="1505">
          <cell r="L1505" t="str">
            <v>بني قيس / Bani Qa'is</v>
          </cell>
          <cell r="M1505" t="str">
            <v>المركز الصحي بالطور</v>
          </cell>
        </row>
        <row r="1506">
          <cell r="L1506" t="str">
            <v>بني قيس / Bani Qa'is</v>
          </cell>
          <cell r="M1506" t="str">
            <v>الوحدة الصحية بالنواعرة</v>
          </cell>
        </row>
        <row r="1507">
          <cell r="L1507" t="str">
            <v>بني قيس / Bani Qa'is</v>
          </cell>
          <cell r="M1507" t="str">
            <v>الوحدة الصحية بالمحفاء</v>
          </cell>
        </row>
        <row r="1508">
          <cell r="L1508" t="str">
            <v>بني قيس / Bani Qa'is</v>
          </cell>
          <cell r="M1508" t="str">
            <v>الوحدة الصحية بالقلعوس</v>
          </cell>
        </row>
        <row r="1509">
          <cell r="L1509" t="str">
            <v>بني قيس / Bani Qa'is</v>
          </cell>
          <cell r="M1509" t="str">
            <v>المركز الصحي بالصرحة</v>
          </cell>
        </row>
        <row r="1510">
          <cell r="L1510" t="str">
            <v>بني قيس / Bani Qa'is</v>
          </cell>
          <cell r="M1510" t="str">
            <v>المركز الصحي بالشيرة</v>
          </cell>
        </row>
        <row r="1511">
          <cell r="L1511" t="str">
            <v>الشغادرة / Ash Shaghadirah</v>
          </cell>
          <cell r="M1511" t="str">
            <v>الوحدة الصحية بني سراع المعطن</v>
          </cell>
        </row>
        <row r="1512">
          <cell r="L1512" t="str">
            <v>الشغادرة / Ash Shaghadirah</v>
          </cell>
          <cell r="M1512" t="str">
            <v>الوحدة الصحية بالمرو</v>
          </cell>
        </row>
        <row r="1513">
          <cell r="L1513" t="str">
            <v>الشغادرة / Ash Shaghadirah</v>
          </cell>
          <cell r="M1513" t="str">
            <v>الوحدة الصحية الحكامية</v>
          </cell>
        </row>
        <row r="1514">
          <cell r="L1514" t="str">
            <v>الشغادرة / Ash Shaghadirah</v>
          </cell>
          <cell r="M1514" t="str">
            <v>الوحدة الصحية قلعة حميد</v>
          </cell>
        </row>
        <row r="1515">
          <cell r="L1515" t="str">
            <v>الشغادرة / Ash Shaghadirah</v>
          </cell>
          <cell r="M1515" t="str">
            <v>الوحدة الصحية ظهر ابو طبر</v>
          </cell>
        </row>
        <row r="1516">
          <cell r="L1516" t="str">
            <v>الشغادرة / Ash Shaghadirah</v>
          </cell>
          <cell r="M1516" t="str">
            <v>الوحدة الصحية الغارب/الشغادرة</v>
          </cell>
        </row>
        <row r="1517">
          <cell r="L1517" t="str">
            <v>الشغادرة / Ash Shaghadirah</v>
          </cell>
          <cell r="M1517" t="str">
            <v>الوحدة الصحية العواصم</v>
          </cell>
        </row>
        <row r="1518">
          <cell r="L1518" t="str">
            <v>الشغادرة / Ash Shaghadirah</v>
          </cell>
          <cell r="M1518" t="str">
            <v>مستوصف الشفاء الاهلي/الشغادرة</v>
          </cell>
        </row>
        <row r="1519">
          <cell r="L1519" t="str">
            <v>الشغادرة / Ash Shaghadirah</v>
          </cell>
          <cell r="M1519" t="str">
            <v>المركز الصحي بالشغادرة</v>
          </cell>
        </row>
        <row r="1520">
          <cell r="L1520" t="str">
            <v>الشغادرة / Ash Shaghadirah</v>
          </cell>
          <cell r="M1520" t="str">
            <v>الوحدة الصحية بيت الحكيم</v>
          </cell>
        </row>
        <row r="1521">
          <cell r="L1521" t="str">
            <v>الشغادرة / Ash Shaghadirah</v>
          </cell>
          <cell r="M1521" t="str">
            <v>الوحدة الصحية بالمسواح الاعلي</v>
          </cell>
        </row>
        <row r="1522">
          <cell r="L1522" t="str">
            <v>الشغادرة / Ash Shaghadirah</v>
          </cell>
          <cell r="M1522" t="str">
            <v>الوحدة الصحية بالمسواح الاسفل</v>
          </cell>
        </row>
        <row r="1523">
          <cell r="L1523" t="str">
            <v>الشغادرة / Ash Shaghadirah</v>
          </cell>
          <cell r="M1523" t="str">
            <v>الوحدة الصحية بالسوالمة</v>
          </cell>
        </row>
        <row r="1524">
          <cell r="L1524" t="str">
            <v>الشغادرة / Ash Shaghadirah</v>
          </cell>
          <cell r="M1524" t="str">
            <v>وحدة بني داهم</v>
          </cell>
        </row>
        <row r="1525">
          <cell r="L1525" t="str">
            <v>الشغادرة / Ash Shaghadirah</v>
          </cell>
          <cell r="M1525" t="str">
            <v>وحدة البجيليه</v>
          </cell>
        </row>
        <row r="1526">
          <cell r="L1526" t="str">
            <v>الشغادرة / Ash Shaghadirah</v>
          </cell>
          <cell r="M1526" t="str">
            <v>وحدة المشارفة</v>
          </cell>
        </row>
        <row r="1527">
          <cell r="L1527" t="str">
            <v>نجرة / Najrah</v>
          </cell>
          <cell r="M1527" t="str">
            <v>مستشفي ابو هادي التخصصي بسوت الامان</v>
          </cell>
        </row>
        <row r="1528">
          <cell r="L1528" t="str">
            <v>نجرة / Najrah</v>
          </cell>
          <cell r="M1528" t="str">
            <v>مستوصف الهدى الاهلي</v>
          </cell>
        </row>
        <row r="1529">
          <cell r="L1529" t="str">
            <v>نجرة / Najrah</v>
          </cell>
          <cell r="M1529" t="str">
            <v>الوحدة الصحية الامان</v>
          </cell>
        </row>
        <row r="1530">
          <cell r="L1530" t="str">
            <v>نجرة / Najrah</v>
          </cell>
          <cell r="M1530" t="str">
            <v>الوحدة الصحية الكابة</v>
          </cell>
        </row>
        <row r="1531">
          <cell r="L1531" t="str">
            <v>نجرة / Najrah</v>
          </cell>
          <cell r="M1531" t="str">
            <v>الوحدة الصحية الشرقي/نجرة</v>
          </cell>
        </row>
        <row r="1532">
          <cell r="L1532" t="str">
            <v>نجرة / Najrah</v>
          </cell>
          <cell r="M1532" t="str">
            <v>الوحدة الصحية عزي</v>
          </cell>
        </row>
        <row r="1533">
          <cell r="L1533" t="str">
            <v>نجرة / Najrah</v>
          </cell>
          <cell r="M1533" t="str">
            <v>الوحدة الصحية قدم</v>
          </cell>
        </row>
        <row r="1534">
          <cell r="L1534" t="str">
            <v>نجرة / Najrah</v>
          </cell>
          <cell r="M1534" t="str">
            <v>المركز الصحي نجرة</v>
          </cell>
        </row>
        <row r="1535">
          <cell r="L1535" t="str">
            <v>نجرة / Najrah</v>
          </cell>
          <cell r="M1535" t="str">
            <v>الوحدة الصحية -دواس</v>
          </cell>
        </row>
        <row r="1536">
          <cell r="L1536" t="str">
            <v>نجرة / Najrah</v>
          </cell>
          <cell r="M1536" t="str">
            <v>الوحدة الصحية القيلة/نجرة</v>
          </cell>
        </row>
        <row r="1537">
          <cell r="L1537" t="str">
            <v>بني العوام / Bani Al Awam</v>
          </cell>
          <cell r="M1537" t="str">
            <v>الوحدة الصحية بالمحزنة</v>
          </cell>
        </row>
        <row r="1538">
          <cell r="L1538" t="str">
            <v>بني العوام / Bani Al Awam</v>
          </cell>
          <cell r="M1538" t="str">
            <v>الوحدة الصحية بمركز بني العوام</v>
          </cell>
        </row>
        <row r="1539">
          <cell r="L1539" t="str">
            <v>بني العوام / Bani Al Awam</v>
          </cell>
          <cell r="M1539" t="str">
            <v>المركز الصحي بني العوام</v>
          </cell>
        </row>
        <row r="1540">
          <cell r="L1540" t="str">
            <v>بني العوام / Bani Al Awam</v>
          </cell>
          <cell r="M1540" t="str">
            <v>الوحدة الصحية بني حديد</v>
          </cell>
        </row>
        <row r="1541">
          <cell r="L1541" t="str">
            <v>بني العوام / Bani Al Awam</v>
          </cell>
          <cell r="M1541" t="str">
            <v>الوحدة الصحية بقلعة خازم</v>
          </cell>
        </row>
        <row r="1542">
          <cell r="L1542" t="str">
            <v>بني العوام / Bani Al Awam</v>
          </cell>
          <cell r="M1542" t="str">
            <v>الوحدة الصحية العريف</v>
          </cell>
        </row>
        <row r="1543">
          <cell r="L1543" t="str">
            <v>بني العوام / Bani Al Awam</v>
          </cell>
          <cell r="M1543" t="str">
            <v>الوحدة الصحية بالقذف/بني العوام</v>
          </cell>
        </row>
        <row r="1544">
          <cell r="L1544" t="str">
            <v>بني العوام / Bani Al Awam</v>
          </cell>
          <cell r="M1544" t="str">
            <v>الوحدة الصحية بني حويت</v>
          </cell>
        </row>
        <row r="1545">
          <cell r="L1545" t="str">
            <v>بني العوام / Bani Al Awam</v>
          </cell>
          <cell r="M1545" t="str">
            <v>الوحدة الصجية جبل نمر</v>
          </cell>
        </row>
        <row r="1546">
          <cell r="L1546" t="str">
            <v>بني العوام / Bani Al Awam</v>
          </cell>
          <cell r="M1546" t="str">
            <v>الوحدة الصحية بيت القحمي</v>
          </cell>
        </row>
        <row r="1547">
          <cell r="L1547" t="str">
            <v>بني العوام / Bani Al Awam</v>
          </cell>
          <cell r="M1547" t="str">
            <v>وحدة سلبة الصحية</v>
          </cell>
        </row>
        <row r="1548">
          <cell r="L1548" t="str">
            <v>مدينة حجة / Hajjah City</v>
          </cell>
          <cell r="M1548" t="str">
            <v>الوحدة الصحية بقدم</v>
          </cell>
        </row>
        <row r="1549">
          <cell r="L1549" t="str">
            <v>مدينة حجة / Hajjah City</v>
          </cell>
          <cell r="M1549" t="str">
            <v>الوحدة الصحي شرقي عبس</v>
          </cell>
        </row>
        <row r="1550">
          <cell r="L1550" t="str">
            <v>مدينة حجة / Hajjah City</v>
          </cell>
          <cell r="M1550" t="str">
            <v>الوحدة الصحية حملان</v>
          </cell>
        </row>
        <row r="1551">
          <cell r="L1551" t="str">
            <v>مدينة حجة / Hajjah City</v>
          </cell>
          <cell r="M1551" t="str">
            <v>الوحدة الصحية بالنصيرية</v>
          </cell>
        </row>
        <row r="1552">
          <cell r="L1552" t="str">
            <v>مدينة حجة / Hajjah City</v>
          </cell>
          <cell r="M1552" t="str">
            <v>فرع برنامج الإيدز والأمراض المنقولة جنسيا</v>
          </cell>
        </row>
        <row r="1553">
          <cell r="L1553" t="str">
            <v>مدينة حجة / Hajjah City</v>
          </cell>
          <cell r="M1553" t="str">
            <v>البرنامج الوطني لمكافحة الملاريا</v>
          </cell>
        </row>
        <row r="1554">
          <cell r="L1554" t="str">
            <v>مدينة حجة / Hajjah City</v>
          </cell>
          <cell r="M1554" t="str">
            <v>البرنامج الوطني لمكافحة السل</v>
          </cell>
        </row>
        <row r="1555">
          <cell r="L1555" t="str">
            <v>مدينة حجة / Hajjah City</v>
          </cell>
          <cell r="M1555" t="str">
            <v>الوحدة الصحية كلية التربية</v>
          </cell>
        </row>
        <row r="1556">
          <cell r="L1556" t="str">
            <v>مدينة حجة / Hajjah City</v>
          </cell>
          <cell r="M1556" t="str">
            <v>مركز المرأة و الطفل</v>
          </cell>
        </row>
        <row r="1557">
          <cell r="L1557" t="str">
            <v>مدينة حجة / Hajjah City</v>
          </cell>
          <cell r="M1557" t="str">
            <v>مستوصف حجة الأهلي</v>
          </cell>
        </row>
        <row r="1558">
          <cell r="L1558" t="str">
            <v>مدينة حجة / Hajjah City</v>
          </cell>
          <cell r="M1558" t="str">
            <v>مستوصف المدينة التخصصي/مدينة حجة</v>
          </cell>
        </row>
        <row r="1559">
          <cell r="L1559" t="str">
            <v>مدينة حجة / Hajjah City</v>
          </cell>
          <cell r="M1559" t="str">
            <v>الوحدة الصحية بالسجن المركزي</v>
          </cell>
        </row>
        <row r="1560">
          <cell r="L1560" t="str">
            <v>مدينة حجة / Hajjah City</v>
          </cell>
          <cell r="M1560" t="str">
            <v>المستشفى السعودي بحجة</v>
          </cell>
        </row>
        <row r="1561">
          <cell r="L1561" t="str">
            <v>مدينة حجة / Hajjah City</v>
          </cell>
          <cell r="M1561" t="str">
            <v>مركز الاسعاف الطبي جمعية الهلال الأحمر</v>
          </cell>
        </row>
        <row r="1562">
          <cell r="L1562" t="str">
            <v>مدينة حجة / Hajjah City</v>
          </cell>
          <cell r="M1562" t="str">
            <v>الوحدة الصحية بالظهرين</v>
          </cell>
        </row>
        <row r="1563">
          <cell r="L1563" t="str">
            <v>مدينة حجة / Hajjah City</v>
          </cell>
          <cell r="M1563" t="str">
            <v>المستشفى الجمهوري العام/مدينة حجة</v>
          </cell>
        </row>
        <row r="1564">
          <cell r="L1564" t="str">
            <v>مدينة حجة / Hajjah City</v>
          </cell>
          <cell r="M1564" t="str">
            <v>وحدة هربة الصحية</v>
          </cell>
        </row>
        <row r="1565">
          <cell r="L1565" t="str">
            <v>مدينة حجة / Hajjah City</v>
          </cell>
          <cell r="M1565" t="str">
            <v>وحدة المعزاب</v>
          </cell>
        </row>
        <row r="1566">
          <cell r="L1566" t="str">
            <v>مدينة حجة / Hajjah City</v>
          </cell>
          <cell r="M1566" t="str">
            <v>الوحدة الصحية بالظاهر</v>
          </cell>
        </row>
        <row r="1567">
          <cell r="L1567" t="str">
            <v>حجة / Hajjah</v>
          </cell>
          <cell r="M1567" t="str">
            <v>وحدة الغزي الصحية</v>
          </cell>
        </row>
        <row r="1568">
          <cell r="L1568" t="str">
            <v>حجة / Hajjah</v>
          </cell>
          <cell r="M1568" t="str">
            <v>الوحدة الصحية حقيل</v>
          </cell>
        </row>
        <row r="1569">
          <cell r="L1569" t="str">
            <v>حجة / Hajjah</v>
          </cell>
          <cell r="M1569" t="str">
            <v>الوحدة الصحية خولان/حجة</v>
          </cell>
        </row>
        <row r="1570">
          <cell r="L1570" t="str">
            <v>حجة / Hajjah</v>
          </cell>
          <cell r="M1570" t="str">
            <v>الوحدة الصحية بني مهند</v>
          </cell>
        </row>
        <row r="1571">
          <cell r="L1571" t="str">
            <v>حجة / Hajjah</v>
          </cell>
          <cell r="M1571" t="str">
            <v>وحدة جبل عيان الصحية</v>
          </cell>
        </row>
        <row r="1572">
          <cell r="L1572" t="str">
            <v>حجة / Hajjah</v>
          </cell>
          <cell r="M1572" t="str">
            <v>وحدة الهيصمي الصحية</v>
          </cell>
        </row>
        <row r="1573">
          <cell r="L1573" t="str">
            <v>حجة / Hajjah</v>
          </cell>
          <cell r="M1573" t="str">
            <v>وحدة القنان قفلة القيسي الصحية</v>
          </cell>
        </row>
        <row r="1574">
          <cell r="L1574" t="str">
            <v>حجة / Hajjah</v>
          </cell>
          <cell r="M1574" t="str">
            <v>وحدة بني العصري الصحية</v>
          </cell>
        </row>
        <row r="1575">
          <cell r="L1575" t="str">
            <v>حجة / Hajjah</v>
          </cell>
          <cell r="M1575" t="str">
            <v>وحدة جبل عشان الصحية</v>
          </cell>
        </row>
        <row r="1576">
          <cell r="L1576" t="str">
            <v>حجة / Hajjah</v>
          </cell>
          <cell r="M1576" t="str">
            <v>وحدة الحان الصحية</v>
          </cell>
        </row>
        <row r="1577">
          <cell r="L1577" t="str">
            <v>وشحة / Washhah</v>
          </cell>
          <cell r="M1577" t="str">
            <v>وحدة الحوارث بيت العبيدي الصحية</v>
          </cell>
        </row>
        <row r="1578">
          <cell r="L1578" t="str">
            <v>وشحة / Washhah</v>
          </cell>
          <cell r="M1578" t="str">
            <v>الوحدة الصحية وشحة</v>
          </cell>
        </row>
        <row r="1579">
          <cell r="L1579" t="str">
            <v>وشحة / Washhah</v>
          </cell>
          <cell r="M1579" t="str">
            <v>المركز الصحي حقة</v>
          </cell>
        </row>
        <row r="1580">
          <cell r="L1580" t="str">
            <v>وشحة / Washhah</v>
          </cell>
          <cell r="M1580" t="str">
            <v>وحدة الربوع ضاعن الصحية</v>
          </cell>
        </row>
        <row r="1581">
          <cell r="L1581" t="str">
            <v>وشحة / Washhah</v>
          </cell>
          <cell r="M1581" t="str">
            <v>المركز الصحي ربوع وشحة</v>
          </cell>
        </row>
        <row r="1582">
          <cell r="L1582" t="str">
            <v>وشحة / Washhah</v>
          </cell>
          <cell r="M1582" t="str">
            <v>الوحدة الصحية خميس بني هبني</v>
          </cell>
        </row>
        <row r="1583">
          <cell r="L1583" t="str">
            <v>وشحة / Washhah</v>
          </cell>
          <cell r="M1583" t="str">
            <v>الوحدة الصحية القر بني سعد</v>
          </cell>
        </row>
        <row r="1584">
          <cell r="L1584" t="str">
            <v>وشحة / Washhah</v>
          </cell>
          <cell r="M1584" t="str">
            <v>الوحدة الصحية رياض مطبح</v>
          </cell>
        </row>
        <row r="1585">
          <cell r="L1585" t="str">
            <v>قارة / Qarah</v>
          </cell>
          <cell r="M1585" t="str">
            <v>وحدة نيد ميقار الصحية</v>
          </cell>
        </row>
        <row r="1586">
          <cell r="L1586" t="str">
            <v>قارة / Qarah</v>
          </cell>
          <cell r="M1586" t="str">
            <v>وحدة ذو حاسر الصحية</v>
          </cell>
        </row>
        <row r="1587">
          <cell r="L1587" t="str">
            <v>قارة / Qarah</v>
          </cell>
          <cell r="M1587" t="str">
            <v>مركز قمة مصور الصحي</v>
          </cell>
        </row>
        <row r="1588">
          <cell r="L1588" t="str">
            <v>الزهرة / Az Zuhrah</v>
          </cell>
          <cell r="M1588" t="str">
            <v>مستشفى الواعضات التخصصي</v>
          </cell>
        </row>
        <row r="1589">
          <cell r="L1589" t="str">
            <v>الزهرة / Az Zuhrah</v>
          </cell>
          <cell r="M1589" t="str">
            <v>وحدة بخشوش ابد الصحية</v>
          </cell>
        </row>
        <row r="1590">
          <cell r="L1590" t="str">
            <v>الزهرة / Az Zuhrah</v>
          </cell>
          <cell r="M1590" t="str">
            <v>وحدة المرواغ الصحية</v>
          </cell>
        </row>
        <row r="1591">
          <cell r="L1591" t="str">
            <v>الزهرة / Az Zuhrah</v>
          </cell>
          <cell r="M1591" t="str">
            <v>وحدة محصام اليامي الصحية</v>
          </cell>
        </row>
        <row r="1592">
          <cell r="L1592" t="str">
            <v>الزهرة / Az Zuhrah</v>
          </cell>
          <cell r="M1592" t="str">
            <v>وحدة الخميس الصحية</v>
          </cell>
        </row>
        <row r="1593">
          <cell r="L1593" t="str">
            <v>الزهرة / Az Zuhrah</v>
          </cell>
          <cell r="M1593" t="str">
            <v>وحدة المعرض الصحية  المعرس</v>
          </cell>
        </row>
        <row r="1594">
          <cell r="L1594" t="str">
            <v>الزهرة / Az Zuhrah</v>
          </cell>
          <cell r="M1594" t="str">
            <v>مستوصف خميس الواعضات التخصصى</v>
          </cell>
        </row>
        <row r="1595">
          <cell r="L1595" t="str">
            <v>الزهرة / Az Zuhrah</v>
          </cell>
          <cell r="M1595" t="str">
            <v>وحدة القنمة الصحية</v>
          </cell>
        </row>
        <row r="1596">
          <cell r="L1596" t="str">
            <v>الزهرة / Az Zuhrah</v>
          </cell>
          <cell r="M1596" t="str">
            <v>مستوصف الزهرة النموذجي</v>
          </cell>
        </row>
        <row r="1597">
          <cell r="L1597" t="str">
            <v>الزهرة / Az Zuhrah</v>
          </cell>
          <cell r="M1597" t="str">
            <v>وحدة دير الهيجة الصحية/الزهرة</v>
          </cell>
        </row>
        <row r="1598">
          <cell r="L1598" t="str">
            <v>الزهرة / Az Zuhrah</v>
          </cell>
          <cell r="M1598" t="str">
            <v>وحدة العيده الصحية</v>
          </cell>
        </row>
        <row r="1599">
          <cell r="L1599" t="str">
            <v>الزهرة / Az Zuhrah</v>
          </cell>
          <cell r="M1599" t="str">
            <v>وحدة الرافعي الصحية</v>
          </cell>
        </row>
        <row r="1600">
          <cell r="L1600" t="str">
            <v>الزهرة / Az Zuhrah</v>
          </cell>
          <cell r="M1600" t="str">
            <v>وحدة الغرزة الصحية</v>
          </cell>
        </row>
        <row r="1601">
          <cell r="L1601" t="str">
            <v>الزهرة / Az Zuhrah</v>
          </cell>
          <cell r="M1601" t="str">
            <v>مركز الزهرة الصحي مستشفى ريفي</v>
          </cell>
        </row>
        <row r="1602">
          <cell r="L1602" t="str">
            <v>الزهرة / Az Zuhrah</v>
          </cell>
          <cell r="M1602" t="str">
            <v>وحدة نعمان الصحية/الزهرة</v>
          </cell>
        </row>
        <row r="1603">
          <cell r="L1603" t="str">
            <v>الزهرة / Az Zuhrah</v>
          </cell>
          <cell r="M1603" t="str">
            <v>وحدة المعترض الصحية</v>
          </cell>
        </row>
        <row r="1604">
          <cell r="L1604" t="str">
            <v>الزهرة / Az Zuhrah</v>
          </cell>
          <cell r="M1604" t="str">
            <v>وحدة دير الصوفي الصحية</v>
          </cell>
        </row>
        <row r="1605">
          <cell r="L1605" t="str">
            <v>الزهرة / Az Zuhrah</v>
          </cell>
          <cell r="M1605" t="str">
            <v>وحدة دير الصغير الصحية</v>
          </cell>
        </row>
        <row r="1606">
          <cell r="L1606" t="str">
            <v>الزهرة / Az Zuhrah</v>
          </cell>
          <cell r="M1606" t="str">
            <v>وحدة دير زبلة الصحية</v>
          </cell>
        </row>
        <row r="1607">
          <cell r="L1607" t="str">
            <v>الزهرة / Az Zuhrah</v>
          </cell>
          <cell r="M1607" t="str">
            <v>وحدة الخرابة الصحية</v>
          </cell>
        </row>
        <row r="1608">
          <cell r="L1608" t="str">
            <v>الزهرة / Az Zuhrah</v>
          </cell>
          <cell r="M1608" t="str">
            <v>وحدة الخشم الصحية</v>
          </cell>
        </row>
        <row r="1609">
          <cell r="L1609" t="str">
            <v>الزهرة / Az Zuhrah</v>
          </cell>
          <cell r="M1609" t="str">
            <v>مستوصف الخشم النموذجي</v>
          </cell>
        </row>
        <row r="1610">
          <cell r="L1610" t="str">
            <v>الزهرة / Az Zuhrah</v>
          </cell>
          <cell r="M1610" t="str">
            <v>وحدة قزان الصحية</v>
          </cell>
        </row>
        <row r="1611">
          <cell r="L1611" t="str">
            <v>الزهرة / Az Zuhrah</v>
          </cell>
          <cell r="M1611" t="str">
            <v>وحدة الشعابية العليا الصحية</v>
          </cell>
        </row>
        <row r="1612">
          <cell r="L1612" t="str">
            <v>الزهرة / Az Zuhrah</v>
          </cell>
          <cell r="M1612" t="str">
            <v>وحدة خميس الواعظات الصحية</v>
          </cell>
        </row>
        <row r="1613">
          <cell r="L1613" t="str">
            <v>الزهرة / Az Zuhrah</v>
          </cell>
          <cell r="M1613" t="str">
            <v>وحدة دير العبد الصحية</v>
          </cell>
        </row>
        <row r="1614">
          <cell r="L1614" t="str">
            <v>الزهرة / Az Zuhrah</v>
          </cell>
          <cell r="M1614" t="str">
            <v>وحدة الكفاح الصحية</v>
          </cell>
        </row>
        <row r="1615">
          <cell r="L1615" t="str">
            <v>الزهرة / Az Zuhrah</v>
          </cell>
          <cell r="M1615" t="str">
            <v>وحدة معصم اليمي لصحية</v>
          </cell>
        </row>
        <row r="1616">
          <cell r="L1616" t="str">
            <v>الزهرة / Az Zuhrah</v>
          </cell>
          <cell r="M1616" t="str">
            <v>وحدة الشعابية  الصحية</v>
          </cell>
        </row>
        <row r="1617">
          <cell r="L1617" t="str">
            <v>الزهرة / Az Zuhrah</v>
          </cell>
          <cell r="M1617" t="str">
            <v>وحدة محل حاشد الصحية</v>
          </cell>
        </row>
        <row r="1618">
          <cell r="L1618" t="str">
            <v>الزهرة / Az Zuhrah</v>
          </cell>
          <cell r="M1618" t="str">
            <v>وحدة الكبس الصحية</v>
          </cell>
        </row>
        <row r="1619">
          <cell r="L1619" t="str">
            <v>اللحية / Alluheyah</v>
          </cell>
          <cell r="M1619" t="str">
            <v>وحدة القيقب الصحية</v>
          </cell>
        </row>
        <row r="1620">
          <cell r="L1620" t="str">
            <v>اللحية / Alluheyah</v>
          </cell>
          <cell r="M1620" t="str">
            <v>وحدة دير الردينى الصحية</v>
          </cell>
        </row>
        <row r="1621">
          <cell r="L1621" t="str">
            <v>اللحية / Alluheyah</v>
          </cell>
          <cell r="M1621" t="str">
            <v>وحدة دير عبد الصحية</v>
          </cell>
        </row>
        <row r="1622">
          <cell r="L1622" t="str">
            <v>اللحية / Alluheyah</v>
          </cell>
          <cell r="M1622" t="str">
            <v>وحدة دير اجح الصحية</v>
          </cell>
        </row>
        <row r="1623">
          <cell r="L1623" t="str">
            <v>اللحية / Alluheyah</v>
          </cell>
          <cell r="M1623" t="str">
            <v>وحدة الزليعية الصحية</v>
          </cell>
        </row>
        <row r="1624">
          <cell r="L1624" t="str">
            <v>اللحية / Alluheyah</v>
          </cell>
          <cell r="M1624" t="str">
            <v>وحدة دير ياسين الصحية</v>
          </cell>
        </row>
        <row r="1625">
          <cell r="L1625" t="str">
            <v>اللحية / Alluheyah</v>
          </cell>
          <cell r="M1625" t="str">
            <v>مركز الخوبة الصحية</v>
          </cell>
        </row>
        <row r="1626">
          <cell r="L1626" t="str">
            <v>اللحية / Alluheyah</v>
          </cell>
          <cell r="M1626" t="str">
            <v>مركز اللحية الصحي</v>
          </cell>
        </row>
        <row r="1627">
          <cell r="L1627" t="str">
            <v>اللحية / Alluheyah</v>
          </cell>
          <cell r="M1627" t="str">
            <v>وحدة جبل الملح الصحية</v>
          </cell>
        </row>
        <row r="1628">
          <cell r="L1628" t="str">
            <v>اللحية / Alluheyah</v>
          </cell>
          <cell r="M1628" t="str">
            <v>وحدة الناشرية لصحية</v>
          </cell>
        </row>
        <row r="1629">
          <cell r="L1629" t="str">
            <v>اللحية / Alluheyah</v>
          </cell>
          <cell r="M1629" t="str">
            <v>وحدة الزاهر الصحية</v>
          </cell>
        </row>
        <row r="1630">
          <cell r="L1630" t="str">
            <v>اللحية / Alluheyah</v>
          </cell>
          <cell r="M1630" t="str">
            <v>وحدة دير مضيع الصحية</v>
          </cell>
        </row>
        <row r="1631">
          <cell r="L1631" t="str">
            <v>اللحية / Alluheyah</v>
          </cell>
          <cell r="M1631" t="str">
            <v>وحدة المزف الصحية</v>
          </cell>
        </row>
        <row r="1632">
          <cell r="L1632" t="str">
            <v>اللحية / Alluheyah</v>
          </cell>
          <cell r="M1632" t="str">
            <v>وحدة زبية الصحية</v>
          </cell>
        </row>
        <row r="1633">
          <cell r="L1633" t="str">
            <v>اللحية / Alluheyah</v>
          </cell>
          <cell r="M1633" t="str">
            <v>وحدة مور الصحية</v>
          </cell>
        </row>
        <row r="1634">
          <cell r="L1634" t="str">
            <v>اللحية / Alluheyah</v>
          </cell>
          <cell r="M1634" t="str">
            <v>وحدة الحماسية الصحية</v>
          </cell>
        </row>
        <row r="1635">
          <cell r="L1635" t="str">
            <v>اللحية / Alluheyah</v>
          </cell>
          <cell r="M1635" t="str">
            <v>وحدة دير دخنة الصحية</v>
          </cell>
        </row>
        <row r="1636">
          <cell r="L1636" t="str">
            <v>اللحية / Alluheyah</v>
          </cell>
          <cell r="M1636" t="str">
            <v>وحدة دير الحداد الصحية</v>
          </cell>
        </row>
        <row r="1637">
          <cell r="L1637" t="str">
            <v>اللحية / Alluheyah</v>
          </cell>
          <cell r="M1637" t="str">
            <v>مركزالحتيرية الصحية</v>
          </cell>
        </row>
        <row r="1638">
          <cell r="L1638" t="str">
            <v>اللحية / Alluheyah</v>
          </cell>
          <cell r="M1638" t="str">
            <v>وحدة دير السليماني الصحية</v>
          </cell>
        </row>
        <row r="1639">
          <cell r="L1639" t="str">
            <v>اللحية / Alluheyah</v>
          </cell>
          <cell r="M1639" t="str">
            <v>وحدة الجبيرية الصحية</v>
          </cell>
        </row>
        <row r="1640">
          <cell r="L1640" t="str">
            <v>اللحية / Alluheyah</v>
          </cell>
          <cell r="M1640" t="str">
            <v>وحدة خيث المقارنة الصحية</v>
          </cell>
        </row>
        <row r="1641">
          <cell r="L1641" t="str">
            <v>اللحية / Alluheyah</v>
          </cell>
          <cell r="M1641" t="str">
            <v>وحدة القزع الصحية</v>
          </cell>
        </row>
        <row r="1642">
          <cell r="L1642" t="str">
            <v>اللحية / Alluheyah</v>
          </cell>
          <cell r="M1642" t="str">
            <v>وحدة دير ابكر الصحية</v>
          </cell>
        </row>
        <row r="1643">
          <cell r="L1643" t="str">
            <v>اللحية / Alluheyah</v>
          </cell>
          <cell r="M1643" t="str">
            <v>وحدة  الشيخ الصحية</v>
          </cell>
        </row>
        <row r="1644">
          <cell r="L1644" t="str">
            <v>اللحية / Alluheyah</v>
          </cell>
          <cell r="M1644" t="str">
            <v>وحدة دير الاخرش  الصحية</v>
          </cell>
        </row>
        <row r="1645">
          <cell r="L1645" t="str">
            <v>اللحية / Alluheyah</v>
          </cell>
          <cell r="M1645" t="str">
            <v>وحدة الظهار  الصحية</v>
          </cell>
        </row>
        <row r="1646">
          <cell r="L1646" t="str">
            <v>اللحية / Alluheyah</v>
          </cell>
          <cell r="M1646" t="str">
            <v>وحدة العرامه الصحية</v>
          </cell>
        </row>
        <row r="1647">
          <cell r="L1647" t="str">
            <v>اللحية / Alluheyah</v>
          </cell>
          <cell r="M1647" t="str">
            <v>وحدة المكسياه الصحية</v>
          </cell>
        </row>
        <row r="1648">
          <cell r="L1648" t="str">
            <v>كمران / Kamaran</v>
          </cell>
          <cell r="M1648" t="str">
            <v>وحدة قرية اليمن الصحية</v>
          </cell>
        </row>
        <row r="1649">
          <cell r="L1649" t="str">
            <v>كمران / Kamaran</v>
          </cell>
          <cell r="M1649" t="str">
            <v>وحدة مكرم</v>
          </cell>
        </row>
        <row r="1650">
          <cell r="L1650" t="str">
            <v>كمران / Kamaran</v>
          </cell>
          <cell r="M1650" t="str">
            <v>المركز الصحي بكمران</v>
          </cell>
        </row>
        <row r="1651">
          <cell r="L1651" t="str">
            <v>كمران / Kamaran</v>
          </cell>
          <cell r="M1651" t="str">
            <v>الوحدة الصحية بكمران</v>
          </cell>
        </row>
        <row r="1652">
          <cell r="L1652" t="str">
            <v>الصليف / As Salif</v>
          </cell>
          <cell r="M1652" t="str">
            <v>الوحدة القرية الصحية</v>
          </cell>
        </row>
        <row r="1653">
          <cell r="L1653" t="str">
            <v>الصليف / As Salif</v>
          </cell>
          <cell r="M1653" t="str">
            <v>المركز الصحي بالصليف</v>
          </cell>
        </row>
        <row r="1654">
          <cell r="L1654" t="str">
            <v>الصليف / As Salif</v>
          </cell>
          <cell r="M1654" t="str">
            <v>مستشفى الصليف</v>
          </cell>
        </row>
        <row r="1655">
          <cell r="L1655" t="str">
            <v>الصليف / As Salif</v>
          </cell>
          <cell r="M1655" t="str">
            <v>وحدة دير الزحيفى الصحية</v>
          </cell>
        </row>
        <row r="1656">
          <cell r="L1656" t="str">
            <v>الصليف / As Salif</v>
          </cell>
          <cell r="M1656" t="str">
            <v>وحدة دير الولي الصحية</v>
          </cell>
        </row>
        <row r="1657">
          <cell r="L1657" t="str">
            <v>المنيرة / Al Munirah</v>
          </cell>
          <cell r="M1657" t="str">
            <v>مستوصف الشفاء الطبي التشخيصي</v>
          </cell>
        </row>
        <row r="1658">
          <cell r="L1658" t="str">
            <v>المنيرة / Al Munirah</v>
          </cell>
          <cell r="M1658" t="str">
            <v>مركز المنيرة الصحي</v>
          </cell>
        </row>
        <row r="1659">
          <cell r="L1659" t="str">
            <v>المنيرة / Al Munirah</v>
          </cell>
          <cell r="M1659" t="str">
            <v>وحدة دير الموذن الصحية</v>
          </cell>
        </row>
        <row r="1660">
          <cell r="L1660" t="str">
            <v>المنيرة / Al Munirah</v>
          </cell>
          <cell r="M1660" t="str">
            <v>وحدة الشرنبان الصحية</v>
          </cell>
        </row>
        <row r="1661">
          <cell r="L1661" t="str">
            <v>المنيرة / Al Munirah</v>
          </cell>
          <cell r="M1661" t="str">
            <v>وحدة ديرالمعروف الصحية</v>
          </cell>
        </row>
        <row r="1662">
          <cell r="L1662" t="str">
            <v>المنيرة / Al Munirah</v>
          </cell>
          <cell r="M1662" t="str">
            <v>وحدة القشري الصحية</v>
          </cell>
        </row>
        <row r="1663">
          <cell r="L1663" t="str">
            <v>المنيرة / Al Munirah</v>
          </cell>
          <cell r="M1663" t="str">
            <v>وحدة الهارونية الصحية</v>
          </cell>
        </row>
        <row r="1664">
          <cell r="L1664" t="str">
            <v>المنيرة / Al Munirah</v>
          </cell>
          <cell r="M1664" t="str">
            <v>وحدة أبن عباس الصحية</v>
          </cell>
        </row>
        <row r="1665">
          <cell r="L1665" t="str">
            <v>المنيرة / Al Munirah</v>
          </cell>
          <cell r="M1665" t="str">
            <v>وحدة الحسنية الصحية</v>
          </cell>
        </row>
        <row r="1666">
          <cell r="L1666" t="str">
            <v>المنيرة / Al Munirah</v>
          </cell>
          <cell r="M1666" t="str">
            <v>وحدة الجعلية الصحية</v>
          </cell>
        </row>
        <row r="1667">
          <cell r="L1667" t="str">
            <v>المنيرة / Al Munirah</v>
          </cell>
          <cell r="M1667" t="str">
            <v>وحدة خوفان الصحية</v>
          </cell>
        </row>
        <row r="1668">
          <cell r="L1668" t="str">
            <v>المنيرة / Al Munirah</v>
          </cell>
          <cell r="M1668" t="str">
            <v>وحدة المغيدفيةالصحية</v>
          </cell>
        </row>
        <row r="1669">
          <cell r="L1669" t="str">
            <v>المنيرة / Al Munirah</v>
          </cell>
          <cell r="M1669" t="str">
            <v>وحدة محل حنينة الصحية</v>
          </cell>
        </row>
        <row r="1670">
          <cell r="L1670" t="str">
            <v>المنيرة / Al Munirah</v>
          </cell>
          <cell r="M1670" t="str">
            <v>وحدة دير الجبلي الصحية</v>
          </cell>
        </row>
        <row r="1671">
          <cell r="L1671" t="str">
            <v>المنيرة / Al Munirah</v>
          </cell>
          <cell r="M1671" t="str">
            <v>وحدةالحمدية الصحية</v>
          </cell>
        </row>
        <row r="1672">
          <cell r="L1672" t="str">
            <v>القناوص / Al Qanawis</v>
          </cell>
          <cell r="M1672" t="str">
            <v>وحدة الحزر الصحية</v>
          </cell>
        </row>
        <row r="1673">
          <cell r="L1673" t="str">
            <v>القناوص / Al Qanawis</v>
          </cell>
          <cell r="M1673" t="str">
            <v>وحدة الكزابة الصحية</v>
          </cell>
        </row>
        <row r="1674">
          <cell r="L1674" t="str">
            <v>القناوص / Al Qanawis</v>
          </cell>
          <cell r="M1674" t="str">
            <v>وحدة دوغان الصحية</v>
          </cell>
        </row>
        <row r="1675">
          <cell r="L1675" t="str">
            <v>القناوص / Al Qanawis</v>
          </cell>
          <cell r="M1675" t="str">
            <v>وحدة الجيلانية الصحية</v>
          </cell>
        </row>
        <row r="1676">
          <cell r="L1676" t="str">
            <v>القناوص / Al Qanawis</v>
          </cell>
          <cell r="M1676" t="str">
            <v>الوحدة الصحية بالداودبة</v>
          </cell>
        </row>
        <row r="1677">
          <cell r="L1677" t="str">
            <v>القناوص / Al Qanawis</v>
          </cell>
          <cell r="M1677" t="str">
            <v>المركز الصحي بالقناوص</v>
          </cell>
        </row>
        <row r="1678">
          <cell r="L1678" t="str">
            <v>القناوص / Al Qanawis</v>
          </cell>
          <cell r="M1678" t="str">
            <v>مستشفي القناوص الاهلي</v>
          </cell>
        </row>
        <row r="1679">
          <cell r="L1679" t="str">
            <v>القناوص / Al Qanawis</v>
          </cell>
          <cell r="M1679" t="str">
            <v>مستوصف القناوص الصحي</v>
          </cell>
        </row>
        <row r="1680">
          <cell r="L1680" t="str">
            <v>القناوص / Al Qanawis</v>
          </cell>
          <cell r="M1680" t="str">
            <v>مركز الطوارئ والحوادث بالقناوص</v>
          </cell>
        </row>
        <row r="1681">
          <cell r="L1681" t="str">
            <v>القناوص / Al Qanawis</v>
          </cell>
          <cell r="M1681" t="str">
            <v>وحدة دير الملكين الصحية</v>
          </cell>
        </row>
        <row r="1682">
          <cell r="L1682" t="str">
            <v>القناوص / Al Qanawis</v>
          </cell>
          <cell r="M1682" t="str">
            <v>وحدة محل بشبيس الصحية</v>
          </cell>
        </row>
        <row r="1683">
          <cell r="L1683" t="str">
            <v>القناوص / Al Qanawis</v>
          </cell>
          <cell r="M1683" t="str">
            <v>وحدة دير الطبيش الصحية</v>
          </cell>
        </row>
        <row r="1684">
          <cell r="L1684" t="str">
            <v>القناوص / Al Qanawis</v>
          </cell>
          <cell r="M1684" t="str">
            <v>وحدة محل عابد الصحية</v>
          </cell>
        </row>
        <row r="1685">
          <cell r="L1685" t="str">
            <v>القناوص / Al Qanawis</v>
          </cell>
          <cell r="M1685" t="str">
            <v>وحدة بني عويدان الصحية</v>
          </cell>
        </row>
        <row r="1686">
          <cell r="L1686" t="str">
            <v>القناوص / Al Qanawis</v>
          </cell>
          <cell r="M1686" t="str">
            <v>وحدة دير السيف الصحية</v>
          </cell>
        </row>
        <row r="1687">
          <cell r="L1687" t="str">
            <v>القناوص / Al Qanawis</v>
          </cell>
          <cell r="M1687" t="str">
            <v>وحدة دير الصدر الصحية</v>
          </cell>
        </row>
        <row r="1688">
          <cell r="L1688" t="str">
            <v>القناوص / Al Qanawis</v>
          </cell>
          <cell r="M1688" t="str">
            <v>مستوصف الميثاق النموذجي</v>
          </cell>
        </row>
        <row r="1689">
          <cell r="L1689" t="str">
            <v>القناوص / Al Qanawis</v>
          </cell>
          <cell r="M1689" t="str">
            <v>مركز مكافحة الملاريا بالقناوص</v>
          </cell>
        </row>
        <row r="1690">
          <cell r="L1690" t="str">
            <v>القناوص / Al Qanawis</v>
          </cell>
          <cell r="M1690" t="str">
            <v>مستشفي القدس</v>
          </cell>
        </row>
        <row r="1691">
          <cell r="L1691" t="str">
            <v>القناوص / Al Qanawis</v>
          </cell>
          <cell r="M1691" t="str">
            <v>وحدة الشرفين الغربي الصحية</v>
          </cell>
        </row>
        <row r="1692">
          <cell r="L1692" t="str">
            <v>القناوص / Al Qanawis</v>
          </cell>
          <cell r="M1692" t="str">
            <v>وحدة الشرفين الشرقي الصحية</v>
          </cell>
        </row>
        <row r="1693">
          <cell r="L1693" t="str">
            <v>القناوص / Al Qanawis</v>
          </cell>
          <cell r="M1693" t="str">
            <v>وحدة النجاري الصحية/القناوص</v>
          </cell>
        </row>
        <row r="1694">
          <cell r="L1694" t="str">
            <v>القناوص / Al Qanawis</v>
          </cell>
          <cell r="M1694" t="str">
            <v>وحدة دير القحم الشرقي الصحية</v>
          </cell>
        </row>
        <row r="1695">
          <cell r="L1695" t="str">
            <v>القناوص / Al Qanawis</v>
          </cell>
          <cell r="M1695" t="str">
            <v>وحدة السلام دير عبدالله الصحية</v>
          </cell>
        </row>
        <row r="1696">
          <cell r="L1696" t="str">
            <v>القناوص / Al Qanawis</v>
          </cell>
          <cell r="M1696" t="str">
            <v>وحدة القحم الغربي الصحية</v>
          </cell>
        </row>
        <row r="1697">
          <cell r="L1697" t="str">
            <v>القناوص / Al Qanawis</v>
          </cell>
          <cell r="M1697" t="str">
            <v>وحدة  الريف بدير الطويل الصحية</v>
          </cell>
        </row>
        <row r="1698">
          <cell r="L1698" t="str">
            <v>القناوص / Al Qanawis</v>
          </cell>
          <cell r="M1698" t="str">
            <v>وحدة قرية العنواش الصحية</v>
          </cell>
        </row>
        <row r="1699">
          <cell r="L1699" t="str">
            <v>القناوص / Al Qanawis</v>
          </cell>
          <cell r="M1699" t="str">
            <v>وحدة التوريه الصحية</v>
          </cell>
        </row>
        <row r="1700">
          <cell r="L1700" t="str">
            <v>القناوص / Al Qanawis</v>
          </cell>
          <cell r="M1700" t="str">
            <v>وحدة الحطبه الصحية</v>
          </cell>
        </row>
        <row r="1701">
          <cell r="L1701" t="str">
            <v>القناوص / Al Qanawis</v>
          </cell>
          <cell r="M1701" t="str">
            <v>وحدة دير الزين الصحية</v>
          </cell>
        </row>
        <row r="1702">
          <cell r="L1702" t="str">
            <v>القناوص / Al Qanawis</v>
          </cell>
          <cell r="M1702" t="str">
            <v>وحدة وادي الحسيني الصحية</v>
          </cell>
        </row>
        <row r="1703">
          <cell r="L1703" t="str">
            <v>الزيدية / Az Zaydiyah</v>
          </cell>
          <cell r="M1703" t="str">
            <v>وحدة محل البن الصحية</v>
          </cell>
        </row>
        <row r="1704">
          <cell r="L1704" t="str">
            <v>الزيدية / Az Zaydiyah</v>
          </cell>
          <cell r="M1704" t="str">
            <v>وحدة المعروفية الصحية</v>
          </cell>
        </row>
        <row r="1705">
          <cell r="L1705" t="str">
            <v>الزيدية / Az Zaydiyah</v>
          </cell>
          <cell r="M1705" t="str">
            <v>مستشفى النور التخصصي</v>
          </cell>
        </row>
        <row r="1706">
          <cell r="L1706" t="str">
            <v>الزيدية / Az Zaydiyah</v>
          </cell>
          <cell r="M1706" t="str">
            <v>مستشفى الزيدية الريفي</v>
          </cell>
        </row>
        <row r="1707">
          <cell r="L1707" t="str">
            <v>الزيدية / Az Zaydiyah</v>
          </cell>
          <cell r="M1707" t="str">
            <v>مستوصف التضامن التخصصي</v>
          </cell>
        </row>
        <row r="1708">
          <cell r="L1708" t="str">
            <v>الزيدية / Az Zaydiyah</v>
          </cell>
          <cell r="M1708" t="str">
            <v>وحدة الحشابرة الصحية</v>
          </cell>
        </row>
        <row r="1709">
          <cell r="L1709" t="str">
            <v>الزيدية / Az Zaydiyah</v>
          </cell>
          <cell r="M1709" t="str">
            <v>وحدة العجلانية الصحية</v>
          </cell>
        </row>
        <row r="1710">
          <cell r="L1710" t="str">
            <v>الزيدية / Az Zaydiyah</v>
          </cell>
          <cell r="M1710" t="str">
            <v>وحدة دير البحري الصحية</v>
          </cell>
        </row>
        <row r="1711">
          <cell r="L1711" t="str">
            <v>الزيدية / Az Zaydiyah</v>
          </cell>
          <cell r="M1711" t="str">
            <v>وحدة العرش الصحية</v>
          </cell>
        </row>
        <row r="1712">
          <cell r="L1712" t="str">
            <v>الزيدية / Az Zaydiyah</v>
          </cell>
          <cell r="M1712" t="str">
            <v>وحدة دير عمر الصحية</v>
          </cell>
        </row>
        <row r="1713">
          <cell r="L1713" t="str">
            <v>الزيدية / Az Zaydiyah</v>
          </cell>
          <cell r="M1713" t="str">
            <v>الوحدة الصحية بالمحال</v>
          </cell>
        </row>
        <row r="1714">
          <cell r="L1714" t="str">
            <v>الزيدية / Az Zaydiyah</v>
          </cell>
          <cell r="M1714" t="str">
            <v>الوحدة الصحية بدير عياش</v>
          </cell>
        </row>
        <row r="1715">
          <cell r="L1715" t="str">
            <v>الزيدية / Az Zaydiyah</v>
          </cell>
          <cell r="M1715" t="str">
            <v>وحدة بيت عكاد الصحية</v>
          </cell>
        </row>
        <row r="1716">
          <cell r="L1716" t="str">
            <v>الزيدية / Az Zaydiyah</v>
          </cell>
          <cell r="M1716" t="str">
            <v>وحدة دير غراب الصحية</v>
          </cell>
        </row>
        <row r="1717">
          <cell r="L1717" t="str">
            <v>الزيدية / Az Zaydiyah</v>
          </cell>
          <cell r="M1717" t="str">
            <v>وحدة العبدية الصحية</v>
          </cell>
        </row>
        <row r="1718">
          <cell r="L1718" t="str">
            <v>الزيدية / Az Zaydiyah</v>
          </cell>
          <cell r="M1718" t="str">
            <v>وحدة المخداش الصحية</v>
          </cell>
        </row>
        <row r="1719">
          <cell r="L1719" t="str">
            <v>الزيدية / Az Zaydiyah</v>
          </cell>
          <cell r="M1719" t="str">
            <v>وحدة الكدراء الصحية</v>
          </cell>
        </row>
        <row r="1720">
          <cell r="L1720" t="str">
            <v>الزيدية / Az Zaydiyah</v>
          </cell>
          <cell r="M1720" t="str">
            <v>وحدة برخل الصحية</v>
          </cell>
        </row>
        <row r="1721">
          <cell r="L1721" t="str">
            <v>الزيدية / Az Zaydiyah</v>
          </cell>
          <cell r="M1721" t="str">
            <v>وحدة دير الوجية الصحية</v>
          </cell>
        </row>
        <row r="1722">
          <cell r="L1722" t="str">
            <v>الزيدية / Az Zaydiyah</v>
          </cell>
          <cell r="M1722" t="str">
            <v>وحدة الرباط الصحية/الزيدية</v>
          </cell>
        </row>
        <row r="1723">
          <cell r="L1723" t="str">
            <v>الزيدية / Az Zaydiyah</v>
          </cell>
          <cell r="M1723" t="str">
            <v>وحدة بيت عطاء الصحية</v>
          </cell>
        </row>
        <row r="1724">
          <cell r="L1724" t="str">
            <v>الزيدية / Az Zaydiyah</v>
          </cell>
          <cell r="M1724" t="str">
            <v>وحدة محل الرحمة الصحية</v>
          </cell>
        </row>
        <row r="1725">
          <cell r="L1725" t="str">
            <v>الزيدية / Az Zaydiyah</v>
          </cell>
          <cell r="M1725" t="str">
            <v>وحدة محل حسن الصحية</v>
          </cell>
        </row>
        <row r="1726">
          <cell r="L1726" t="str">
            <v>الزيدية / Az Zaydiyah</v>
          </cell>
          <cell r="M1726" t="str">
            <v>الوحدة الصحية بدير القريطي</v>
          </cell>
        </row>
        <row r="1727">
          <cell r="L1727" t="str">
            <v>الزيدية / Az Zaydiyah</v>
          </cell>
          <cell r="M1727" t="str">
            <v>وحدة دير الربيدي الصحية</v>
          </cell>
        </row>
        <row r="1728">
          <cell r="L1728" t="str">
            <v>الزيدية / Az Zaydiyah</v>
          </cell>
          <cell r="M1728" t="str">
            <v>وحدة البنايا الصحية</v>
          </cell>
        </row>
        <row r="1729">
          <cell r="L1729" t="str">
            <v>الزيدية / Az Zaydiyah</v>
          </cell>
          <cell r="M1729" t="str">
            <v>وحدة فتاح الصحية</v>
          </cell>
        </row>
        <row r="1730">
          <cell r="L1730" t="str">
            <v>الزيدية / Az Zaydiyah</v>
          </cell>
          <cell r="M1730" t="str">
            <v>وحدة سويدان الصحية</v>
          </cell>
        </row>
        <row r="1731">
          <cell r="L1731" t="str">
            <v>الزيدية / Az Zaydiyah</v>
          </cell>
          <cell r="M1731" t="str">
            <v>مركز العطاوية بالخبال الصحية</v>
          </cell>
        </row>
        <row r="1732">
          <cell r="L1732" t="str">
            <v>الزيدية / Az Zaydiyah</v>
          </cell>
          <cell r="M1732" t="str">
            <v>الوحدة الصحية بدير الولي</v>
          </cell>
        </row>
        <row r="1733">
          <cell r="L1733" t="str">
            <v>الزيدية / Az Zaydiyah</v>
          </cell>
          <cell r="M1733" t="str">
            <v>وحدة دير جلالة الصحية</v>
          </cell>
        </row>
        <row r="1734">
          <cell r="L1734" t="str">
            <v>الزيدية / Az Zaydiyah</v>
          </cell>
          <cell r="M1734" t="str">
            <v>وحدة دير المهدي الصحية</v>
          </cell>
        </row>
        <row r="1735">
          <cell r="L1735" t="str">
            <v>الزيدية / Az Zaydiyah</v>
          </cell>
          <cell r="M1735" t="str">
            <v>وحدة محل خليل الصحية</v>
          </cell>
        </row>
        <row r="1736">
          <cell r="L1736" t="str">
            <v>الزيدية / Az Zaydiyah</v>
          </cell>
          <cell r="M1736" t="str">
            <v>وحدة دير علي الصحية</v>
          </cell>
        </row>
        <row r="1737">
          <cell r="L1737" t="str">
            <v>الزيدية / Az Zaydiyah</v>
          </cell>
          <cell r="M1737" t="str">
            <v>وحدة دير الهيجة الصحية/الزيدية</v>
          </cell>
        </row>
        <row r="1738">
          <cell r="L1738" t="str">
            <v>الزيدية / Az Zaydiyah</v>
          </cell>
          <cell r="M1738" t="str">
            <v>وحدة دير الجلاله</v>
          </cell>
        </row>
        <row r="1739">
          <cell r="L1739" t="str">
            <v>الزيدية / Az Zaydiyah</v>
          </cell>
          <cell r="M1739" t="str">
            <v>وحدة الحريكة</v>
          </cell>
        </row>
        <row r="1740">
          <cell r="L1740" t="str">
            <v>الزيدية / Az Zaydiyah</v>
          </cell>
          <cell r="M1740" t="str">
            <v>وحدة الرية</v>
          </cell>
        </row>
        <row r="1741">
          <cell r="L1741" t="str">
            <v>الزيدية / Az Zaydiyah</v>
          </cell>
          <cell r="M1741" t="str">
            <v>وحدة محل التبوش</v>
          </cell>
        </row>
        <row r="1742">
          <cell r="L1742" t="str">
            <v>الزيدية / Az Zaydiyah</v>
          </cell>
          <cell r="M1742" t="str">
            <v>وحدة محل يحى يوسف</v>
          </cell>
        </row>
        <row r="1743">
          <cell r="L1743" t="str">
            <v>الزيدية / Az Zaydiyah</v>
          </cell>
          <cell r="M1743" t="str">
            <v>وحدة محل القوسي</v>
          </cell>
        </row>
        <row r="1744">
          <cell r="L1744" t="str">
            <v>الزيدية / Az Zaydiyah</v>
          </cell>
          <cell r="M1744" t="str">
            <v>وحدة محل العاقل سالم</v>
          </cell>
        </row>
        <row r="1745">
          <cell r="L1745" t="str">
            <v>الزيدية / Az Zaydiyah</v>
          </cell>
          <cell r="M1745" t="str">
            <v>وحجة محل علي صغير</v>
          </cell>
        </row>
        <row r="1746">
          <cell r="L1746" t="str">
            <v>الزيدية / Az Zaydiyah</v>
          </cell>
          <cell r="M1746" t="str">
            <v>وحدة محل الكهتيب</v>
          </cell>
        </row>
        <row r="1747">
          <cell r="L1747" t="str">
            <v>الزيدية / Az Zaydiyah</v>
          </cell>
          <cell r="M1747" t="str">
            <v>وحدة محل البالح</v>
          </cell>
        </row>
        <row r="1748">
          <cell r="L1748" t="str">
            <v>الزيدية / Az Zaydiyah</v>
          </cell>
          <cell r="M1748" t="str">
            <v>وحدة محل القتيم</v>
          </cell>
        </row>
        <row r="1749">
          <cell r="L1749" t="str">
            <v>الزيدية / Az Zaydiyah</v>
          </cell>
          <cell r="M1749" t="str">
            <v>وحدة السهيم</v>
          </cell>
        </row>
        <row r="1750">
          <cell r="L1750" t="str">
            <v>الزيدية / Az Zaydiyah</v>
          </cell>
          <cell r="M1750" t="str">
            <v>وحدة انكزا</v>
          </cell>
        </row>
        <row r="1751">
          <cell r="L1751" t="str">
            <v>الزيدية / Az Zaydiyah</v>
          </cell>
          <cell r="M1751" t="str">
            <v>وحدة دير الصالح</v>
          </cell>
        </row>
        <row r="1752">
          <cell r="L1752" t="str">
            <v>المغلاف / Al Mighlaf</v>
          </cell>
          <cell r="M1752" t="str">
            <v>وحدة الشقبة الصحية/المغلاف</v>
          </cell>
        </row>
        <row r="1753">
          <cell r="L1753" t="str">
            <v>المغلاف / Al Mighlaf</v>
          </cell>
          <cell r="M1753" t="str">
            <v>وحدة دير دعام الصحية</v>
          </cell>
        </row>
        <row r="1754">
          <cell r="L1754" t="str">
            <v>المغلاف / Al Mighlaf</v>
          </cell>
          <cell r="M1754" t="str">
            <v>وحدة المهجم الصحية</v>
          </cell>
        </row>
        <row r="1755">
          <cell r="L1755" t="str">
            <v>المغلاف / Al Mighlaf</v>
          </cell>
          <cell r="M1755" t="str">
            <v>وحدة المنواب الصحية</v>
          </cell>
        </row>
        <row r="1756">
          <cell r="L1756" t="str">
            <v>المغلاف / Al Mighlaf</v>
          </cell>
          <cell r="M1756" t="str">
            <v>الوحدة الصحية بالمقانع</v>
          </cell>
        </row>
        <row r="1757">
          <cell r="L1757" t="str">
            <v>المغلاف / Al Mighlaf</v>
          </cell>
          <cell r="M1757" t="str">
            <v>المركز الصحي بالحدادية</v>
          </cell>
        </row>
        <row r="1758">
          <cell r="L1758" t="str">
            <v>المغلاف / Al Mighlaf</v>
          </cell>
          <cell r="M1758" t="str">
            <v>وحدة دير المقازله الصحية</v>
          </cell>
        </row>
        <row r="1759">
          <cell r="L1759" t="str">
            <v>المغلاف / Al Mighlaf</v>
          </cell>
          <cell r="M1759" t="str">
            <v>وحدة المصلوبه الصحية</v>
          </cell>
        </row>
        <row r="1760">
          <cell r="L1760" t="str">
            <v>المغلاف / Al Mighlaf</v>
          </cell>
          <cell r="M1760" t="str">
            <v>وحدة دير مهدى الصحية</v>
          </cell>
        </row>
        <row r="1761">
          <cell r="L1761" t="str">
            <v>المغلاف / Al Mighlaf</v>
          </cell>
          <cell r="M1761" t="str">
            <v>وحدة الحرثة الصحية</v>
          </cell>
        </row>
        <row r="1762">
          <cell r="L1762" t="str">
            <v>المغلاف / Al Mighlaf</v>
          </cell>
          <cell r="M1762" t="str">
            <v>المركز  الصحي بالمخلاف</v>
          </cell>
        </row>
        <row r="1763">
          <cell r="L1763" t="str">
            <v>المغلاف / Al Mighlaf</v>
          </cell>
          <cell r="M1763" t="str">
            <v>وحدة محل غيان الصحية الصحية</v>
          </cell>
        </row>
        <row r="1764">
          <cell r="L1764" t="str">
            <v>الضحي / Ad Dahi</v>
          </cell>
          <cell r="M1764" t="str">
            <v>مستشفي الضحي الريفي</v>
          </cell>
        </row>
        <row r="1765">
          <cell r="L1765" t="str">
            <v>الضحي / Ad Dahi</v>
          </cell>
          <cell r="M1765" t="str">
            <v>المركز الصحي بالكدن</v>
          </cell>
        </row>
        <row r="1766">
          <cell r="L1766" t="str">
            <v>الضحي / Ad Dahi</v>
          </cell>
          <cell r="M1766" t="str">
            <v>وحدة دير الشويل الصحية</v>
          </cell>
        </row>
        <row r="1767">
          <cell r="L1767" t="str">
            <v>الضحي / Ad Dahi</v>
          </cell>
          <cell r="M1767" t="str">
            <v>الوحدة الصحية بالمحيصم</v>
          </cell>
        </row>
        <row r="1768">
          <cell r="L1768" t="str">
            <v>الضحي / Ad Dahi</v>
          </cell>
          <cell r="M1768" t="str">
            <v>الوحدة الصحية بمحل زغفة</v>
          </cell>
        </row>
        <row r="1769">
          <cell r="L1769" t="str">
            <v>الضحي / Ad Dahi</v>
          </cell>
          <cell r="M1769" t="str">
            <v>الوحدة الصحية بمحل السيد</v>
          </cell>
        </row>
        <row r="1770">
          <cell r="L1770" t="str">
            <v>الضحي / Ad Dahi</v>
          </cell>
          <cell r="M1770" t="str">
            <v>وحدة الضباية الصحية</v>
          </cell>
        </row>
        <row r="1771">
          <cell r="L1771" t="str">
            <v>الضحي / Ad Dahi</v>
          </cell>
          <cell r="M1771" t="str">
            <v>وحدة الجرابح الصحية</v>
          </cell>
        </row>
        <row r="1772">
          <cell r="L1772" t="str">
            <v>الضحي / Ad Dahi</v>
          </cell>
          <cell r="M1772" t="str">
            <v>وحدة الصرح الصحية</v>
          </cell>
        </row>
        <row r="1773">
          <cell r="L1773" t="str">
            <v>الضحي / Ad Dahi</v>
          </cell>
          <cell r="M1773" t="str">
            <v>وحدة العكمة الصحية</v>
          </cell>
        </row>
        <row r="1774">
          <cell r="L1774" t="str">
            <v>الضحي / Ad Dahi</v>
          </cell>
          <cell r="M1774" t="str">
            <v>وحدة المحاريق الصحية</v>
          </cell>
        </row>
        <row r="1775">
          <cell r="L1775" t="str">
            <v>الضحي / Ad Dahi</v>
          </cell>
          <cell r="M1775" t="str">
            <v>وحدة الحسينة الصحية</v>
          </cell>
        </row>
        <row r="1776">
          <cell r="L1776" t="str">
            <v>الضحي / Ad Dahi</v>
          </cell>
          <cell r="M1776" t="str">
            <v>الوحدة الصحية بالجمرة</v>
          </cell>
        </row>
        <row r="1777">
          <cell r="L1777" t="str">
            <v>باجل / Bajil</v>
          </cell>
          <cell r="M1777" t="str">
            <v>وحدة عرج الصحية</v>
          </cell>
        </row>
        <row r="1778">
          <cell r="L1778" t="str">
            <v>باجل / Bajil</v>
          </cell>
          <cell r="M1778" t="str">
            <v>وحدة دير جابرالصحية</v>
          </cell>
        </row>
        <row r="1779">
          <cell r="L1779" t="str">
            <v>باجل / Bajil</v>
          </cell>
          <cell r="M1779" t="str">
            <v>وحدة القمرية الصحية</v>
          </cell>
        </row>
        <row r="1780">
          <cell r="L1780" t="str">
            <v>باجل / Bajil</v>
          </cell>
          <cell r="M1780" t="str">
            <v>وحدة عفيدرالصحية</v>
          </cell>
        </row>
        <row r="1781">
          <cell r="L1781" t="str">
            <v>باجل / Bajil</v>
          </cell>
          <cell r="M1781" t="str">
            <v>وحدة البحاح الصحية</v>
          </cell>
        </row>
        <row r="1782">
          <cell r="L1782" t="str">
            <v>باجل / Bajil</v>
          </cell>
          <cell r="M1782" t="str">
            <v>وحدة الدمن الصحية</v>
          </cell>
        </row>
        <row r="1783">
          <cell r="L1783" t="str">
            <v>باجل / Bajil</v>
          </cell>
          <cell r="M1783" t="str">
            <v>وحدة كذف زميلة الصحية</v>
          </cell>
        </row>
        <row r="1784">
          <cell r="L1784" t="str">
            <v>باجل / Bajil</v>
          </cell>
          <cell r="M1784" t="str">
            <v>مركز عمال باجل</v>
          </cell>
        </row>
        <row r="1785">
          <cell r="L1785" t="str">
            <v>باجل / Bajil</v>
          </cell>
          <cell r="M1785" t="str">
            <v>مستشفى الاسراء الثخصصى</v>
          </cell>
        </row>
        <row r="1786">
          <cell r="L1786" t="str">
            <v>باجل / Bajil</v>
          </cell>
          <cell r="M1786" t="str">
            <v>مستوصف الحسن النموذجى</v>
          </cell>
        </row>
        <row r="1787">
          <cell r="L1787" t="str">
            <v>باجل / Bajil</v>
          </cell>
          <cell r="M1787" t="str">
            <v>مستوصف الحكمة الاهلى/باجل</v>
          </cell>
        </row>
        <row r="1788">
          <cell r="L1788" t="str">
            <v>باجل / Bajil</v>
          </cell>
          <cell r="M1788" t="str">
            <v>مستشفى البشارى</v>
          </cell>
        </row>
        <row r="1789">
          <cell r="L1789" t="str">
            <v>باجل / Bajil</v>
          </cell>
          <cell r="M1789" t="str">
            <v>مستشفى باجل الريفى</v>
          </cell>
        </row>
        <row r="1790">
          <cell r="L1790" t="str">
            <v>باجل / Bajil</v>
          </cell>
          <cell r="M1790" t="str">
            <v>مستشفى الام للنساء والجراحة</v>
          </cell>
        </row>
        <row r="1791">
          <cell r="L1791" t="str">
            <v>باجل / Bajil</v>
          </cell>
          <cell r="M1791" t="str">
            <v>مستوصف السلام/باجل</v>
          </cell>
        </row>
        <row r="1792">
          <cell r="L1792" t="str">
            <v>باجل / Bajil</v>
          </cell>
          <cell r="M1792" t="str">
            <v>وحدة محل الشرف</v>
          </cell>
        </row>
        <row r="1793">
          <cell r="L1793" t="str">
            <v>باجل / Bajil</v>
          </cell>
          <cell r="M1793" t="str">
            <v>وحدة بني احمد</v>
          </cell>
        </row>
        <row r="1794">
          <cell r="L1794" t="str">
            <v>باجل / Bajil</v>
          </cell>
          <cell r="M1794" t="str">
            <v>وحدة دير سلام</v>
          </cell>
        </row>
        <row r="1795">
          <cell r="L1795" t="str">
            <v>باجل / Bajil</v>
          </cell>
          <cell r="M1795" t="str">
            <v>وحدة شماخ الصحية</v>
          </cell>
        </row>
        <row r="1796">
          <cell r="L1796" t="str">
            <v>الحجيلة / Al Hajjaylah</v>
          </cell>
          <cell r="M1796" t="str">
            <v>المركز الصحي بعبال</v>
          </cell>
        </row>
        <row r="1797">
          <cell r="L1797" t="str">
            <v>الحجيلة / Al Hajjaylah</v>
          </cell>
          <cell r="M1797" t="str">
            <v>وحدة الدمنة الصحية/الحجيلة</v>
          </cell>
        </row>
        <row r="1798">
          <cell r="L1798" t="str">
            <v>الحجيلة / Al Hajjaylah</v>
          </cell>
          <cell r="M1798" t="str">
            <v>وحدة الحجيلة الصحية</v>
          </cell>
        </row>
        <row r="1799">
          <cell r="L1799" t="str">
            <v>الحجيلة / Al Hajjaylah</v>
          </cell>
          <cell r="M1799" t="str">
            <v>وحدة مطرية</v>
          </cell>
        </row>
        <row r="1800">
          <cell r="L1800" t="str">
            <v>الحجيلة / Al Hajjaylah</v>
          </cell>
          <cell r="M1800" t="str">
            <v>وحدة الحبل</v>
          </cell>
        </row>
        <row r="1801">
          <cell r="L1801" t="str">
            <v>براع / Bura</v>
          </cell>
          <cell r="M1801" t="str">
            <v>المركز الصحى بالرقاب</v>
          </cell>
        </row>
        <row r="1802">
          <cell r="L1802" t="str">
            <v>براع / Bura</v>
          </cell>
          <cell r="M1802" t="str">
            <v>مركز المغربة الصحى/براع</v>
          </cell>
        </row>
        <row r="1803">
          <cell r="L1803" t="str">
            <v>براع / Bura</v>
          </cell>
          <cell r="M1803" t="str">
            <v>وحدة العطار الصحية</v>
          </cell>
        </row>
        <row r="1804">
          <cell r="L1804" t="str">
            <v>براع / Bura</v>
          </cell>
          <cell r="M1804" t="str">
            <v>وحدة بنى داود الصحية</v>
          </cell>
        </row>
        <row r="1805">
          <cell r="L1805" t="str">
            <v>براع / Bura</v>
          </cell>
          <cell r="M1805" t="str">
            <v>الوحدة الصحية بالزراعى</v>
          </cell>
        </row>
        <row r="1806">
          <cell r="L1806" t="str">
            <v>براع / Bura</v>
          </cell>
          <cell r="M1806" t="str">
            <v>وحدة عنترة الصحية</v>
          </cell>
        </row>
        <row r="1807">
          <cell r="L1807" t="str">
            <v>براع / Bura</v>
          </cell>
          <cell r="M1807" t="str">
            <v>الوحدة الصحية بالموزيم</v>
          </cell>
        </row>
        <row r="1808">
          <cell r="L1808" t="str">
            <v>براع / Bura</v>
          </cell>
          <cell r="M1808" t="str">
            <v>وحدة الشاور الصحية</v>
          </cell>
        </row>
        <row r="1809">
          <cell r="L1809" t="str">
            <v>براع / Bura</v>
          </cell>
          <cell r="M1809" t="str">
            <v>وحدة منوب الصحية</v>
          </cell>
        </row>
        <row r="1810">
          <cell r="L1810" t="str">
            <v>براع / Bura</v>
          </cell>
          <cell r="M1810" t="str">
            <v>وحدة نمرة الصحية</v>
          </cell>
        </row>
        <row r="1811">
          <cell r="L1811" t="str">
            <v>براع / Bura</v>
          </cell>
          <cell r="M1811" t="str">
            <v>الوحدة الصحية بالجرن</v>
          </cell>
        </row>
        <row r="1812">
          <cell r="L1812" t="str">
            <v>براع / Bura</v>
          </cell>
          <cell r="M1812" t="str">
            <v>وحدة الغيلين الصحية</v>
          </cell>
        </row>
        <row r="1813">
          <cell r="L1813" t="str">
            <v>براع / Bura</v>
          </cell>
          <cell r="M1813" t="str">
            <v>الوحدة الصحية بالاجور</v>
          </cell>
        </row>
        <row r="1814">
          <cell r="L1814" t="str">
            <v>براع / Bura</v>
          </cell>
          <cell r="M1814" t="str">
            <v>الوحدة الصحية الكبة</v>
          </cell>
        </row>
        <row r="1815">
          <cell r="L1815" t="str">
            <v>المراوعة / Al Marawi'ah</v>
          </cell>
          <cell r="M1815" t="str">
            <v>وحدة صحية المنصر</v>
          </cell>
        </row>
        <row r="1816">
          <cell r="L1816" t="str">
            <v>المراوعة / Al Marawi'ah</v>
          </cell>
          <cell r="M1816" t="str">
            <v>مركز صحي  الخليفة</v>
          </cell>
        </row>
        <row r="1817">
          <cell r="L1817" t="str">
            <v>المراوعة / Al Marawi'ah</v>
          </cell>
          <cell r="M1817" t="str">
            <v>وحدة صحية الصرحه</v>
          </cell>
        </row>
        <row r="1818">
          <cell r="L1818" t="str">
            <v>المراوعة / Al Marawi'ah</v>
          </cell>
          <cell r="M1818" t="str">
            <v>الوحدة الصحية محل عمر</v>
          </cell>
        </row>
        <row r="1819">
          <cell r="L1819" t="str">
            <v>المراوعة / Al Marawi'ah</v>
          </cell>
          <cell r="M1819" t="str">
            <v>وحدة صحية  الحله الشراعيه</v>
          </cell>
        </row>
        <row r="1820">
          <cell r="L1820" t="str">
            <v>المراوعة / Al Marawi'ah</v>
          </cell>
          <cell r="M1820" t="str">
            <v>مستشفى المراوعة الريفي</v>
          </cell>
        </row>
        <row r="1821">
          <cell r="L1821" t="str">
            <v>المراوعة / Al Marawi'ah</v>
          </cell>
          <cell r="M1821" t="str">
            <v>المركز  الصحي الكشوبع</v>
          </cell>
        </row>
        <row r="1822">
          <cell r="L1822" t="str">
            <v>المراوعة / Al Marawi'ah</v>
          </cell>
          <cell r="M1822" t="str">
            <v>وحدة صحية  الشعراء</v>
          </cell>
        </row>
        <row r="1823">
          <cell r="L1823" t="str">
            <v>المراوعة / Al Marawi'ah</v>
          </cell>
          <cell r="M1823" t="str">
            <v>وحدة صحية  الكرد</v>
          </cell>
        </row>
        <row r="1824">
          <cell r="L1824" t="str">
            <v>المراوعة / Al Marawi'ah</v>
          </cell>
          <cell r="M1824" t="str">
            <v>المركز الصحي  الدوم</v>
          </cell>
        </row>
        <row r="1825">
          <cell r="L1825" t="str">
            <v>المراوعة / Al Marawi'ah</v>
          </cell>
          <cell r="M1825" t="str">
            <v>المركز الصحي بالقطيع-القديم</v>
          </cell>
        </row>
        <row r="1826">
          <cell r="L1826" t="str">
            <v>المراوعة / Al Marawi'ah</v>
          </cell>
          <cell r="M1826" t="str">
            <v>المركز الصحي  القطيع-الجديد</v>
          </cell>
        </row>
        <row r="1827">
          <cell r="L1827" t="str">
            <v>المراوعة / Al Marawi'ah</v>
          </cell>
          <cell r="M1827" t="str">
            <v>المركز المهد السافل</v>
          </cell>
        </row>
        <row r="1828">
          <cell r="L1828" t="str">
            <v>المراوعة / Al Marawi'ah</v>
          </cell>
          <cell r="M1828" t="str">
            <v>المركز الصحي  شاب البر</v>
          </cell>
        </row>
        <row r="1829">
          <cell r="L1829" t="str">
            <v>المراوعة / Al Marawi'ah</v>
          </cell>
          <cell r="M1829" t="str">
            <v>المركز الصحي  الطور</v>
          </cell>
        </row>
        <row r="1830">
          <cell r="L1830" t="str">
            <v>المراوعة / Al Marawi'ah</v>
          </cell>
          <cell r="M1830" t="str">
            <v>الوحدة الصحية العقبه</v>
          </cell>
        </row>
        <row r="1831">
          <cell r="L1831" t="str">
            <v>المراوعة / Al Marawi'ah</v>
          </cell>
          <cell r="M1831" t="str">
            <v>الوحدة الصحية الشابه</v>
          </cell>
        </row>
        <row r="1832">
          <cell r="L1832" t="str">
            <v>المراوعة / Al Marawi'ah</v>
          </cell>
          <cell r="M1832" t="str">
            <v>الوحدة الصحية البيت السفلى</v>
          </cell>
        </row>
        <row r="1833">
          <cell r="L1833" t="str">
            <v>المراوعة / Al Marawi'ah</v>
          </cell>
          <cell r="M1833" t="str">
            <v>الوحدة الصحية دير المودور</v>
          </cell>
        </row>
        <row r="1834">
          <cell r="L1834" t="str">
            <v>المراوعة / Al Marawi'ah</v>
          </cell>
          <cell r="M1834" t="str">
            <v>الوحدة الصحية الشرقي/المراوعة</v>
          </cell>
        </row>
        <row r="1835">
          <cell r="L1835" t="str">
            <v>المراوعة / Al Marawi'ah</v>
          </cell>
          <cell r="M1835" t="str">
            <v>الوحدة الصحية الزبارية</v>
          </cell>
        </row>
        <row r="1836">
          <cell r="L1836" t="str">
            <v>المراوعة / Al Marawi'ah</v>
          </cell>
          <cell r="M1836" t="str">
            <v>الوحدة الصحية كتاميل</v>
          </cell>
        </row>
        <row r="1837">
          <cell r="L1837" t="str">
            <v>المراوعة / Al Marawi'ah</v>
          </cell>
          <cell r="M1837" t="str">
            <v>وحدة دير الشريف</v>
          </cell>
        </row>
        <row r="1838">
          <cell r="L1838" t="str">
            <v>المراوعة / Al Marawi'ah</v>
          </cell>
          <cell r="M1838" t="str">
            <v>وحدة الرجيحه</v>
          </cell>
        </row>
        <row r="1839">
          <cell r="L1839" t="str">
            <v>المراوعة / Al Marawi'ah</v>
          </cell>
          <cell r="M1839" t="str">
            <v>وحدة محل الجلال</v>
          </cell>
        </row>
        <row r="1840">
          <cell r="L1840" t="str">
            <v>المراوعة / Al Marawi'ah</v>
          </cell>
          <cell r="M1840" t="str">
            <v>وحدة الكنابر</v>
          </cell>
        </row>
        <row r="1841">
          <cell r="L1841" t="str">
            <v>المراوعة / Al Marawi'ah</v>
          </cell>
          <cell r="M1841" t="str">
            <v>وحدة المكاسي</v>
          </cell>
        </row>
        <row r="1842">
          <cell r="L1842" t="str">
            <v>المراوعة / Al Marawi'ah</v>
          </cell>
          <cell r="M1842" t="str">
            <v>وحدة الطف</v>
          </cell>
        </row>
        <row r="1843">
          <cell r="L1843" t="str">
            <v>المراوعة / Al Marawi'ah</v>
          </cell>
          <cell r="M1843" t="str">
            <v>وحدة السريد</v>
          </cell>
        </row>
        <row r="1844">
          <cell r="L1844" t="str">
            <v>المراوعة / Al Marawi'ah</v>
          </cell>
          <cell r="M1844" t="str">
            <v>وحدة كاست المغلف</v>
          </cell>
        </row>
        <row r="1845">
          <cell r="L1845" t="str">
            <v>الدريهمي / Ad Durayhimi</v>
          </cell>
          <cell r="M1845" t="str">
            <v>وحدة العمرية الصحية</v>
          </cell>
        </row>
        <row r="1846">
          <cell r="L1846" t="str">
            <v>الدريهمي / Ad Durayhimi</v>
          </cell>
          <cell r="M1846" t="str">
            <v>وحدة المكيمينة الصحية</v>
          </cell>
        </row>
        <row r="1847">
          <cell r="L1847" t="str">
            <v>الدريهمي / Ad Durayhimi</v>
          </cell>
          <cell r="M1847" t="str">
            <v>مركز لدريهمي الصحي</v>
          </cell>
        </row>
        <row r="1848">
          <cell r="L1848" t="str">
            <v>الدريهمي / Ad Durayhimi</v>
          </cell>
          <cell r="M1848" t="str">
            <v>وحدة قضبه الصحيه</v>
          </cell>
        </row>
        <row r="1849">
          <cell r="L1849" t="str">
            <v>الدريهمي / Ad Durayhimi</v>
          </cell>
          <cell r="M1849" t="str">
            <v>وحدة الشجيرة الصحية</v>
          </cell>
        </row>
        <row r="1850">
          <cell r="L1850" t="str">
            <v>الدريهمي / Ad Durayhimi</v>
          </cell>
          <cell r="M1850" t="str">
            <v>وحدة الطائف الصحية</v>
          </cell>
        </row>
        <row r="1851">
          <cell r="L1851" t="str">
            <v>الدريهمي / Ad Durayhimi</v>
          </cell>
          <cell r="M1851" t="str">
            <v>وحدة الكرد الصحية</v>
          </cell>
        </row>
        <row r="1852">
          <cell r="L1852" t="str">
            <v>الدريهمي / Ad Durayhimi</v>
          </cell>
          <cell r="M1852" t="str">
            <v>وحدة المحال الصحية</v>
          </cell>
        </row>
        <row r="1853">
          <cell r="L1853" t="str">
            <v>الدريهمي / Ad Durayhimi</v>
          </cell>
          <cell r="M1853" t="str">
            <v>وحدة اللاوية  الصحية</v>
          </cell>
        </row>
        <row r="1854">
          <cell r="L1854" t="str">
            <v>الدريهمي / Ad Durayhimi</v>
          </cell>
          <cell r="M1854" t="str">
            <v>وحدة المنقم الصحية</v>
          </cell>
        </row>
        <row r="1855">
          <cell r="L1855" t="str">
            <v>الدريهمي / Ad Durayhimi</v>
          </cell>
          <cell r="M1855" t="str">
            <v>وحدة دير حسن الصحية</v>
          </cell>
        </row>
        <row r="1856">
          <cell r="L1856" t="str">
            <v>الدريهمي / Ad Durayhimi</v>
          </cell>
          <cell r="M1856" t="str">
            <v>مركز لدريهمي القديم الصحي</v>
          </cell>
        </row>
        <row r="1857">
          <cell r="L1857" t="str">
            <v>الدريهمي / Ad Durayhimi</v>
          </cell>
          <cell r="M1857" t="str">
            <v>وحدة الشجن الصحية</v>
          </cell>
        </row>
        <row r="1858">
          <cell r="L1858" t="str">
            <v>الدريهمي / Ad Durayhimi</v>
          </cell>
          <cell r="M1858" t="str">
            <v>وحدة الجماشه الصحية</v>
          </cell>
        </row>
        <row r="1859">
          <cell r="L1859" t="str">
            <v>الدريهمي / Ad Durayhimi</v>
          </cell>
          <cell r="M1859" t="str">
            <v>وحدة الكمبهيه الصحية</v>
          </cell>
        </row>
        <row r="1860">
          <cell r="L1860" t="str">
            <v>الدريهمي / Ad Durayhimi</v>
          </cell>
          <cell r="M1860" t="str">
            <v>وحدة كدبه الصحية</v>
          </cell>
        </row>
        <row r="1861">
          <cell r="L1861" t="str">
            <v>السخنة / As Sukhnah</v>
          </cell>
          <cell r="M1861" t="str">
            <v>وحدة الصحية بيت البوطه</v>
          </cell>
        </row>
        <row r="1862">
          <cell r="L1862" t="str">
            <v>السخنة / As Sukhnah</v>
          </cell>
          <cell r="M1862" t="str">
            <v>وحدة الكيبنية الصحية</v>
          </cell>
        </row>
        <row r="1863">
          <cell r="L1863" t="str">
            <v>السخنة / As Sukhnah</v>
          </cell>
          <cell r="M1863" t="str">
            <v>وحدة حمية - دير القماط الصحية</v>
          </cell>
        </row>
        <row r="1864">
          <cell r="L1864" t="str">
            <v>السخنة / As Sukhnah</v>
          </cell>
          <cell r="M1864" t="str">
            <v>وحدة المدمن الصحية/السخنة</v>
          </cell>
        </row>
        <row r="1865">
          <cell r="L1865" t="str">
            <v>السخنة / As Sukhnah</v>
          </cell>
          <cell r="M1865" t="str">
            <v>وحدة الصحية البلييلة</v>
          </cell>
        </row>
        <row r="1866">
          <cell r="L1866" t="str">
            <v>السخنة / As Sukhnah</v>
          </cell>
          <cell r="M1866" t="str">
            <v>وحدة صحية - كحيل</v>
          </cell>
        </row>
        <row r="1867">
          <cell r="L1867" t="str">
            <v>السخنة / As Sukhnah</v>
          </cell>
          <cell r="M1867" t="str">
            <v>وحدة الدامغ الصحية</v>
          </cell>
        </row>
        <row r="1868">
          <cell r="L1868" t="str">
            <v>السخنة / As Sukhnah</v>
          </cell>
          <cell r="M1868" t="str">
            <v>وحدة دير المزبل الصحية</v>
          </cell>
        </row>
        <row r="1869">
          <cell r="L1869" t="str">
            <v>السخنة / As Sukhnah</v>
          </cell>
          <cell r="M1869" t="str">
            <v>وحدة  عواجة الصحية</v>
          </cell>
        </row>
        <row r="1870">
          <cell r="L1870" t="str">
            <v>السخنة / As Sukhnah</v>
          </cell>
          <cell r="M1870" t="str">
            <v>وحدة الشجينة الصحية</v>
          </cell>
        </row>
        <row r="1871">
          <cell r="L1871" t="str">
            <v>السخنة / As Sukhnah</v>
          </cell>
          <cell r="M1871" t="str">
            <v>الوحدة الصحية دير داود</v>
          </cell>
        </row>
        <row r="1872">
          <cell r="L1872" t="str">
            <v>السخنة / As Sukhnah</v>
          </cell>
          <cell r="M1872" t="str">
            <v>وحدة صحية  دير التبيبن</v>
          </cell>
        </row>
        <row r="1873">
          <cell r="L1873" t="str">
            <v>السخنة / As Sukhnah</v>
          </cell>
          <cell r="M1873" t="str">
            <v>المركز الصحي السخنة</v>
          </cell>
        </row>
        <row r="1874">
          <cell r="L1874" t="str">
            <v>السخنة / As Sukhnah</v>
          </cell>
          <cell r="M1874" t="str">
            <v>وحدة صحية  الصريد</v>
          </cell>
        </row>
        <row r="1875">
          <cell r="L1875" t="str">
            <v>السخنة / As Sukhnah</v>
          </cell>
          <cell r="M1875" t="str">
            <v>وحدة صحية  العثمانية</v>
          </cell>
        </row>
        <row r="1876">
          <cell r="L1876" t="str">
            <v>المنصورية / Al Mansuriyah</v>
          </cell>
          <cell r="M1876" t="str">
            <v>وحدة لحجب الصحية</v>
          </cell>
        </row>
        <row r="1877">
          <cell r="L1877" t="str">
            <v>المنصورية / Al Mansuriyah</v>
          </cell>
          <cell r="M1877" t="str">
            <v>وحدة المحوى الصحية</v>
          </cell>
        </row>
        <row r="1878">
          <cell r="L1878" t="str">
            <v>المنصورية / Al Mansuriyah</v>
          </cell>
          <cell r="M1878" t="str">
            <v>وحدة اللجام الصحية</v>
          </cell>
        </row>
        <row r="1879">
          <cell r="L1879" t="str">
            <v>المنصورية / Al Mansuriyah</v>
          </cell>
          <cell r="M1879" t="str">
            <v>المركز الصحي بالمنصورية</v>
          </cell>
        </row>
        <row r="1880">
          <cell r="L1880" t="str">
            <v>المنصورية / Al Mansuriyah</v>
          </cell>
          <cell r="M1880" t="str">
            <v>وحدة الرضية الصحية</v>
          </cell>
        </row>
        <row r="1881">
          <cell r="L1881" t="str">
            <v>المنصورية / Al Mansuriyah</v>
          </cell>
          <cell r="M1881" t="str">
            <v>وحدة الميبلية الصحية</v>
          </cell>
        </row>
        <row r="1882">
          <cell r="L1882" t="str">
            <v>المنصورية / Al Mansuriyah</v>
          </cell>
          <cell r="M1882" t="str">
            <v>وحدة يفاعة الصحية</v>
          </cell>
        </row>
        <row r="1883">
          <cell r="L1883" t="str">
            <v>المنصورية / Al Mansuriyah</v>
          </cell>
          <cell r="M1883" t="str">
            <v>وحدة الحسية الصحية</v>
          </cell>
        </row>
        <row r="1884">
          <cell r="L1884" t="str">
            <v>المنصورية / Al Mansuriyah</v>
          </cell>
          <cell r="M1884" t="str">
            <v>وحدة الحسينية الصحية/المنصورية</v>
          </cell>
        </row>
        <row r="1885">
          <cell r="L1885" t="str">
            <v>المنصورية / Al Mansuriyah</v>
          </cell>
          <cell r="M1885" t="str">
            <v>مستوصف المدينة</v>
          </cell>
        </row>
        <row r="1886">
          <cell r="L1886" t="str">
            <v>المنصورية / Al Mansuriyah</v>
          </cell>
          <cell r="M1886" t="str">
            <v>مستشفى المنصورية الريفي</v>
          </cell>
        </row>
        <row r="1887">
          <cell r="L1887" t="str">
            <v>المنصورية / Al Mansuriyah</v>
          </cell>
          <cell r="M1887" t="str">
            <v>وحدة المبليح الصحية</v>
          </cell>
        </row>
        <row r="1888">
          <cell r="L1888" t="str">
            <v>المنصورية / Al Mansuriyah</v>
          </cell>
          <cell r="M1888" t="str">
            <v>وحدة ديرالمليم الصحية</v>
          </cell>
        </row>
        <row r="1889">
          <cell r="L1889" t="str">
            <v>بيت الفقيه / Bayt Al Faqiah</v>
          </cell>
          <cell r="M1889" t="str">
            <v>وحدة الجربشية الصحية</v>
          </cell>
        </row>
        <row r="1890">
          <cell r="L1890" t="str">
            <v>بيت الفقيه / Bayt Al Faqiah</v>
          </cell>
          <cell r="M1890" t="str">
            <v>مركز العباسىالصحى</v>
          </cell>
        </row>
        <row r="1891">
          <cell r="L1891" t="str">
            <v>بيت الفقيه / Bayt Al Faqiah</v>
          </cell>
          <cell r="M1891" t="str">
            <v>وحدة الغزية الصحية</v>
          </cell>
        </row>
        <row r="1892">
          <cell r="L1892" t="str">
            <v>بيت الفقيه / Bayt Al Faqiah</v>
          </cell>
          <cell r="M1892" t="str">
            <v>مستوصف بيت الفقية الأهلي</v>
          </cell>
        </row>
        <row r="1893">
          <cell r="L1893" t="str">
            <v>بيت الفقيه / Bayt Al Faqiah</v>
          </cell>
          <cell r="M1893" t="str">
            <v>مستوصف المنصور</v>
          </cell>
        </row>
        <row r="1894">
          <cell r="L1894" t="str">
            <v>بيت الفقيه / Bayt Al Faqiah</v>
          </cell>
          <cell r="M1894" t="str">
            <v>مستشفى بيت الفقية الريفى</v>
          </cell>
        </row>
        <row r="1895">
          <cell r="L1895" t="str">
            <v>بيت الفقيه / Bayt Al Faqiah</v>
          </cell>
          <cell r="M1895" t="str">
            <v>وحدة بنى غلاب الصحية</v>
          </cell>
        </row>
        <row r="1896">
          <cell r="L1896" t="str">
            <v>بيت الفقيه / Bayt Al Faqiah</v>
          </cell>
          <cell r="M1896" t="str">
            <v>وحدة الكرنة الصحية</v>
          </cell>
        </row>
        <row r="1897">
          <cell r="L1897" t="str">
            <v>بيت الفقيه / Bayt Al Faqiah</v>
          </cell>
          <cell r="M1897" t="str">
            <v>وحدة نفحان الصحية</v>
          </cell>
        </row>
        <row r="1898">
          <cell r="L1898" t="str">
            <v>بيت الفقيه / Bayt Al Faqiah</v>
          </cell>
          <cell r="M1898" t="str">
            <v>وحدة الصعيد الصحية/بيت الفقيه</v>
          </cell>
        </row>
        <row r="1899">
          <cell r="L1899" t="str">
            <v>بيت الفقيه / Bayt Al Faqiah</v>
          </cell>
          <cell r="M1899" t="str">
            <v>وحدة القفل الاعلى</v>
          </cell>
        </row>
        <row r="1900">
          <cell r="L1900" t="str">
            <v>بيت الفقيه / Bayt Al Faqiah</v>
          </cell>
          <cell r="M1900" t="str">
            <v>وحدة السعادية الصحية</v>
          </cell>
        </row>
        <row r="1901">
          <cell r="L1901" t="str">
            <v>بيت الفقيه / Bayt Al Faqiah</v>
          </cell>
          <cell r="M1901" t="str">
            <v>مستوصف الازهر باالحسينية</v>
          </cell>
        </row>
        <row r="1902">
          <cell r="L1902" t="str">
            <v>بيت الفقيه / Bayt Al Faqiah</v>
          </cell>
          <cell r="M1902" t="str">
            <v>مستوصف الاهدل</v>
          </cell>
        </row>
        <row r="1903">
          <cell r="L1903" t="str">
            <v>بيت الفقيه / Bayt Al Faqiah</v>
          </cell>
          <cell r="M1903" t="str">
            <v>وحدة الجاح الاسفل الصحية</v>
          </cell>
        </row>
        <row r="1904">
          <cell r="L1904" t="str">
            <v>بيت الفقيه / Bayt Al Faqiah</v>
          </cell>
          <cell r="M1904" t="str">
            <v>وحدة الجاح الاعلى</v>
          </cell>
        </row>
        <row r="1905">
          <cell r="L1905" t="str">
            <v>بيت الفقيه / Bayt Al Faqiah</v>
          </cell>
          <cell r="M1905" t="str">
            <v>وحدة الحسينية الصحية/بيت الفقيه</v>
          </cell>
        </row>
        <row r="1906">
          <cell r="L1906" t="str">
            <v>بيت الفقيه / Bayt Al Faqiah</v>
          </cell>
          <cell r="M1906" t="str">
            <v>وحدة الغوادرالصحية</v>
          </cell>
        </row>
        <row r="1907">
          <cell r="L1907" t="str">
            <v>بيت الفقيه / Bayt Al Faqiah</v>
          </cell>
          <cell r="M1907" t="str">
            <v>وحدة الجنبعية الصحية</v>
          </cell>
        </row>
        <row r="1908">
          <cell r="L1908" t="str">
            <v>بيت الفقيه / Bayt Al Faqiah</v>
          </cell>
          <cell r="M1908" t="str">
            <v>وحدة ظهر القومة</v>
          </cell>
        </row>
        <row r="1909">
          <cell r="L1909" t="str">
            <v>بيت الفقيه / Bayt Al Faqiah</v>
          </cell>
          <cell r="M1909" t="str">
            <v>وحدة التمامية</v>
          </cell>
        </row>
        <row r="1910">
          <cell r="L1910" t="str">
            <v>بيت الفقيه / Bayt Al Faqiah</v>
          </cell>
          <cell r="M1910" t="str">
            <v>وحدة الجربه الصحية</v>
          </cell>
        </row>
        <row r="1911">
          <cell r="L1911" t="str">
            <v>بيت الفقيه / Bayt Al Faqiah</v>
          </cell>
          <cell r="M1911" t="str">
            <v>وحدة الكدره الصحية</v>
          </cell>
        </row>
        <row r="1912">
          <cell r="L1912" t="str">
            <v>بيت الفقيه / Bayt Al Faqiah</v>
          </cell>
          <cell r="M1912" t="str">
            <v>وحدة الزنبوله الصحية</v>
          </cell>
        </row>
        <row r="1913">
          <cell r="L1913" t="str">
            <v>بيت الفقيه / Bayt Al Faqiah</v>
          </cell>
          <cell r="M1913" t="str">
            <v>وحدة ديرمكين الصحية</v>
          </cell>
        </row>
        <row r="1914">
          <cell r="L1914" t="str">
            <v>بيت الفقيه / Bayt Al Faqiah</v>
          </cell>
          <cell r="M1914" t="str">
            <v>وحدة الطباش الصحية</v>
          </cell>
        </row>
        <row r="1915">
          <cell r="L1915" t="str">
            <v>بيت الفقيه / Bayt Al Faqiah</v>
          </cell>
          <cell r="M1915" t="str">
            <v>وحدة الجنمه الصحية</v>
          </cell>
        </row>
        <row r="1916">
          <cell r="L1916" t="str">
            <v>بيت الفقيه / Bayt Al Faqiah</v>
          </cell>
          <cell r="M1916" t="str">
            <v>وحدة القبيل</v>
          </cell>
        </row>
        <row r="1917">
          <cell r="L1917" t="str">
            <v>بيت الفقيه / Bayt Al Faqiah</v>
          </cell>
          <cell r="M1917" t="str">
            <v>وحدة القفل</v>
          </cell>
        </row>
        <row r="1918">
          <cell r="L1918" t="str">
            <v>جبل راس / Jabal Ra's</v>
          </cell>
          <cell r="M1918" t="str">
            <v>وحدة قوتيلة  الصحي</v>
          </cell>
        </row>
        <row r="1919">
          <cell r="L1919" t="str">
            <v>جبل راس / Jabal Ra's</v>
          </cell>
          <cell r="M1919" t="str">
            <v>وحدة عمير  الصحية</v>
          </cell>
        </row>
        <row r="1920">
          <cell r="L1920" t="str">
            <v>جبل راس / Jabal Ra's</v>
          </cell>
          <cell r="M1920" t="str">
            <v>وحدة  المجارين  الصحية</v>
          </cell>
        </row>
        <row r="1921">
          <cell r="L1921" t="str">
            <v>جبل راس / Jabal Ra's</v>
          </cell>
          <cell r="M1921" t="str">
            <v>وحدة الحواز  الصحية</v>
          </cell>
        </row>
        <row r="1922">
          <cell r="L1922" t="str">
            <v>جبل راس / Jabal Ra's</v>
          </cell>
          <cell r="M1922" t="str">
            <v>وحدة الاشاعر الصحية</v>
          </cell>
        </row>
        <row r="1923">
          <cell r="L1923" t="str">
            <v>جبل راس / Jabal Ra's</v>
          </cell>
          <cell r="M1923" t="str">
            <v>الوحدة الصحية بالظهره بن حاتم</v>
          </cell>
        </row>
        <row r="1924">
          <cell r="L1924" t="str">
            <v>جبل راس / Jabal Ra's</v>
          </cell>
          <cell r="M1924" t="str">
            <v>مركز المرير الصحي</v>
          </cell>
        </row>
        <row r="1925">
          <cell r="L1925" t="str">
            <v>جبل راس / Jabal Ra's</v>
          </cell>
          <cell r="M1925" t="str">
            <v>وحدة النداف الصحية</v>
          </cell>
        </row>
        <row r="1926">
          <cell r="L1926" t="str">
            <v>جبل راس / Jabal Ra's</v>
          </cell>
          <cell r="M1926" t="str">
            <v>وحدة المطاوفة  الصحية</v>
          </cell>
        </row>
        <row r="1927">
          <cell r="L1927" t="str">
            <v>جبل راس / Jabal Ra's</v>
          </cell>
          <cell r="M1927" t="str">
            <v>وحدة الخنة الصحية</v>
          </cell>
        </row>
        <row r="1928">
          <cell r="L1928" t="str">
            <v>جبل راس / Jabal Ra's</v>
          </cell>
          <cell r="M1928" t="str">
            <v>مركز القهراء الصحي</v>
          </cell>
        </row>
        <row r="1929">
          <cell r="L1929" t="str">
            <v>جبل راس / Jabal Ra's</v>
          </cell>
          <cell r="M1929" t="str">
            <v>مركز 22 مايو  العسكري</v>
          </cell>
        </row>
        <row r="1930">
          <cell r="L1930" t="str">
            <v>جبل راس / Jabal Ra's</v>
          </cell>
          <cell r="M1930" t="str">
            <v>وحدة الحديد الصحية</v>
          </cell>
        </row>
        <row r="1931">
          <cell r="L1931" t="str">
            <v>جبل راس / Jabal Ra's</v>
          </cell>
          <cell r="M1931" t="str">
            <v>وحده جبل راس الصحيه</v>
          </cell>
        </row>
        <row r="1932">
          <cell r="L1932" t="str">
            <v>حيس / Hays</v>
          </cell>
          <cell r="M1932" t="str">
            <v>مستشفى  حيس الريفي</v>
          </cell>
        </row>
        <row r="1933">
          <cell r="L1933" t="str">
            <v>حيس / Hays</v>
          </cell>
          <cell r="M1933" t="str">
            <v>وحدة السبعة الصحية</v>
          </cell>
        </row>
        <row r="1934">
          <cell r="L1934" t="str">
            <v>حيس / Hays</v>
          </cell>
          <cell r="M1934" t="str">
            <v>وحدة الفش الصحية</v>
          </cell>
        </row>
        <row r="1935">
          <cell r="L1935" t="str">
            <v>حيس / Hays</v>
          </cell>
          <cell r="M1935" t="str">
            <v>مستوصف حيس التخصصي</v>
          </cell>
        </row>
        <row r="1936">
          <cell r="L1936" t="str">
            <v>حيس / Hays</v>
          </cell>
          <cell r="M1936" t="str">
            <v>وحدة الرباط الصحية/حيس</v>
          </cell>
        </row>
        <row r="1937">
          <cell r="L1937" t="str">
            <v>حيس / Hays</v>
          </cell>
          <cell r="M1937" t="str">
            <v>مستوصف الحكمة التخصصي</v>
          </cell>
        </row>
        <row r="1938">
          <cell r="L1938" t="str">
            <v>حيس / Hays</v>
          </cell>
          <cell r="M1938" t="str">
            <v>وحدة ظمي الصحية</v>
          </cell>
        </row>
        <row r="1939">
          <cell r="L1939" t="str">
            <v>حيس / Hays</v>
          </cell>
          <cell r="M1939" t="str">
            <v>وحدة محل الربيع  الصحية</v>
          </cell>
        </row>
        <row r="1940">
          <cell r="L1940" t="str">
            <v>حيس / Hays</v>
          </cell>
          <cell r="M1940" t="str">
            <v>وحدة الاكبر الصحية</v>
          </cell>
        </row>
        <row r="1941">
          <cell r="L1941" t="str">
            <v>حيس / Hays</v>
          </cell>
          <cell r="M1941" t="str">
            <v>وحدة بيت الحشاش الصحية</v>
          </cell>
        </row>
        <row r="1942">
          <cell r="L1942" t="str">
            <v>حيس / Hays</v>
          </cell>
          <cell r="M1942" t="str">
            <v>وحدة الشعوب الصحية/حيس</v>
          </cell>
        </row>
        <row r="1943">
          <cell r="L1943" t="str">
            <v>حيس / Hays</v>
          </cell>
          <cell r="M1943" t="str">
            <v>وحدة  النفسه الصحية</v>
          </cell>
        </row>
        <row r="1944">
          <cell r="L1944" t="str">
            <v>حيس / Hays</v>
          </cell>
          <cell r="M1944" t="str">
            <v>وحدة القلمة الصحية</v>
          </cell>
        </row>
        <row r="1945">
          <cell r="L1945" t="str">
            <v>حيس / Hays</v>
          </cell>
          <cell r="M1945" t="str">
            <v>وحدة المجاعشة الصحية</v>
          </cell>
        </row>
        <row r="1946">
          <cell r="L1946" t="str">
            <v>الخوخه / Al Khawkhah</v>
          </cell>
          <cell r="M1946" t="str">
            <v>وحدة ابو زهر الصحية</v>
          </cell>
        </row>
        <row r="1947">
          <cell r="L1947" t="str">
            <v>الخوخه / Al Khawkhah</v>
          </cell>
          <cell r="M1947" t="str">
            <v>وحدة موشج الصحية</v>
          </cell>
        </row>
        <row r="1948">
          <cell r="L1948" t="str">
            <v>الخوخه / Al Khawkhah</v>
          </cell>
          <cell r="M1948" t="str">
            <v>وحدة الوعرة الصحيه</v>
          </cell>
        </row>
        <row r="1949">
          <cell r="L1949" t="str">
            <v>الخوخه / Al Khawkhah</v>
          </cell>
          <cell r="M1949" t="str">
            <v>وحدة القطابا الصحية</v>
          </cell>
        </row>
        <row r="1950">
          <cell r="L1950" t="str">
            <v>الخوخه / Al Khawkhah</v>
          </cell>
          <cell r="M1950" t="str">
            <v>المركز الصحي بالخوخة الجديد</v>
          </cell>
        </row>
        <row r="1951">
          <cell r="L1951" t="str">
            <v>الخوخه / Al Khawkhah</v>
          </cell>
          <cell r="M1951" t="str">
            <v>المركز الصحي القديم بالخوخة</v>
          </cell>
        </row>
        <row r="1952">
          <cell r="L1952" t="str">
            <v>الخوخه / Al Khawkhah</v>
          </cell>
          <cell r="M1952" t="str">
            <v>وحدة حسي  حنجلة الصحية</v>
          </cell>
        </row>
        <row r="1953">
          <cell r="L1953" t="str">
            <v>الخوخه / Al Khawkhah</v>
          </cell>
          <cell r="M1953" t="str">
            <v>وحدة دار ناجي الصحية</v>
          </cell>
        </row>
        <row r="1954">
          <cell r="L1954" t="str">
            <v>الخوخه / Al Khawkhah</v>
          </cell>
          <cell r="M1954" t="str">
            <v>وحدة دار الكبيش</v>
          </cell>
        </row>
        <row r="1955">
          <cell r="L1955" t="str">
            <v>الخوخه / Al Khawkhah</v>
          </cell>
          <cell r="M1955" t="str">
            <v>وحدة هتا الكنسل</v>
          </cell>
        </row>
        <row r="1956">
          <cell r="L1956" t="str">
            <v>الخوخه / Al Khawkhah</v>
          </cell>
          <cell r="M1956" t="str">
            <v>وحدة الكتيا</v>
          </cell>
        </row>
        <row r="1957">
          <cell r="L1957" t="str">
            <v>الحوك / Al Hawak</v>
          </cell>
          <cell r="M1957" t="str">
            <v>مستشفى دار السلام للامراض النفسية</v>
          </cell>
        </row>
        <row r="1958">
          <cell r="L1958" t="str">
            <v>الحوك / Al Hawak</v>
          </cell>
          <cell r="M1958" t="str">
            <v>مستشفى الأمل</v>
          </cell>
        </row>
        <row r="1959">
          <cell r="L1959" t="str">
            <v>الحوك / Al Hawak</v>
          </cell>
          <cell r="M1959" t="str">
            <v>المركز الصحي بمنظر</v>
          </cell>
        </row>
        <row r="1960">
          <cell r="L1960" t="str">
            <v>الحوك / Al Hawak</v>
          </cell>
          <cell r="M1960" t="str">
            <v>وحدة صحية بالسجن المركزي</v>
          </cell>
        </row>
        <row r="1961">
          <cell r="L1961" t="str">
            <v>الحوك / Al Hawak</v>
          </cell>
          <cell r="M1961" t="str">
            <v>مركز الدرن</v>
          </cell>
        </row>
        <row r="1962">
          <cell r="L1962" t="str">
            <v>الحوك / Al Hawak</v>
          </cell>
          <cell r="M1962" t="str">
            <v>مستشفي الجامعي</v>
          </cell>
        </row>
        <row r="1963">
          <cell r="L1963" t="str">
            <v>الحوك / Al Hawak</v>
          </cell>
          <cell r="M1963" t="str">
            <v>مستشفي الرشيد التخصصي</v>
          </cell>
        </row>
        <row r="1964">
          <cell r="L1964" t="str">
            <v>الحوك / Al Hawak</v>
          </cell>
          <cell r="M1964" t="str">
            <v>مستشفي الاقصي التخصصي</v>
          </cell>
        </row>
        <row r="1965">
          <cell r="L1965" t="str">
            <v>الحوك / Al Hawak</v>
          </cell>
          <cell r="M1965" t="str">
            <v>مستشفى  الثورة العام</v>
          </cell>
        </row>
        <row r="1966">
          <cell r="L1966" t="str">
            <v>الحوك / Al Hawak</v>
          </cell>
          <cell r="M1966" t="str">
            <v>مستوصف الزهراء التخصصي</v>
          </cell>
        </row>
        <row r="1967">
          <cell r="L1967" t="str">
            <v>الحوك / Al Hawak</v>
          </cell>
          <cell r="M1967" t="str">
            <v>مستوصف د/ مختار الشميري</v>
          </cell>
        </row>
        <row r="1968">
          <cell r="L1968" t="str">
            <v>الحوك / Al Hawak</v>
          </cell>
          <cell r="M1968" t="str">
            <v>مستوصف د/أرسلان الخليدي</v>
          </cell>
        </row>
        <row r="1969">
          <cell r="L1969" t="str">
            <v>الحوك / Al Hawak</v>
          </cell>
          <cell r="M1969" t="str">
            <v>مركز اليمن الصحي</v>
          </cell>
        </row>
        <row r="1970">
          <cell r="L1970" t="str">
            <v>الحوك / Al Hawak</v>
          </cell>
          <cell r="M1970" t="str">
            <v>مركز الربصة الصحي</v>
          </cell>
        </row>
        <row r="1971">
          <cell r="L1971" t="str">
            <v>الحوك / Al Hawak</v>
          </cell>
          <cell r="M1971" t="str">
            <v>مركز الشحارية الصحي</v>
          </cell>
        </row>
        <row r="1972">
          <cell r="L1972" t="str">
            <v>الحوك / Al Hawak</v>
          </cell>
          <cell r="M1972" t="str">
            <v>مركز الصديقة الصحي</v>
          </cell>
        </row>
        <row r="1973">
          <cell r="L1973" t="str">
            <v>الحوك / Al Hawak</v>
          </cell>
          <cell r="M1973" t="str">
            <v>مركز الحوك الصحي</v>
          </cell>
        </row>
        <row r="1974">
          <cell r="L1974" t="str">
            <v>الحوك / Al Hawak</v>
          </cell>
          <cell r="M1974" t="str">
            <v>مركز غليل الصحي</v>
          </cell>
        </row>
        <row r="1975">
          <cell r="L1975" t="str">
            <v>الميناء / Al Mina</v>
          </cell>
          <cell r="M1975" t="str">
            <v>مركز شماخ الصحي</v>
          </cell>
        </row>
        <row r="1976">
          <cell r="L1976" t="str">
            <v>الحالي / Al Hali</v>
          </cell>
          <cell r="M1976" t="str">
            <v>مركز البيضاء الصحي</v>
          </cell>
        </row>
        <row r="1977">
          <cell r="L1977" t="str">
            <v>الميناء / Al Mina</v>
          </cell>
          <cell r="M1977" t="str">
            <v>مركز العمال الصحي</v>
          </cell>
        </row>
        <row r="1978">
          <cell r="L1978" t="str">
            <v>الميناء / Al Mina</v>
          </cell>
          <cell r="M1978" t="str">
            <v>مركز القلعة الصحي</v>
          </cell>
        </row>
        <row r="1979">
          <cell r="L1979" t="str">
            <v>الميناء / Al Mina</v>
          </cell>
          <cell r="M1979" t="str">
            <v>مركز الزبارية الصحي</v>
          </cell>
        </row>
        <row r="1980">
          <cell r="L1980" t="str">
            <v>الميناء / Al Mina</v>
          </cell>
          <cell r="M1980" t="str">
            <v>المركز الوطني لمختبرات الصحة المركزي</v>
          </cell>
        </row>
        <row r="1981">
          <cell r="L1981" t="str">
            <v>الميناء / Al Mina</v>
          </cell>
          <cell r="M1981" t="str">
            <v>مركز امراض وجراحة الكلى</v>
          </cell>
        </row>
        <row r="1982">
          <cell r="L1982" t="str">
            <v>الميناء / Al Mina</v>
          </cell>
          <cell r="M1982" t="str">
            <v>مستوصف الحسين الطبي/الميناء</v>
          </cell>
        </row>
        <row r="1983">
          <cell r="L1983" t="str">
            <v>الميناء / Al Mina</v>
          </cell>
          <cell r="M1983" t="str">
            <v>مستشفى الحياة/الميناء</v>
          </cell>
        </row>
        <row r="1984">
          <cell r="L1984" t="str">
            <v>الميناء / Al Mina</v>
          </cell>
          <cell r="M1984" t="str">
            <v>مستشفى العلفي العام</v>
          </cell>
        </row>
        <row r="1985">
          <cell r="L1985" t="str">
            <v>الميناء / Al Mina</v>
          </cell>
          <cell r="M1985" t="str">
            <v>مركز الاسعاف الطبي لعمال الميناء وبحارة السفن</v>
          </cell>
        </row>
        <row r="1986">
          <cell r="L1986" t="str">
            <v>الميناء / Al Mina</v>
          </cell>
          <cell r="M1986" t="str">
            <v>مستشفى دار الرحمة</v>
          </cell>
        </row>
        <row r="1987">
          <cell r="L1987" t="str">
            <v>الميناء / Al Mina</v>
          </cell>
          <cell r="M1987" t="str">
            <v>مركز التحرير الصحي</v>
          </cell>
        </row>
        <row r="1988">
          <cell r="L1988" t="str">
            <v>الميناء / Al Mina</v>
          </cell>
          <cell r="M1988" t="str">
            <v>مستشفى أزال</v>
          </cell>
        </row>
        <row r="1989">
          <cell r="L1989" t="str">
            <v>الميناء / Al Mina</v>
          </cell>
          <cell r="M1989" t="str">
            <v>وحده البستان</v>
          </cell>
        </row>
        <row r="1990">
          <cell r="L1990" t="str">
            <v>الحالي / Al Hali</v>
          </cell>
          <cell r="M1990" t="str">
            <v>مستوصف شوكت</v>
          </cell>
        </row>
        <row r="1991">
          <cell r="L1991" t="str">
            <v>الحالي / Al Hali</v>
          </cell>
          <cell r="M1991" t="str">
            <v>مستوصف الوفاء</v>
          </cell>
        </row>
        <row r="1992">
          <cell r="L1992" t="str">
            <v>الحالي / Al Hali</v>
          </cell>
          <cell r="M1992" t="str">
            <v>مستوصف الشفاء التخصصي</v>
          </cell>
        </row>
        <row r="1993">
          <cell r="L1993" t="str">
            <v>الحالي / Al Hali</v>
          </cell>
          <cell r="M1993" t="str">
            <v>مستوصف نجاه حجر</v>
          </cell>
        </row>
        <row r="1994">
          <cell r="L1994" t="str">
            <v>الحالي / Al Hali</v>
          </cell>
          <cell r="M1994" t="str">
            <v>مستشفي الحديدة</v>
          </cell>
        </row>
        <row r="1995">
          <cell r="L1995" t="str">
            <v>الحالي / Al Hali</v>
          </cell>
          <cell r="M1995" t="str">
            <v>مستوصف الحكيمي التخصصي</v>
          </cell>
        </row>
        <row r="1996">
          <cell r="L1996" t="str">
            <v>الحالي / Al Hali</v>
          </cell>
          <cell r="M1996" t="str">
            <v>جمعية رعاية الاسرة اليمنية</v>
          </cell>
        </row>
        <row r="1997">
          <cell r="L1997" t="str">
            <v>الحالي / Al Hali</v>
          </cell>
          <cell r="M1997" t="str">
            <v>مركز الحالي الصحي</v>
          </cell>
        </row>
        <row r="1998">
          <cell r="L1998" t="str">
            <v>الحالي / Al Hali</v>
          </cell>
          <cell r="M1998" t="str">
            <v>مسشتفي الامومة والطفولة</v>
          </cell>
        </row>
        <row r="1999">
          <cell r="L1999" t="str">
            <v>الحالي / Al Hali</v>
          </cell>
          <cell r="M1999" t="str">
            <v>مستشفي الحميات</v>
          </cell>
        </row>
        <row r="2000">
          <cell r="L2000" t="str">
            <v>الحالي / Al Hali</v>
          </cell>
          <cell r="M2000" t="str">
            <v>البرنامج الوطني للملاريا</v>
          </cell>
        </row>
        <row r="2001">
          <cell r="L2001" t="str">
            <v>الحالي / Al Hali</v>
          </cell>
          <cell r="M2001" t="str">
            <v>المختبر المركزي وبنك الدم</v>
          </cell>
        </row>
        <row r="2002">
          <cell r="L2002" t="str">
            <v>الحالي / Al Hali</v>
          </cell>
          <cell r="M2002" t="str">
            <v>مستشفي امراض وجراحة الكلي</v>
          </cell>
        </row>
        <row r="2003">
          <cell r="L2003" t="str">
            <v>الحالي / Al Hali</v>
          </cell>
          <cell r="M2003" t="str">
            <v>مركز السلام الصحي</v>
          </cell>
        </row>
        <row r="2004">
          <cell r="L2004" t="str">
            <v>الحالي / Al Hali</v>
          </cell>
          <cell r="M2004" t="str">
            <v>مركز البيضاء الشرقية</v>
          </cell>
        </row>
        <row r="2005">
          <cell r="L2005" t="str">
            <v>الحالي / Al Hali</v>
          </cell>
          <cell r="M2005" t="str">
            <v>المركز الصنائعي الصحي</v>
          </cell>
        </row>
        <row r="2006">
          <cell r="L2006" t="str">
            <v>الحالي / Al Hali</v>
          </cell>
          <cell r="M2006" t="str">
            <v>مستشفي السلخانة</v>
          </cell>
        </row>
        <row r="2007">
          <cell r="L2007" t="str">
            <v>الحالي / Al Hali</v>
          </cell>
          <cell r="M2007" t="str">
            <v>مركز زايد الصحي</v>
          </cell>
        </row>
        <row r="2008">
          <cell r="L2008" t="str">
            <v>الحالي / Al Hali</v>
          </cell>
          <cell r="M2008" t="str">
            <v>مركز الزعفران الصحي</v>
          </cell>
        </row>
        <row r="2009">
          <cell r="L2009" t="str">
            <v>الحالي / Al Hali</v>
          </cell>
          <cell r="M2009" t="str">
            <v>مركز المغتربين الصحي</v>
          </cell>
        </row>
        <row r="2010">
          <cell r="L2010" t="str">
            <v>الحالي / Al Hali</v>
          </cell>
          <cell r="M2010" t="str">
            <v>وحده الكدف الصحي</v>
          </cell>
        </row>
        <row r="2011">
          <cell r="L2011" t="str">
            <v>الحالي / Al Hali</v>
          </cell>
          <cell r="M2011" t="str">
            <v>مستشفى الكويت</v>
          </cell>
        </row>
        <row r="2012">
          <cell r="L2012" t="str">
            <v>زبيد / Zabid</v>
          </cell>
          <cell r="M2012" t="str">
            <v>وحدة البدوة الصحية</v>
          </cell>
        </row>
        <row r="2013">
          <cell r="L2013" t="str">
            <v>زبيد / Zabid</v>
          </cell>
          <cell r="M2013" t="str">
            <v>وحدة باسات الصحية</v>
          </cell>
        </row>
        <row r="2014">
          <cell r="L2014" t="str">
            <v>زبيد / Zabid</v>
          </cell>
          <cell r="M2014" t="str">
            <v>وحدة الموقر الصحية</v>
          </cell>
        </row>
        <row r="2015">
          <cell r="L2015" t="str">
            <v>زبيد / Zabid</v>
          </cell>
          <cell r="M2015" t="str">
            <v>وحدة السويدية الصحية</v>
          </cell>
        </row>
        <row r="2016">
          <cell r="L2016" t="str">
            <v>زبيد / Zabid</v>
          </cell>
          <cell r="M2016" t="str">
            <v>وحدة الطويلة الصحية</v>
          </cell>
        </row>
        <row r="2017">
          <cell r="L2017" t="str">
            <v>زبيد / Zabid</v>
          </cell>
          <cell r="M2017" t="str">
            <v>وحدة حبيل الموقر الصحية</v>
          </cell>
        </row>
        <row r="2018">
          <cell r="L2018" t="str">
            <v>زبيد / Zabid</v>
          </cell>
          <cell r="M2018" t="str">
            <v>وحدة الشيارق الصحية</v>
          </cell>
        </row>
        <row r="2019">
          <cell r="L2019" t="str">
            <v>زبيد / Zabid</v>
          </cell>
          <cell r="M2019" t="str">
            <v>مستشفى زبيد الريفي</v>
          </cell>
        </row>
        <row r="2020">
          <cell r="L2020" t="str">
            <v>زبيد / Zabid</v>
          </cell>
          <cell r="M2020" t="str">
            <v>مركز التدريب الصحي زبيد</v>
          </cell>
        </row>
        <row r="2021">
          <cell r="L2021" t="str">
            <v>زبيد / Zabid</v>
          </cell>
          <cell r="M2021" t="str">
            <v>مركز التربية الصحي</v>
          </cell>
        </row>
        <row r="2022">
          <cell r="L2022" t="str">
            <v>زبيد / Zabid</v>
          </cell>
          <cell r="M2022" t="str">
            <v>وحدة التربية الصحية</v>
          </cell>
        </row>
        <row r="2023">
          <cell r="L2023" t="str">
            <v>زبيد / Zabid</v>
          </cell>
          <cell r="M2023" t="str">
            <v>وحدة البخارية الصحية</v>
          </cell>
        </row>
        <row r="2024">
          <cell r="L2024" t="str">
            <v>زبيد / Zabid</v>
          </cell>
          <cell r="M2024" t="str">
            <v>وحدة الحوطة الصحية</v>
          </cell>
        </row>
        <row r="2025">
          <cell r="L2025" t="str">
            <v>زبيد / Zabid</v>
          </cell>
          <cell r="M2025" t="str">
            <v>وحدة القراشية الصحية</v>
          </cell>
        </row>
        <row r="2026">
          <cell r="L2026" t="str">
            <v>زبيد / Zabid</v>
          </cell>
          <cell r="M2026" t="str">
            <v>وحدة الزريبة الصحية</v>
          </cell>
        </row>
        <row r="2027">
          <cell r="L2027" t="str">
            <v>زبيد / Zabid</v>
          </cell>
          <cell r="M2027" t="str">
            <v>وحدة المحط الصحية</v>
          </cell>
        </row>
        <row r="2028">
          <cell r="L2028" t="str">
            <v>زبيد / Zabid</v>
          </cell>
          <cell r="M2028" t="str">
            <v>وحدة الحكامية الصحية</v>
          </cell>
        </row>
        <row r="2029">
          <cell r="L2029" t="str">
            <v>زبيد / Zabid</v>
          </cell>
          <cell r="M2029" t="str">
            <v>وحدة المدن الصحية</v>
          </cell>
        </row>
        <row r="2030">
          <cell r="L2030" t="str">
            <v>زبيد / Zabid</v>
          </cell>
          <cell r="M2030" t="str">
            <v>وحدة الفاضل الصحية</v>
          </cell>
        </row>
        <row r="2031">
          <cell r="L2031" t="str">
            <v>زبيد / Zabid</v>
          </cell>
          <cell r="M2031" t="str">
            <v>وحدة الريان الصحية</v>
          </cell>
        </row>
        <row r="2032">
          <cell r="L2032" t="str">
            <v>زبيد / Zabid</v>
          </cell>
          <cell r="M2032" t="str">
            <v>وحدة محل شيخ الصحية</v>
          </cell>
        </row>
        <row r="2033">
          <cell r="L2033" t="str">
            <v>زبيد / Zabid</v>
          </cell>
          <cell r="M2033" t="str">
            <v>وحدة المرشدية الصحية</v>
          </cell>
        </row>
        <row r="2034">
          <cell r="L2034" t="str">
            <v>زبيد / Zabid</v>
          </cell>
          <cell r="M2034" t="str">
            <v>مستوصف الشفاء/زبيد</v>
          </cell>
        </row>
        <row r="2035">
          <cell r="L2035" t="str">
            <v>زبيد / Zabid</v>
          </cell>
          <cell r="M2035" t="str">
            <v>وحدة الهتر الصحية</v>
          </cell>
        </row>
        <row r="2036">
          <cell r="L2036" t="str">
            <v>زبيد / Zabid</v>
          </cell>
          <cell r="M2036" t="str">
            <v>وحدة محوا دهماش الصحية</v>
          </cell>
        </row>
        <row r="2037">
          <cell r="L2037" t="str">
            <v>زبيد / Zabid</v>
          </cell>
          <cell r="M2037" t="str">
            <v>وحدة النجاري الصحية/زبيد</v>
          </cell>
        </row>
        <row r="2038">
          <cell r="L2038" t="str">
            <v>زبيد / Zabid</v>
          </cell>
          <cell r="M2038" t="str">
            <v>وحدة المدينة</v>
          </cell>
        </row>
        <row r="2039">
          <cell r="L2039" t="str">
            <v>زبيد / Zabid</v>
          </cell>
          <cell r="M2039" t="str">
            <v>وحدة الجراني</v>
          </cell>
        </row>
        <row r="2040">
          <cell r="L2040" t="str">
            <v>زبيد / Zabid</v>
          </cell>
          <cell r="M2040" t="str">
            <v>وحدة الجماعن</v>
          </cell>
        </row>
        <row r="2041">
          <cell r="L2041" t="str">
            <v>زبيد / Zabid</v>
          </cell>
          <cell r="M2041" t="str">
            <v>وحدة حبيل البداوه</v>
          </cell>
        </row>
        <row r="2042">
          <cell r="L2042" t="str">
            <v>زبيد / Zabid</v>
          </cell>
          <cell r="M2042" t="str">
            <v>وحدة البورتة</v>
          </cell>
        </row>
        <row r="2043">
          <cell r="L2043" t="str">
            <v>زبيد / Zabid</v>
          </cell>
          <cell r="M2043" t="str">
            <v>وحدة المحو الكهيم</v>
          </cell>
        </row>
        <row r="2044">
          <cell r="L2044" t="str">
            <v>زبيد / Zabid</v>
          </cell>
          <cell r="M2044" t="str">
            <v>وحدة الربيري</v>
          </cell>
        </row>
        <row r="2045">
          <cell r="L2045" t="str">
            <v>زبيد / Zabid</v>
          </cell>
          <cell r="M2045" t="str">
            <v>وحدة الجسورة</v>
          </cell>
        </row>
        <row r="2046">
          <cell r="L2046" t="str">
            <v>الجراحي / Al Garrahi</v>
          </cell>
          <cell r="M2046" t="str">
            <v>مركز الجراحي الصحي</v>
          </cell>
        </row>
        <row r="2047">
          <cell r="L2047" t="str">
            <v>الجراحي / Al Garrahi</v>
          </cell>
          <cell r="M2047" t="str">
            <v>وحدة عامر -دار سيف</v>
          </cell>
        </row>
        <row r="2048">
          <cell r="L2048" t="str">
            <v>الجراحي / Al Garrahi</v>
          </cell>
          <cell r="M2048" t="str">
            <v>وحدة الجر الصحية</v>
          </cell>
        </row>
        <row r="2049">
          <cell r="L2049" t="str">
            <v>الجراحي / Al Garrahi</v>
          </cell>
          <cell r="M2049" t="str">
            <v>وحدة المحور المشرع-الجربة الصحية</v>
          </cell>
        </row>
        <row r="2050">
          <cell r="L2050" t="str">
            <v>الجراحي / Al Garrahi</v>
          </cell>
          <cell r="M2050" t="str">
            <v>مستشفي النور</v>
          </cell>
        </row>
        <row r="2051">
          <cell r="L2051" t="str">
            <v>الجراحي / Al Garrahi</v>
          </cell>
          <cell r="M2051" t="str">
            <v>وحدة ماتع الصحية</v>
          </cell>
        </row>
        <row r="2052">
          <cell r="L2052" t="str">
            <v>الجراحي / Al Garrahi</v>
          </cell>
          <cell r="M2052" t="str">
            <v>مستشفي الجراحي الريفي</v>
          </cell>
        </row>
        <row r="2053">
          <cell r="L2053" t="str">
            <v>الجراحي / Al Garrahi</v>
          </cell>
          <cell r="M2053" t="str">
            <v>وحدة المحارقة الصحية</v>
          </cell>
        </row>
        <row r="2054">
          <cell r="L2054" t="str">
            <v>الجراحي / Al Garrahi</v>
          </cell>
          <cell r="M2054" t="str">
            <v>مستشفي الشاذلي</v>
          </cell>
        </row>
        <row r="2055">
          <cell r="L2055" t="str">
            <v>الجراحي / Al Garrahi</v>
          </cell>
          <cell r="M2055" t="str">
            <v>وحدة الركب الصحية</v>
          </cell>
        </row>
        <row r="2056">
          <cell r="L2056" t="str">
            <v>الجراحي / Al Garrahi</v>
          </cell>
          <cell r="M2056" t="str">
            <v>وحدة طروق الصحية</v>
          </cell>
        </row>
        <row r="2057">
          <cell r="L2057" t="str">
            <v>الجراحي / Al Garrahi</v>
          </cell>
          <cell r="M2057" t="str">
            <v>وحدة العبادية الصحية</v>
          </cell>
        </row>
        <row r="2058">
          <cell r="L2058" t="str">
            <v>الجراحي / Al Garrahi</v>
          </cell>
          <cell r="M2058" t="str">
            <v>وحدة البهلول الصحية</v>
          </cell>
        </row>
        <row r="2059">
          <cell r="L2059" t="str">
            <v>الجراحي / Al Garrahi</v>
          </cell>
          <cell r="M2059" t="str">
            <v>وحدة المزرعه الصحية</v>
          </cell>
        </row>
        <row r="2060">
          <cell r="L2060" t="str">
            <v>الجراحي / Al Garrahi</v>
          </cell>
          <cell r="M2060" t="str">
            <v>وحدة العقيده الصحية</v>
          </cell>
        </row>
        <row r="2061">
          <cell r="L2061" t="str">
            <v>الجراحي / Al Garrahi</v>
          </cell>
          <cell r="M2061" t="str">
            <v>وحدة الهدميه الصحية</v>
          </cell>
        </row>
        <row r="2062">
          <cell r="L2062" t="str">
            <v>التحيتا / At Tuhayat</v>
          </cell>
          <cell r="M2062" t="str">
            <v>المركز الصحي بالتحيتا</v>
          </cell>
        </row>
        <row r="2063">
          <cell r="L2063" t="str">
            <v>التحيتا / At Tuhayat</v>
          </cell>
          <cell r="M2063" t="str">
            <v>مستوصف عفيف</v>
          </cell>
        </row>
        <row r="2064">
          <cell r="L2064" t="str">
            <v>التحيتا / At Tuhayat</v>
          </cell>
          <cell r="M2064" t="str">
            <v>وحدة الشبيلية الصحية</v>
          </cell>
        </row>
        <row r="2065">
          <cell r="L2065" t="str">
            <v>التحيتا / At Tuhayat</v>
          </cell>
          <cell r="M2065" t="str">
            <v>مركز الشبيلية الصحي</v>
          </cell>
        </row>
        <row r="2066">
          <cell r="L2066" t="str">
            <v>التحيتا / At Tuhayat</v>
          </cell>
          <cell r="M2066" t="str">
            <v>وحدة المغرس الصحية</v>
          </cell>
        </row>
        <row r="2067">
          <cell r="L2067" t="str">
            <v>التحيتا / At Tuhayat</v>
          </cell>
          <cell r="M2067" t="str">
            <v>المركز الصحي بالسويق</v>
          </cell>
        </row>
        <row r="2068">
          <cell r="L2068" t="str">
            <v>التحيتا / At Tuhayat</v>
          </cell>
          <cell r="M2068" t="str">
            <v>الوحدة الصحية بالسويق</v>
          </cell>
        </row>
        <row r="2069">
          <cell r="L2069" t="str">
            <v>التحيتا / At Tuhayat</v>
          </cell>
          <cell r="M2069" t="str">
            <v>الوحدة الصحية بالمجيليس</v>
          </cell>
        </row>
        <row r="2070">
          <cell r="L2070" t="str">
            <v>التحيتا / At Tuhayat</v>
          </cell>
          <cell r="M2070" t="str">
            <v>الوحدة الصحية دوم الهادي</v>
          </cell>
        </row>
        <row r="2071">
          <cell r="L2071" t="str">
            <v>التحيتا / At Tuhayat</v>
          </cell>
          <cell r="M2071" t="str">
            <v>مركز الحيمة الصحي</v>
          </cell>
        </row>
        <row r="2072">
          <cell r="L2072" t="str">
            <v>التحيتا / At Tuhayat</v>
          </cell>
          <cell r="M2072" t="str">
            <v>وحدة الجبلية الصحية</v>
          </cell>
        </row>
        <row r="2073">
          <cell r="L2073" t="str">
            <v>التحيتا / At Tuhayat</v>
          </cell>
          <cell r="M2073" t="str">
            <v>وحدة المدمن الصحية/التحيتا</v>
          </cell>
        </row>
        <row r="2074">
          <cell r="L2074" t="str">
            <v>التحيتا / At Tuhayat</v>
          </cell>
          <cell r="M2074" t="str">
            <v>وحدة المسلب الصحي</v>
          </cell>
        </row>
        <row r="2075">
          <cell r="L2075" t="str">
            <v>التحيتا / At Tuhayat</v>
          </cell>
          <cell r="M2075" t="str">
            <v>وحدة المتنه الصحي</v>
          </cell>
        </row>
        <row r="2076">
          <cell r="L2076" t="str">
            <v>رماه / Rumah</v>
          </cell>
          <cell r="M2076" t="str">
            <v>وحدة عيوه الصحية</v>
          </cell>
        </row>
        <row r="2077">
          <cell r="L2077" t="str">
            <v>رماه / Rumah</v>
          </cell>
          <cell r="M2077" t="str">
            <v>وحدة نحريت الصحية</v>
          </cell>
        </row>
        <row r="2078">
          <cell r="L2078" t="str">
            <v>رماه / Rumah</v>
          </cell>
          <cell r="M2078" t="str">
            <v>مستشفى رماه الريفي</v>
          </cell>
        </row>
        <row r="2079">
          <cell r="L2079" t="str">
            <v>رماه / Rumah</v>
          </cell>
          <cell r="M2079" t="str">
            <v>المركز الصحي رماه</v>
          </cell>
        </row>
        <row r="2080">
          <cell r="L2080" t="str">
            <v>رماه / Rumah</v>
          </cell>
          <cell r="M2080" t="str">
            <v>وحدة ثوف الصحية</v>
          </cell>
        </row>
        <row r="2081">
          <cell r="L2081" t="str">
            <v>ثمود / Thamud</v>
          </cell>
          <cell r="M2081" t="str">
            <v>وحدة مقصر الصحية</v>
          </cell>
        </row>
        <row r="2082">
          <cell r="L2082" t="str">
            <v>ثمود / Thamud</v>
          </cell>
          <cell r="M2082" t="str">
            <v>مستشفى ثمود الصحي</v>
          </cell>
        </row>
        <row r="2083">
          <cell r="L2083" t="str">
            <v>القف / Al Qaf</v>
          </cell>
          <cell r="M2083" t="str">
            <v>وحدة قف الكتيري</v>
          </cell>
        </row>
        <row r="2084">
          <cell r="L2084" t="str">
            <v>القف / Al Qaf</v>
          </cell>
          <cell r="M2084" t="str">
            <v>وحدة اللواء 107</v>
          </cell>
        </row>
        <row r="2085">
          <cell r="L2085" t="str">
            <v>القف / Al Qaf</v>
          </cell>
          <cell r="M2085" t="str">
            <v>وحدة حزر الطبية</v>
          </cell>
        </row>
        <row r="2086">
          <cell r="L2086" t="str">
            <v>القف / Al Qaf</v>
          </cell>
          <cell r="M2086" t="str">
            <v>وحدة خضره الصحية</v>
          </cell>
        </row>
        <row r="2087">
          <cell r="L2087" t="str">
            <v>القف / Al Qaf</v>
          </cell>
          <cell r="M2087" t="str">
            <v>مركز حوارم الصحي</v>
          </cell>
        </row>
        <row r="2088">
          <cell r="L2088" t="str">
            <v>زموخ ومنوخ / Zamakh wa Manwakh</v>
          </cell>
          <cell r="M2088" t="str">
            <v>وحدة القشيرة الصحية</v>
          </cell>
        </row>
        <row r="2089">
          <cell r="L2089" t="str">
            <v>زموخ ومنوخ / Zamakh wa Manwakh</v>
          </cell>
          <cell r="M2089" t="str">
            <v>وحدة منوخ الضاغط الصحية</v>
          </cell>
        </row>
        <row r="2090">
          <cell r="L2090" t="str">
            <v>زموخ ومنوخ / Zamakh wa Manwakh</v>
          </cell>
          <cell r="M2090" t="str">
            <v>وحدة زمخ الصحية</v>
          </cell>
        </row>
        <row r="2091">
          <cell r="L2091" t="str">
            <v>زموخ ومنوخ / Zamakh wa Manwakh</v>
          </cell>
          <cell r="M2091" t="str">
            <v>مركز منوخ ضفح الصحي</v>
          </cell>
        </row>
        <row r="2092">
          <cell r="L2092" t="str">
            <v>حجر الصيعر / Hagr As Sai'ar</v>
          </cell>
          <cell r="M2092" t="str">
            <v>مركز حجر الصعير</v>
          </cell>
        </row>
        <row r="2093">
          <cell r="L2093" t="str">
            <v>حجر الصيعر / Hagr As Sai'ar</v>
          </cell>
          <cell r="M2093" t="str">
            <v>وحدة حجر الصيعر</v>
          </cell>
        </row>
        <row r="2094">
          <cell r="L2094" t="str">
            <v>حجر الصيعر / Hagr As Sai'ar</v>
          </cell>
          <cell r="M2094" t="str">
            <v>وحدة القنة</v>
          </cell>
        </row>
        <row r="2095">
          <cell r="L2095" t="str">
            <v>حجر الصيعر / Hagr As Sai'ar</v>
          </cell>
          <cell r="M2095" t="str">
            <v>الوحدة الصحية بعطف الكسالين</v>
          </cell>
        </row>
        <row r="2096">
          <cell r="L2096" t="str">
            <v>العبر / Al Abr</v>
          </cell>
          <cell r="M2096" t="str">
            <v>الوحدة الصحية المغلقة</v>
          </cell>
        </row>
        <row r="2097">
          <cell r="L2097" t="str">
            <v>العبر / Al Abr</v>
          </cell>
          <cell r="M2097" t="str">
            <v>الوحدة الصحية الوهد</v>
          </cell>
        </row>
        <row r="2098">
          <cell r="L2098" t="str">
            <v>العبر / Al Abr</v>
          </cell>
          <cell r="M2098" t="str">
            <v>مركز العبر الصحي</v>
          </cell>
        </row>
        <row r="2099">
          <cell r="L2099" t="str">
            <v>العبر / Al Abr</v>
          </cell>
          <cell r="M2099" t="str">
            <v>الوحدة الصحية منفد الوديعة</v>
          </cell>
        </row>
        <row r="2100">
          <cell r="L2100" t="str">
            <v>العبر / Al Abr</v>
          </cell>
          <cell r="M2100" t="str">
            <v>محجر صحي منفذ الوديعه</v>
          </cell>
        </row>
        <row r="2101">
          <cell r="L2101" t="str">
            <v>القطن / Al Qatn</v>
          </cell>
          <cell r="M2101" t="str">
            <v>الوحدة الصحية الباطنة</v>
          </cell>
        </row>
        <row r="2102">
          <cell r="L2102" t="str">
            <v>القطن / Al Qatn</v>
          </cell>
          <cell r="M2102" t="str">
            <v>الوحدة الصحية بالعدان</v>
          </cell>
        </row>
        <row r="2103">
          <cell r="L2103" t="str">
            <v>القطن / Al Qatn</v>
          </cell>
          <cell r="M2103" t="str">
            <v>الوحدة الصحية حويلة</v>
          </cell>
        </row>
        <row r="2104">
          <cell r="L2104" t="str">
            <v>القطن / Al Qatn</v>
          </cell>
          <cell r="M2104" t="str">
            <v>الوحدة الصحية بالروضة</v>
          </cell>
        </row>
        <row r="2105">
          <cell r="L2105" t="str">
            <v>القطن / Al Qatn</v>
          </cell>
          <cell r="M2105" t="str">
            <v>الوحدة الصحية بالعجلانية</v>
          </cell>
        </row>
        <row r="2106">
          <cell r="L2106" t="str">
            <v>القطن / Al Qatn</v>
          </cell>
          <cell r="M2106" t="str">
            <v>الوحدة الصحية  وادي هنيين</v>
          </cell>
        </row>
        <row r="2107">
          <cell r="L2107" t="str">
            <v>القطن / Al Qatn</v>
          </cell>
          <cell r="M2107" t="str">
            <v>الوحدة  الصحية بالريان</v>
          </cell>
        </row>
        <row r="2108">
          <cell r="L2108" t="str">
            <v>القطن / Al Qatn</v>
          </cell>
          <cell r="M2108" t="str">
            <v>الوحدة  الصحية شروج آل عزون</v>
          </cell>
        </row>
        <row r="2109">
          <cell r="L2109" t="str">
            <v>القطن / Al Qatn</v>
          </cell>
          <cell r="M2109" t="str">
            <v>المستشفى العسكري</v>
          </cell>
        </row>
        <row r="2110">
          <cell r="L2110" t="str">
            <v>القطن / Al Qatn</v>
          </cell>
          <cell r="M2110" t="str">
            <v>الوحدة الصحية هينن</v>
          </cell>
        </row>
        <row r="2111">
          <cell r="L2111" t="str">
            <v>القطن / Al Qatn</v>
          </cell>
          <cell r="M2111" t="str">
            <v>وحدة حذية</v>
          </cell>
        </row>
        <row r="2112">
          <cell r="L2112" t="str">
            <v>القطن / Al Qatn</v>
          </cell>
          <cell r="M2112" t="str">
            <v>الوحدة الصحية  عقرآن</v>
          </cell>
        </row>
        <row r="2113">
          <cell r="L2113" t="str">
            <v>القطن / Al Qatn</v>
          </cell>
          <cell r="M2113" t="str">
            <v>الوحدة الصحية خشامر</v>
          </cell>
        </row>
        <row r="2114">
          <cell r="L2114" t="str">
            <v>القطن / Al Qatn</v>
          </cell>
          <cell r="M2114" t="str">
            <v>الوحدة الصحية  بالعريض</v>
          </cell>
        </row>
        <row r="2115">
          <cell r="L2115" t="str">
            <v>القطن / Al Qatn</v>
          </cell>
          <cell r="M2115" t="str">
            <v>المركز الصحي  بالعقاد</v>
          </cell>
        </row>
        <row r="2116">
          <cell r="L2116" t="str">
            <v>القطن / Al Qatn</v>
          </cell>
          <cell r="M2116" t="str">
            <v>وحدة الصحية بن ناصر</v>
          </cell>
        </row>
        <row r="2117">
          <cell r="L2117" t="str">
            <v>القطن / Al Qatn</v>
          </cell>
          <cell r="M2117" t="str">
            <v>الوحدة الصحية بالعنين</v>
          </cell>
        </row>
        <row r="2118">
          <cell r="L2118" t="str">
            <v>القطن / Al Qatn</v>
          </cell>
          <cell r="M2118" t="str">
            <v>مستشفى القطن العام</v>
          </cell>
        </row>
        <row r="2119">
          <cell r="L2119" t="str">
            <v>القطن / Al Qatn</v>
          </cell>
          <cell r="M2119" t="str">
            <v>المركزالصحي بمنوب</v>
          </cell>
        </row>
        <row r="2120">
          <cell r="L2120" t="str">
            <v>القطن / Al Qatn</v>
          </cell>
          <cell r="M2120" t="str">
            <v>مركز الامومة والطفولة/القطن</v>
          </cell>
        </row>
        <row r="2121">
          <cell r="L2121" t="str">
            <v>القطن / Al Qatn</v>
          </cell>
          <cell r="M2121" t="str">
            <v>الوحدة  الصجية  عصيص</v>
          </cell>
        </row>
        <row r="2122">
          <cell r="L2122" t="str">
            <v>القطن / Al Qatn</v>
          </cell>
          <cell r="M2122" t="str">
            <v>الوحدة الصحية الجودة</v>
          </cell>
        </row>
        <row r="2123">
          <cell r="L2123" t="str">
            <v>القطن / Al Qatn</v>
          </cell>
          <cell r="M2123" t="str">
            <v>الوحدة الصحية خونب</v>
          </cell>
        </row>
        <row r="2124">
          <cell r="L2124" t="str">
            <v>شبام / Shibam</v>
          </cell>
          <cell r="M2124" t="str">
            <v>الوحدة الصحية موشح</v>
          </cell>
        </row>
        <row r="2125">
          <cell r="L2125" t="str">
            <v>شبام / Shibam</v>
          </cell>
          <cell r="M2125" t="str">
            <v>مستوصف بافضل الطبي</v>
          </cell>
        </row>
        <row r="2126">
          <cell r="L2126" t="str">
            <v>شبام / Shibam</v>
          </cell>
          <cell r="M2126" t="str">
            <v>مستشفى مديرية شبام</v>
          </cell>
        </row>
        <row r="2127">
          <cell r="L2127" t="str">
            <v>شبام / Shibam</v>
          </cell>
          <cell r="M2127" t="str">
            <v>الوحدة الصحية شبام</v>
          </cell>
        </row>
        <row r="2128">
          <cell r="L2128" t="str">
            <v>شبام / Shibam</v>
          </cell>
          <cell r="M2128" t="str">
            <v>الوحدة الصحية قريو</v>
          </cell>
        </row>
        <row r="2129">
          <cell r="L2129" t="str">
            <v>شبام / Shibam</v>
          </cell>
          <cell r="M2129" t="str">
            <v>المركز الصحي الحوطة/شبام</v>
          </cell>
        </row>
        <row r="2130">
          <cell r="L2130" t="str">
            <v>شبام / Shibam</v>
          </cell>
          <cell r="M2130" t="str">
            <v>الوحدة الصحية جوجة</v>
          </cell>
        </row>
        <row r="2131">
          <cell r="L2131" t="str">
            <v>شبام / Shibam</v>
          </cell>
          <cell r="M2131" t="str">
            <v>الوحدة الصحية القارة</v>
          </cell>
        </row>
        <row r="2132">
          <cell r="L2132" t="str">
            <v>شبام / Shibam</v>
          </cell>
          <cell r="M2132" t="str">
            <v>الوحدة الصحية جفل</v>
          </cell>
        </row>
        <row r="2133">
          <cell r="L2133" t="str">
            <v>شبام / Shibam</v>
          </cell>
          <cell r="M2133" t="str">
            <v>الوحدة الصحية القوز/شبام</v>
          </cell>
        </row>
        <row r="2134">
          <cell r="L2134" t="str">
            <v>شبام / Shibam</v>
          </cell>
          <cell r="M2134" t="str">
            <v>المركز الصحي وادي بني علي</v>
          </cell>
        </row>
        <row r="2135">
          <cell r="L2135" t="str">
            <v>شبام / Shibam</v>
          </cell>
          <cell r="M2135" t="str">
            <v>الوحدة الصحية جميمة</v>
          </cell>
        </row>
        <row r="2136">
          <cell r="L2136" t="str">
            <v>شبام / Shibam</v>
          </cell>
          <cell r="M2136" t="str">
            <v>الوحدة الصحية بحيرة</v>
          </cell>
        </row>
        <row r="2137">
          <cell r="L2137" t="str">
            <v>شبام / Shibam</v>
          </cell>
          <cell r="M2137" t="str">
            <v>الوحدة الصحية جبرة</v>
          </cell>
        </row>
        <row r="2138">
          <cell r="L2138" t="str">
            <v>ساه / Sah</v>
          </cell>
          <cell r="M2138" t="str">
            <v>المركز الصحي ساه</v>
          </cell>
        </row>
        <row r="2139">
          <cell r="L2139" t="str">
            <v>ساه / Sah</v>
          </cell>
          <cell r="M2139" t="str">
            <v>المركز الصحى رسب</v>
          </cell>
        </row>
        <row r="2140">
          <cell r="L2140" t="str">
            <v>ساه / Sah</v>
          </cell>
          <cell r="M2140" t="str">
            <v>الوحدة الصحية الحسك</v>
          </cell>
        </row>
        <row r="2141">
          <cell r="L2141" t="str">
            <v>ساه / Sah</v>
          </cell>
          <cell r="M2141" t="str">
            <v>الوحدة الصحية العطوف</v>
          </cell>
        </row>
        <row r="2142">
          <cell r="L2142" t="str">
            <v>ساه / Sah</v>
          </cell>
          <cell r="M2142" t="str">
            <v>الوحدة الصحية غيل عمر العرض</v>
          </cell>
        </row>
        <row r="2143">
          <cell r="L2143" t="str">
            <v>ساه / Sah</v>
          </cell>
          <cell r="M2143" t="str">
            <v>الوحدة الصحية الخامره</v>
          </cell>
        </row>
        <row r="2144">
          <cell r="L2144" t="str">
            <v>ساه / Sah</v>
          </cell>
          <cell r="M2144" t="str">
            <v>الوحدة الصحية العريقوب</v>
          </cell>
        </row>
        <row r="2145">
          <cell r="L2145" t="str">
            <v>ساه / Sah</v>
          </cell>
          <cell r="M2145" t="str">
            <v>الوحدة الصحية طاران</v>
          </cell>
        </row>
        <row r="2146">
          <cell r="L2146" t="str">
            <v>ساه / Sah</v>
          </cell>
          <cell r="M2146" t="str">
            <v>الوحدة الصحية الكتنه</v>
          </cell>
        </row>
        <row r="2147">
          <cell r="L2147" t="str">
            <v>ساه / Sah</v>
          </cell>
          <cell r="M2147" t="str">
            <v>وحدة ظمر النمر الصحية</v>
          </cell>
        </row>
        <row r="2148">
          <cell r="L2148" t="str">
            <v>ساه / Sah</v>
          </cell>
          <cell r="M2148" t="str">
            <v>الوحدة الصحية صيقة السود</v>
          </cell>
        </row>
        <row r="2149">
          <cell r="L2149" t="str">
            <v>ساه / Sah</v>
          </cell>
          <cell r="M2149" t="str">
            <v>الوحدة الصحية رواك</v>
          </cell>
        </row>
        <row r="2150">
          <cell r="L2150" t="str">
            <v>ساه / Sah</v>
          </cell>
          <cell r="M2150" t="str">
            <v>وحدة صحية الظبيعة</v>
          </cell>
        </row>
        <row r="2151">
          <cell r="L2151" t="str">
            <v>ساه / Sah</v>
          </cell>
          <cell r="M2151" t="str">
            <v>الوحدة الصحية سكدان</v>
          </cell>
        </row>
        <row r="2152">
          <cell r="L2152" t="str">
            <v>ساه / Sah</v>
          </cell>
          <cell r="M2152" t="str">
            <v>مركز رعاية الأمومة والطفولة ساه</v>
          </cell>
        </row>
        <row r="2153">
          <cell r="L2153" t="str">
            <v>سيئون / Sayun</v>
          </cell>
          <cell r="M2153" t="str">
            <v>الوحدة الصحية شرمة</v>
          </cell>
        </row>
        <row r="2154">
          <cell r="L2154" t="str">
            <v>سيئون / Sayun</v>
          </cell>
          <cell r="M2154" t="str">
            <v>الوحدة الصحية تاربة البلاد</v>
          </cell>
        </row>
        <row r="2155">
          <cell r="L2155" t="str">
            <v>سيئون / Sayun</v>
          </cell>
          <cell r="M2155" t="str">
            <v>الوحدة الصحية بور البلاد</v>
          </cell>
        </row>
        <row r="2156">
          <cell r="L2156" t="str">
            <v>سيئون / Sayun</v>
          </cell>
          <cell r="M2156" t="str">
            <v>الوحدة الصحية وادي بن سلمان نارية</v>
          </cell>
        </row>
        <row r="2157">
          <cell r="L2157" t="str">
            <v>سيئون / Sayun</v>
          </cell>
          <cell r="M2157" t="str">
            <v>الوحدة الصحية سحيل قبلي ناربة</v>
          </cell>
        </row>
        <row r="2158">
          <cell r="L2158" t="str">
            <v>سيئون / Sayun</v>
          </cell>
          <cell r="M2158" t="str">
            <v>المركز الصحي تاربة</v>
          </cell>
        </row>
        <row r="2159">
          <cell r="L2159" t="str">
            <v>سيئون / Sayun</v>
          </cell>
          <cell r="M2159" t="str">
            <v>الوحدة الصحية سحيل بور</v>
          </cell>
        </row>
        <row r="2160">
          <cell r="L2160" t="str">
            <v>سيئون / Sayun</v>
          </cell>
          <cell r="M2160" t="str">
            <v>الوحدة الصحية حوطة سلطانة/سيئون</v>
          </cell>
        </row>
        <row r="2161">
          <cell r="L2161" t="str">
            <v>سيئون / Sayun</v>
          </cell>
          <cell r="M2161" t="str">
            <v>الوحدة الصحية حوطة سلطانة/سيئون</v>
          </cell>
        </row>
        <row r="2162">
          <cell r="L2162" t="str">
            <v>سيئون / Sayun</v>
          </cell>
          <cell r="M2162" t="str">
            <v>الوحدة الصحية مدودة</v>
          </cell>
        </row>
        <row r="2163">
          <cell r="L2163" t="str">
            <v>سيئون / Sayun</v>
          </cell>
          <cell r="M2163" t="str">
            <v>المركز الصحي العرض الشرقي</v>
          </cell>
        </row>
        <row r="2164">
          <cell r="L2164" t="str">
            <v>سيئون / Sayun</v>
          </cell>
          <cell r="M2164" t="str">
            <v>الوحدة الصحية بالخيام</v>
          </cell>
        </row>
        <row r="2165">
          <cell r="L2165" t="str">
            <v>سيئون / Sayun</v>
          </cell>
          <cell r="M2165" t="str">
            <v>الوحدة الصحية صليله</v>
          </cell>
        </row>
        <row r="2166">
          <cell r="L2166" t="str">
            <v>سيئون / Sayun</v>
          </cell>
          <cell r="M2166" t="str">
            <v>الوحدة الصحية والعرض</v>
          </cell>
        </row>
        <row r="2167">
          <cell r="L2167" t="str">
            <v>سيئون / Sayun</v>
          </cell>
          <cell r="M2167" t="str">
            <v>الوحدة الصحية الغرفة</v>
          </cell>
        </row>
        <row r="2168">
          <cell r="L2168" t="str">
            <v>سيئون / Sayun</v>
          </cell>
          <cell r="M2168" t="str">
            <v>المركز الصحي الغرفة</v>
          </cell>
        </row>
        <row r="2169">
          <cell r="L2169" t="str">
            <v>سيئون / Sayun</v>
          </cell>
          <cell r="M2169" t="str">
            <v>الوحدة الصحة تريس</v>
          </cell>
        </row>
        <row r="2170">
          <cell r="L2170" t="str">
            <v>سيئون / Sayun</v>
          </cell>
          <cell r="M2170" t="str">
            <v>الوحدة الصحية شحوح</v>
          </cell>
        </row>
        <row r="2171">
          <cell r="L2171" t="str">
            <v>سيئون / Sayun</v>
          </cell>
          <cell r="M2171" t="str">
            <v>الوحدة الصحية مريمه</v>
          </cell>
        </row>
        <row r="2172">
          <cell r="L2172" t="str">
            <v>سيئون / Sayun</v>
          </cell>
          <cell r="M2172" t="str">
            <v>الوحدة الصحية الحوطة/سيئون</v>
          </cell>
        </row>
        <row r="2173">
          <cell r="L2173" t="str">
            <v>سيئون / Sayun</v>
          </cell>
          <cell r="M2173" t="str">
            <v>مستشفي سيؤن العام</v>
          </cell>
        </row>
        <row r="2174">
          <cell r="L2174" t="str">
            <v>سيئون / Sayun</v>
          </cell>
          <cell r="M2174" t="str">
            <v>المجمع الطبي</v>
          </cell>
        </row>
        <row r="2175">
          <cell r="L2175" t="str">
            <v>سيئون / Sayun</v>
          </cell>
          <cell r="M2175" t="str">
            <v>مركز رعاية الامومه والطفولة</v>
          </cell>
        </row>
        <row r="2176">
          <cell r="L2176" t="str">
            <v>سيئون / Sayun</v>
          </cell>
          <cell r="M2176" t="str">
            <v>المركز الصحية القرن</v>
          </cell>
        </row>
        <row r="2177">
          <cell r="L2177" t="str">
            <v>سيئون / Sayun</v>
          </cell>
          <cell r="M2177" t="str">
            <v>مستوصف الاحقاف</v>
          </cell>
        </row>
        <row r="2178">
          <cell r="L2178" t="str">
            <v>سيئون / Sayun</v>
          </cell>
          <cell r="M2178" t="str">
            <v>مستوصف بن زياد ولتخصص</v>
          </cell>
        </row>
        <row r="2179">
          <cell r="L2179" t="str">
            <v>سيئون / Sayun</v>
          </cell>
          <cell r="M2179" t="str">
            <v>مركز الصحية الانجابية ماريسوبت</v>
          </cell>
        </row>
        <row r="2180">
          <cell r="L2180" t="str">
            <v>سيئون / Sayun</v>
          </cell>
          <cell r="M2180" t="str">
            <v>الوحدة الصحية سحيل سيؤن</v>
          </cell>
        </row>
        <row r="2181">
          <cell r="L2181" t="str">
            <v>سيئون / Sayun</v>
          </cell>
          <cell r="M2181" t="str">
            <v>الوحدة الصحية سحيل تارية</v>
          </cell>
        </row>
        <row r="2182">
          <cell r="L2182" t="str">
            <v>سيئون / Sayun</v>
          </cell>
          <cell r="M2182" t="str">
            <v>المركز الصحي حصن الفاس</v>
          </cell>
        </row>
        <row r="2183">
          <cell r="L2183" t="str">
            <v>تريم / Tarim</v>
          </cell>
          <cell r="M2183" t="str">
            <v>الوحدة الصحية بحكمة</v>
          </cell>
        </row>
        <row r="2184">
          <cell r="L2184" t="str">
            <v>تريم / Tarim</v>
          </cell>
          <cell r="M2184" t="str">
            <v>الوحدة الصحية الواسطة/تريم</v>
          </cell>
        </row>
        <row r="2185">
          <cell r="L2185" t="str">
            <v>تريم / Tarim</v>
          </cell>
          <cell r="M2185" t="str">
            <v>المركز الصحي الردود</v>
          </cell>
        </row>
        <row r="2186">
          <cell r="L2186" t="str">
            <v>تريم / Tarim</v>
          </cell>
          <cell r="M2186" t="str">
            <v>الوحدة الصحية الخون</v>
          </cell>
        </row>
        <row r="2187">
          <cell r="L2187" t="str">
            <v>تريم / Tarim</v>
          </cell>
          <cell r="M2187" t="str">
            <v>الوحدة الصحية بقسم</v>
          </cell>
        </row>
        <row r="2188">
          <cell r="L2188" t="str">
            <v>تريم / Tarim</v>
          </cell>
          <cell r="M2188" t="str">
            <v>الوحدة الصحية عينات</v>
          </cell>
        </row>
        <row r="2189">
          <cell r="L2189" t="str">
            <v>تريم / Tarim</v>
          </cell>
          <cell r="M2189" t="str">
            <v>المركز الصحي القرية</v>
          </cell>
        </row>
        <row r="2190">
          <cell r="L2190" t="str">
            <v>تريم / Tarim</v>
          </cell>
          <cell r="M2190" t="str">
            <v>الوحدة الصحية مشطة</v>
          </cell>
        </row>
        <row r="2191">
          <cell r="L2191" t="str">
            <v>تريم / Tarim</v>
          </cell>
          <cell r="M2191" t="str">
            <v>الوحدة الصحية القوز/تريم</v>
          </cell>
        </row>
        <row r="2192">
          <cell r="L2192" t="str">
            <v>تريم / Tarim</v>
          </cell>
          <cell r="M2192" t="str">
            <v>الوحدة الصحية باعلال</v>
          </cell>
        </row>
        <row r="2193">
          <cell r="L2193" t="str">
            <v>تريم / Tarim</v>
          </cell>
          <cell r="M2193" t="str">
            <v>الوحدة الصحية بالغرف</v>
          </cell>
        </row>
        <row r="2194">
          <cell r="L2194" t="str">
            <v>تريم / Tarim</v>
          </cell>
          <cell r="M2194" t="str">
            <v>الوحدة الصحية السويري</v>
          </cell>
        </row>
        <row r="2195">
          <cell r="L2195" t="str">
            <v>تريم / Tarim</v>
          </cell>
          <cell r="M2195" t="str">
            <v>الوحدة الصحية ثبى</v>
          </cell>
        </row>
        <row r="2196">
          <cell r="L2196" t="str">
            <v>تريم / Tarim</v>
          </cell>
          <cell r="M2196" t="str">
            <v>الوحدة الصحية دمون</v>
          </cell>
        </row>
        <row r="2197">
          <cell r="L2197" t="str">
            <v>تريم / Tarim</v>
          </cell>
          <cell r="M2197" t="str">
            <v>الوحدة الصحية الرحبة/تريم</v>
          </cell>
        </row>
        <row r="2198">
          <cell r="L2198" t="str">
            <v>تريم / Tarim</v>
          </cell>
          <cell r="M2198" t="str">
            <v>مستشفى تريم</v>
          </cell>
        </row>
        <row r="2199">
          <cell r="L2199" t="str">
            <v>السوم / As Sawm</v>
          </cell>
          <cell r="M2199" t="str">
            <v>الوحدة الصحية ضبعات</v>
          </cell>
        </row>
        <row r="2200">
          <cell r="L2200" t="str">
            <v>السوم / As Sawm</v>
          </cell>
          <cell r="M2200" t="str">
            <v>الوحدة سنا الصحية</v>
          </cell>
        </row>
        <row r="2201">
          <cell r="L2201" t="str">
            <v>السوم / As Sawm</v>
          </cell>
          <cell r="M2201" t="str">
            <v>وحدة باحقبة الصحية</v>
          </cell>
        </row>
        <row r="2202">
          <cell r="L2202" t="str">
            <v>السوم / As Sawm</v>
          </cell>
          <cell r="M2202" t="str">
            <v>وحدة صحية المقيطوع</v>
          </cell>
        </row>
        <row r="2203">
          <cell r="L2203" t="str">
            <v>السوم / As Sawm</v>
          </cell>
          <cell r="M2203" t="str">
            <v>وحدة المخيبة الصحية</v>
          </cell>
        </row>
        <row r="2204">
          <cell r="L2204" t="str">
            <v>السوم / As Sawm</v>
          </cell>
          <cell r="M2204" t="str">
            <v>الوحدة الصحية تنعة</v>
          </cell>
        </row>
        <row r="2205">
          <cell r="L2205" t="str">
            <v>السوم / As Sawm</v>
          </cell>
          <cell r="M2205" t="str">
            <v>وحدة فقمة الصحية</v>
          </cell>
        </row>
        <row r="2206">
          <cell r="L2206" t="str">
            <v>السوم / As Sawm</v>
          </cell>
          <cell r="M2206" t="str">
            <v>الوحدة الصحية عصم</v>
          </cell>
        </row>
        <row r="2207">
          <cell r="L2207" t="str">
            <v>السوم / As Sawm</v>
          </cell>
          <cell r="M2207" t="str">
            <v>وحدة الغدل الصحية</v>
          </cell>
        </row>
        <row r="2208">
          <cell r="L2208" t="str">
            <v>السوم / As Sawm</v>
          </cell>
          <cell r="M2208" t="str">
            <v>المركز الصحي بالسوم</v>
          </cell>
        </row>
        <row r="2209">
          <cell r="L2209" t="str">
            <v>الريده وقصيعر / Ar Raydah Wa Qusayar</v>
          </cell>
          <cell r="M2209" t="str">
            <v>الوحدة الصحية المصينعة</v>
          </cell>
        </row>
        <row r="2210">
          <cell r="L2210" t="str">
            <v>الريده وقصيعر / Ar Raydah Wa Qusayar</v>
          </cell>
          <cell r="M2210" t="str">
            <v>الوحدة الصحية رغدون</v>
          </cell>
        </row>
        <row r="2211">
          <cell r="L2211" t="str">
            <v>الريده وقصيعر / Ar Raydah Wa Qusayar</v>
          </cell>
          <cell r="M2211" t="str">
            <v>الوحدة الصحية عسد الفاية</v>
          </cell>
        </row>
        <row r="2212">
          <cell r="L2212" t="str">
            <v>الريده وقصيعر / Ar Raydah Wa Qusayar</v>
          </cell>
          <cell r="M2212" t="str">
            <v>الوحدة الصحية ظبق هزاول</v>
          </cell>
        </row>
        <row r="2213">
          <cell r="L2213" t="str">
            <v>الريده وقصيعر / Ar Raydah Wa Qusayar</v>
          </cell>
          <cell r="M2213" t="str">
            <v>الوحدة الصحية بدش</v>
          </cell>
        </row>
        <row r="2214">
          <cell r="L2214" t="str">
            <v>الريده وقصيعر / Ar Raydah Wa Qusayar</v>
          </cell>
          <cell r="M2214" t="str">
            <v>الوحدة الصحية حضاتهم</v>
          </cell>
        </row>
        <row r="2215">
          <cell r="L2215" t="str">
            <v>الريده وقصيعر / Ar Raydah Wa Qusayar</v>
          </cell>
          <cell r="M2215" t="str">
            <v>الوحدة الصحية تحت الطريق</v>
          </cell>
        </row>
        <row r="2216">
          <cell r="L2216" t="str">
            <v>الريده وقصيعر / Ar Raydah Wa Qusayar</v>
          </cell>
          <cell r="M2216" t="str">
            <v>الوحدة الصحية حبط</v>
          </cell>
        </row>
        <row r="2217">
          <cell r="L2217" t="str">
            <v>الريده وقصيعر / Ar Raydah Wa Qusayar</v>
          </cell>
          <cell r="M2217" t="str">
            <v>الوحدة الصحية خاشيم</v>
          </cell>
        </row>
        <row r="2218">
          <cell r="L2218" t="str">
            <v>الريده وقصيعر / Ar Raydah Wa Qusayar</v>
          </cell>
          <cell r="M2218" t="str">
            <v>الوحدة الصحية العبق</v>
          </cell>
        </row>
        <row r="2219">
          <cell r="L2219" t="str">
            <v>الريده وقصيعر / Ar Raydah Wa Qusayar</v>
          </cell>
          <cell r="M2219" t="str">
            <v>الوحدة الصحية رخميت</v>
          </cell>
        </row>
        <row r="2220">
          <cell r="L2220" t="str">
            <v>الريده وقصيعر / Ar Raydah Wa Qusayar</v>
          </cell>
          <cell r="M2220" t="str">
            <v>الوحدة الصحية الشخاوي</v>
          </cell>
        </row>
        <row r="2221">
          <cell r="L2221" t="str">
            <v>الريده وقصيعر / Ar Raydah Wa Qusayar</v>
          </cell>
          <cell r="M2221" t="str">
            <v>الوحدة الصحية جحي الصنيات</v>
          </cell>
        </row>
        <row r="2222">
          <cell r="L2222" t="str">
            <v>الريده وقصيعر / Ar Raydah Wa Qusayar</v>
          </cell>
          <cell r="M2222" t="str">
            <v>المركز الصحي بقصيعر</v>
          </cell>
        </row>
        <row r="2223">
          <cell r="L2223" t="str">
            <v>الريده وقصيعر / Ar Raydah Wa Qusayar</v>
          </cell>
          <cell r="M2223" t="str">
            <v>الوحدة الصحية مهينم</v>
          </cell>
        </row>
        <row r="2224">
          <cell r="L2224" t="str">
            <v>الريده وقصيعر / Ar Raydah Wa Qusayar</v>
          </cell>
          <cell r="M2224" t="str">
            <v>الوحدة الصحية معبر/الريده وقصيعر</v>
          </cell>
        </row>
        <row r="2225">
          <cell r="L2225" t="str">
            <v>الريده وقصيعر / Ar Raydah Wa Qusayar</v>
          </cell>
          <cell r="M2225" t="str">
            <v>الوحدة الصحية المحجر</v>
          </cell>
        </row>
        <row r="2226">
          <cell r="L2226" t="str">
            <v>الريده وقصيعر / Ar Raydah Wa Qusayar</v>
          </cell>
          <cell r="M2226" t="str">
            <v>مستشفي الريدة الشرقية</v>
          </cell>
        </row>
        <row r="2227">
          <cell r="L2227" t="str">
            <v>الريده وقصيعر / Ar Raydah Wa Qusayar</v>
          </cell>
          <cell r="M2227" t="str">
            <v>مستشفي مديريات الريدة الشرقية</v>
          </cell>
        </row>
        <row r="2228">
          <cell r="L2228" t="str">
            <v>الريده وقصيعر / Ar Raydah Wa Qusayar</v>
          </cell>
          <cell r="M2228" t="str">
            <v>الوحدة  الصحية سرار</v>
          </cell>
        </row>
        <row r="2229">
          <cell r="L2229" t="str">
            <v>الريده وقصيعر / Ar Raydah Wa Qusayar</v>
          </cell>
          <cell r="M2229" t="str">
            <v>المركز الصحي عسد الجبل</v>
          </cell>
        </row>
        <row r="2230">
          <cell r="L2230" t="str">
            <v>الريده وقصيعر / Ar Raydah Wa Qusayar</v>
          </cell>
          <cell r="M2230" t="str">
            <v>الوحدة الصحية عسدالجبل</v>
          </cell>
        </row>
        <row r="2231">
          <cell r="L2231" t="str">
            <v>الريده وقصيعر / Ar Raydah Wa Qusayar</v>
          </cell>
          <cell r="M2231" t="str">
            <v>الوحدة الصحية الحافة/الريده وقصيعر</v>
          </cell>
        </row>
        <row r="2232">
          <cell r="L2232" t="str">
            <v>الريده وقصيعر / Ar Raydah Wa Qusayar</v>
          </cell>
          <cell r="M2232" t="str">
            <v>الوحدة الصحية الحافة/الريده وقصيعر</v>
          </cell>
        </row>
        <row r="2233">
          <cell r="L2233" t="str">
            <v>الديس / Ad Dis</v>
          </cell>
          <cell r="M2233" t="str">
            <v>الوحدة الصحية بغيضة باكريت</v>
          </cell>
        </row>
        <row r="2234">
          <cell r="L2234" t="str">
            <v>الديس / Ad Dis</v>
          </cell>
          <cell r="M2234" t="str">
            <v>الوحدة الصحية الغرفتين</v>
          </cell>
        </row>
        <row r="2235">
          <cell r="L2235" t="str">
            <v>الديس / Ad Dis</v>
          </cell>
          <cell r="M2235" t="str">
            <v>الوحدة الصحية حلفون</v>
          </cell>
        </row>
        <row r="2236">
          <cell r="L2236" t="str">
            <v>الديس / Ad Dis</v>
          </cell>
          <cell r="M2236" t="str">
            <v>المركز الصحي حلفون</v>
          </cell>
        </row>
        <row r="2237">
          <cell r="L2237" t="str">
            <v>الديس / Ad Dis</v>
          </cell>
          <cell r="M2237" t="str">
            <v>الوحدة الصحية القرن</v>
          </cell>
        </row>
        <row r="2238">
          <cell r="L2238" t="str">
            <v>الديس / Ad Dis</v>
          </cell>
          <cell r="M2238" t="str">
            <v>المستشفى الريفي بالديس</v>
          </cell>
        </row>
        <row r="2239">
          <cell r="L2239" t="str">
            <v>الديس / Ad Dis</v>
          </cell>
          <cell r="M2239" t="str">
            <v>الوحدة الصحية بثويان</v>
          </cell>
        </row>
        <row r="2240">
          <cell r="L2240" t="str">
            <v>الديس / Ad Dis</v>
          </cell>
          <cell r="M2240" t="str">
            <v>الوحدة الصحية هبورك</v>
          </cell>
        </row>
        <row r="2241">
          <cell r="L2241" t="str">
            <v>الديس / Ad Dis</v>
          </cell>
          <cell r="M2241" t="str">
            <v>الوحدة الصحية بصويبر</v>
          </cell>
        </row>
        <row r="2242">
          <cell r="L2242" t="str">
            <v>الشحر / Ash Shihr</v>
          </cell>
          <cell r="M2242" t="str">
            <v>الوحدة الصحية بالمحط</v>
          </cell>
        </row>
        <row r="2243">
          <cell r="L2243" t="str">
            <v>الشحر / Ash Shihr</v>
          </cell>
          <cell r="M2243" t="str">
            <v>المركز الصحي بالحامي</v>
          </cell>
        </row>
        <row r="2244">
          <cell r="L2244" t="str">
            <v>الشحر / Ash Shihr</v>
          </cell>
          <cell r="M2244" t="str">
            <v>مستشفى الشحر العام</v>
          </cell>
        </row>
        <row r="2245">
          <cell r="L2245" t="str">
            <v>الشحر / Ash Shihr</v>
          </cell>
          <cell r="M2245" t="str">
            <v>الوحدة الصحية بعقيق فرد</v>
          </cell>
        </row>
        <row r="2246">
          <cell r="L2246" t="str">
            <v>الشحر / Ash Shihr</v>
          </cell>
          <cell r="M2246" t="str">
            <v>الوحدة الصحية العيص/الشحر</v>
          </cell>
        </row>
        <row r="2247">
          <cell r="L2247" t="str">
            <v>الشحر / Ash Shihr</v>
          </cell>
          <cell r="M2247" t="str">
            <v>الوحدة الصحية بالمقد</v>
          </cell>
        </row>
        <row r="2248">
          <cell r="L2248" t="str">
            <v>الشحر / Ash Shihr</v>
          </cell>
          <cell r="M2248" t="str">
            <v>الوحدة الصحية بالرشاد</v>
          </cell>
        </row>
        <row r="2249">
          <cell r="L2249" t="str">
            <v>الشحر / Ash Shihr</v>
          </cell>
          <cell r="M2249" t="str">
            <v>الوحدة الصحية بمعيان المساجدة</v>
          </cell>
        </row>
        <row r="2250">
          <cell r="L2250" t="str">
            <v>الشحر / Ash Shihr</v>
          </cell>
          <cell r="M2250" t="str">
            <v>الوحدة الصحية بطمحة</v>
          </cell>
        </row>
        <row r="2251">
          <cell r="L2251" t="str">
            <v>الشحر / Ash Shihr</v>
          </cell>
          <cell r="M2251" t="str">
            <v>الوحدة الصحية حقب</v>
          </cell>
        </row>
        <row r="2252">
          <cell r="L2252" t="str">
            <v>الشحر / Ash Shihr</v>
          </cell>
          <cell r="M2252" t="str">
            <v>الوحدة الصحية عرف</v>
          </cell>
        </row>
        <row r="2253">
          <cell r="L2253" t="str">
            <v>الشحر / Ash Shihr</v>
          </cell>
          <cell r="M2253" t="str">
            <v>الوحدة الصحية بمقد العبية</v>
          </cell>
        </row>
        <row r="2254">
          <cell r="L2254" t="str">
            <v>الشحر / Ash Shihr</v>
          </cell>
          <cell r="M2254" t="str">
            <v>الوحدة الصحيو بالمنصورة</v>
          </cell>
        </row>
        <row r="2255">
          <cell r="L2255" t="str">
            <v>الشحر / Ash Shihr</v>
          </cell>
          <cell r="M2255" t="str">
            <v>الوحدة الصحية بالواسط</v>
          </cell>
        </row>
        <row r="2256">
          <cell r="L2256" t="str">
            <v>الشحر / Ash Shihr</v>
          </cell>
          <cell r="M2256" t="str">
            <v>الوحدة الصحية تبالة</v>
          </cell>
        </row>
        <row r="2257">
          <cell r="L2257" t="str">
            <v>الشحر / Ash Shihr</v>
          </cell>
          <cell r="M2257" t="str">
            <v>الوحدة الصحية شقة 180</v>
          </cell>
        </row>
        <row r="2258">
          <cell r="L2258" t="str">
            <v>الشحر / Ash Shihr</v>
          </cell>
          <cell r="M2258" t="str">
            <v>مركز الامومة/الشحر</v>
          </cell>
        </row>
        <row r="2259">
          <cell r="L2259" t="str">
            <v>الشحر / Ash Shihr</v>
          </cell>
          <cell r="M2259" t="str">
            <v>الوحدة الصحية بن جوبان</v>
          </cell>
        </row>
        <row r="2260">
          <cell r="L2260" t="str">
            <v>غيل بن يمين / Ghayl Bin Yamin</v>
          </cell>
          <cell r="M2260" t="str">
            <v>وحدة الحظي الصحية</v>
          </cell>
        </row>
        <row r="2261">
          <cell r="L2261" t="str">
            <v>غيل بن يمين / Ghayl Bin Yamin</v>
          </cell>
          <cell r="M2261" t="str">
            <v>وحدة رحبة بن جنيد</v>
          </cell>
        </row>
        <row r="2262">
          <cell r="L2262" t="str">
            <v>غيل بن يمين / Ghayl Bin Yamin</v>
          </cell>
          <cell r="M2262" t="str">
            <v>وحدة القرن الصحية</v>
          </cell>
        </row>
        <row r="2263">
          <cell r="L2263" t="str">
            <v>غيل بن يمين / Ghayl Bin Yamin</v>
          </cell>
          <cell r="M2263" t="str">
            <v>وحدة الردهة الصحية</v>
          </cell>
        </row>
        <row r="2264">
          <cell r="L2264" t="str">
            <v>غيل بن يمين / Ghayl Bin Yamin</v>
          </cell>
          <cell r="M2264" t="str">
            <v>وحدة حصن آل صعب</v>
          </cell>
        </row>
        <row r="2265">
          <cell r="L2265" t="str">
            <v>غيل بن يمين / Ghayl Bin Yamin</v>
          </cell>
          <cell r="M2265" t="str">
            <v>وحدة قاع آل عوض الصحية</v>
          </cell>
        </row>
        <row r="2266">
          <cell r="L2266" t="str">
            <v>غيل بن يمين / Ghayl Bin Yamin</v>
          </cell>
          <cell r="M2266" t="str">
            <v>وحدة الحرو الصحية</v>
          </cell>
        </row>
        <row r="2267">
          <cell r="L2267" t="str">
            <v>غيل بن يمين / Ghayl Bin Yamin</v>
          </cell>
          <cell r="M2267" t="str">
            <v>وحدة وادي جرب الصحية</v>
          </cell>
        </row>
        <row r="2268">
          <cell r="L2268" t="str">
            <v>غيل بن يمين / Ghayl Bin Yamin</v>
          </cell>
          <cell r="M2268" t="str">
            <v>مركز بن يمين</v>
          </cell>
        </row>
        <row r="2269">
          <cell r="L2269" t="str">
            <v>غيل بن يمين / Ghayl Bin Yamin</v>
          </cell>
          <cell r="M2269" t="str">
            <v>مركز دفيش الصحي</v>
          </cell>
        </row>
        <row r="2270">
          <cell r="L2270" t="str">
            <v>غيل بن يمين / Ghayl Bin Yamin</v>
          </cell>
          <cell r="M2270" t="str">
            <v>وحدة العليب الصحية</v>
          </cell>
        </row>
        <row r="2271">
          <cell r="L2271" t="str">
            <v>غيل بن يمين / Ghayl Bin Yamin</v>
          </cell>
          <cell r="M2271" t="str">
            <v>وحدة ريدة جوهيين الصحية</v>
          </cell>
        </row>
        <row r="2272">
          <cell r="L2272" t="str">
            <v>غيل باوزير / Ghayl Ba Wazir</v>
          </cell>
          <cell r="M2272" t="str">
            <v>مركز صحى القارة</v>
          </cell>
        </row>
        <row r="2273">
          <cell r="L2273" t="str">
            <v>غيل باوزير / Ghayl Ba Wazir</v>
          </cell>
          <cell r="M2273" t="str">
            <v>وحدة صحية صباير</v>
          </cell>
        </row>
        <row r="2274">
          <cell r="L2274" t="str">
            <v>غيل باوزير / Ghayl Ba Wazir</v>
          </cell>
          <cell r="M2274" t="str">
            <v>وحدة صحية الصداع</v>
          </cell>
        </row>
        <row r="2275">
          <cell r="L2275" t="str">
            <v>غيل باوزير / Ghayl Ba Wazir</v>
          </cell>
          <cell r="M2275" t="str">
            <v>الوحدة الصحية الشيبة</v>
          </cell>
        </row>
        <row r="2276">
          <cell r="L2276" t="str">
            <v>غيل باوزير / Ghayl Ba Wazir</v>
          </cell>
          <cell r="M2276" t="str">
            <v>الوحدة الصحية نقعة/غيل باوزير</v>
          </cell>
        </row>
        <row r="2277">
          <cell r="L2277" t="str">
            <v>غيل باوزير / Ghayl Ba Wazir</v>
          </cell>
          <cell r="M2277" t="str">
            <v>وحدة صحية راس حويرة</v>
          </cell>
        </row>
        <row r="2278">
          <cell r="L2278" t="str">
            <v>غيل باوزير / Ghayl Ba Wazir</v>
          </cell>
          <cell r="M2278" t="str">
            <v>وحدة صحية الريان</v>
          </cell>
        </row>
        <row r="2279">
          <cell r="L2279" t="str">
            <v>غيل باوزير / Ghayl Ba Wazir</v>
          </cell>
          <cell r="M2279" t="str">
            <v>مركز صحى شحير</v>
          </cell>
        </row>
        <row r="2280">
          <cell r="L2280" t="str">
            <v>غيل باوزير / Ghayl Ba Wazir</v>
          </cell>
          <cell r="M2280" t="str">
            <v>الوحدة الصحية غيل الحالكة</v>
          </cell>
        </row>
        <row r="2281">
          <cell r="L2281" t="str">
            <v>غيل باوزير / Ghayl Ba Wazir</v>
          </cell>
          <cell r="M2281" t="str">
            <v>مستشفى غيل باوزير</v>
          </cell>
        </row>
        <row r="2282">
          <cell r="L2282" t="str">
            <v>غيل باوزير / Ghayl Ba Wazir</v>
          </cell>
          <cell r="M2282" t="str">
            <v>وحدة صحية عبد اللة غريب</v>
          </cell>
        </row>
        <row r="2283">
          <cell r="L2283" t="str">
            <v>غيل باوزير / Ghayl Ba Wazir</v>
          </cell>
          <cell r="M2283" t="str">
            <v>وحدة صحية العيون</v>
          </cell>
        </row>
        <row r="2284">
          <cell r="L2284" t="str">
            <v>دوعن / Daw'an</v>
          </cell>
          <cell r="M2284" t="str">
            <v>وحدة رصيف  الصحية</v>
          </cell>
        </row>
        <row r="2285">
          <cell r="L2285" t="str">
            <v>دوعن / Daw'an</v>
          </cell>
          <cell r="M2285" t="str">
            <v>مستشفى بقشان</v>
          </cell>
        </row>
        <row r="2286">
          <cell r="L2286" t="str">
            <v>دوعن / Daw'an</v>
          </cell>
          <cell r="M2286" t="str">
            <v>الوحدة الصحية بشرج عام</v>
          </cell>
        </row>
        <row r="2287">
          <cell r="L2287" t="str">
            <v>دوعن / Daw'an</v>
          </cell>
          <cell r="M2287" t="str">
            <v>الوحدة الصحية ببضة</v>
          </cell>
        </row>
        <row r="2288">
          <cell r="L2288" t="str">
            <v>دوعن / Daw'an</v>
          </cell>
          <cell r="M2288" t="str">
            <v>مستشفى بضة الخيري</v>
          </cell>
        </row>
        <row r="2289">
          <cell r="L2289" t="str">
            <v>دوعن / Daw'an</v>
          </cell>
          <cell r="M2289" t="str">
            <v>الوحدة الصحية بلجرات</v>
          </cell>
        </row>
        <row r="2290">
          <cell r="L2290" t="str">
            <v>دوعن / Daw'an</v>
          </cell>
          <cell r="M2290" t="str">
            <v>الوحدة الصحية  لبنه</v>
          </cell>
        </row>
        <row r="2291">
          <cell r="L2291" t="str">
            <v>دوعن / Daw'an</v>
          </cell>
          <cell r="M2291" t="str">
            <v>المركز الصحي  بلبنة</v>
          </cell>
        </row>
        <row r="2292">
          <cell r="L2292" t="str">
            <v>دوعن / Daw'an</v>
          </cell>
          <cell r="M2292" t="str">
            <v>الوحدة الصحية بالهماء</v>
          </cell>
        </row>
        <row r="2293">
          <cell r="L2293" t="str">
            <v>دوعن / Daw'an</v>
          </cell>
          <cell r="M2293" t="str">
            <v>مستشفى  القويره</v>
          </cell>
        </row>
        <row r="2294">
          <cell r="L2294" t="str">
            <v>دوعن / Daw'an</v>
          </cell>
          <cell r="M2294" t="str">
            <v>الوحدة الصحية  رباط باعشن</v>
          </cell>
        </row>
        <row r="2295">
          <cell r="L2295" t="str">
            <v>دوعن / Daw'an</v>
          </cell>
          <cell r="M2295" t="str">
            <v>الوحدة الصحية  بالخريبة</v>
          </cell>
        </row>
        <row r="2296">
          <cell r="L2296" t="str">
            <v>دوعن / Daw'an</v>
          </cell>
          <cell r="M2296" t="str">
            <v>المركز الصحي صوط المعوس</v>
          </cell>
        </row>
        <row r="2297">
          <cell r="L2297" t="str">
            <v>دوعن / Daw'an</v>
          </cell>
          <cell r="M2297" t="str">
            <v>الوحدة الصحية  بجدفره</v>
          </cell>
        </row>
        <row r="2298">
          <cell r="L2298" t="str">
            <v>دوعن / Daw'an</v>
          </cell>
          <cell r="M2298" t="str">
            <v>مستشفى  مقيبل بالحجي</v>
          </cell>
        </row>
        <row r="2299">
          <cell r="L2299" t="str">
            <v>دوعن / Daw'an</v>
          </cell>
          <cell r="M2299" t="str">
            <v>الوحدة الصحية بالصبيخ</v>
          </cell>
        </row>
        <row r="2300">
          <cell r="L2300" t="str">
            <v>دوعن / Daw'an</v>
          </cell>
          <cell r="M2300" t="str">
            <v>الوحدة الصحية  حوفه</v>
          </cell>
        </row>
        <row r="2301">
          <cell r="L2301" t="str">
            <v>دوعن / Daw'an</v>
          </cell>
          <cell r="M2301" t="str">
            <v>الوحدة الصحية بقيدون</v>
          </cell>
        </row>
        <row r="2302">
          <cell r="L2302" t="str">
            <v>دوعن / Daw'an</v>
          </cell>
          <cell r="M2302" t="str">
            <v>الوحدة الصحية بالهجرين</v>
          </cell>
        </row>
        <row r="2303">
          <cell r="L2303" t="str">
            <v>دوعن / Daw'an</v>
          </cell>
          <cell r="M2303" t="str">
            <v>مسوصف بن عفيف الطبي الخيري</v>
          </cell>
        </row>
        <row r="2304">
          <cell r="L2304" t="str">
            <v>دوعن / Daw'an</v>
          </cell>
          <cell r="M2304" t="str">
            <v>مستشفى  الهجرين الخيري</v>
          </cell>
        </row>
        <row r="2305">
          <cell r="L2305" t="str">
            <v>دوعن / Daw'an</v>
          </cell>
          <cell r="M2305" t="str">
            <v>وحدة نسر  الصحية</v>
          </cell>
        </row>
        <row r="2306">
          <cell r="L2306" t="str">
            <v>وادي العين وحوره / Wadi Al Ayn</v>
          </cell>
          <cell r="M2306" t="str">
            <v>المركز الصحي حورة</v>
          </cell>
        </row>
        <row r="2307">
          <cell r="L2307" t="str">
            <v>وادي العين وحوره / Wadi Al Ayn</v>
          </cell>
          <cell r="M2307" t="str">
            <v>وحدة صحية آل حماشن</v>
          </cell>
        </row>
        <row r="2308">
          <cell r="L2308" t="str">
            <v>وادي العين وحوره / Wadi Al Ayn</v>
          </cell>
          <cell r="M2308" t="str">
            <v>الوحدة الصحية المنبعث</v>
          </cell>
        </row>
        <row r="2309">
          <cell r="L2309" t="str">
            <v>وادي العين وحوره / Wadi Al Ayn</v>
          </cell>
          <cell r="M2309" t="str">
            <v>الوحدة قعوضة</v>
          </cell>
        </row>
        <row r="2310">
          <cell r="L2310" t="str">
            <v>وادي العين وحوره / Wadi Al Ayn</v>
          </cell>
          <cell r="M2310" t="str">
            <v>وحدة تحباه</v>
          </cell>
        </row>
        <row r="2311">
          <cell r="L2311" t="str">
            <v>وادي العين وحوره / Wadi Al Ayn</v>
          </cell>
          <cell r="M2311" t="str">
            <v>وحدة رهطان الصحية</v>
          </cell>
        </row>
        <row r="2312">
          <cell r="L2312" t="str">
            <v>وادي العين وحوره / Wadi Al Ayn</v>
          </cell>
          <cell r="M2312" t="str">
            <v>وحدة شروج البدر الصحية</v>
          </cell>
        </row>
        <row r="2313">
          <cell r="L2313" t="str">
            <v>وادي العين وحوره / Wadi Al Ayn</v>
          </cell>
          <cell r="M2313" t="str">
            <v>الخشعة</v>
          </cell>
        </row>
        <row r="2314">
          <cell r="L2314" t="str">
            <v>وادي العين وحوره / Wadi Al Ayn</v>
          </cell>
          <cell r="M2314" t="str">
            <v>مستشفى صالح بابكر</v>
          </cell>
        </row>
        <row r="2315">
          <cell r="L2315" t="str">
            <v>وادي العين وحوره / Wadi Al Ayn</v>
          </cell>
          <cell r="M2315" t="str">
            <v>مركز نضح الصحي</v>
          </cell>
        </row>
        <row r="2316">
          <cell r="L2316" t="str">
            <v>وادي العين وحوره / Wadi Al Ayn</v>
          </cell>
          <cell r="M2316" t="str">
            <v>مركز سدبة</v>
          </cell>
        </row>
        <row r="2317">
          <cell r="L2317" t="str">
            <v>وادي العين وحوره / Wadi Al Ayn</v>
          </cell>
          <cell r="M2317" t="str">
            <v>الوحدة لقلات</v>
          </cell>
        </row>
        <row r="2318">
          <cell r="L2318" t="str">
            <v>وادي العين وحوره / Wadi Al Ayn</v>
          </cell>
          <cell r="M2318" t="str">
            <v>الوحدة الورقات</v>
          </cell>
        </row>
        <row r="2319">
          <cell r="L2319" t="str">
            <v>وادي العين وحوره / Wadi Al Ayn</v>
          </cell>
          <cell r="M2319" t="str">
            <v>وحدة الصيقة الصحية</v>
          </cell>
        </row>
        <row r="2320">
          <cell r="L2320" t="str">
            <v>وادي العين وحوره / Wadi Al Ayn</v>
          </cell>
          <cell r="M2320" t="str">
            <v>وحدة الشرح</v>
          </cell>
        </row>
        <row r="2321">
          <cell r="L2321" t="str">
            <v>وادي العين وحوره / Wadi Al Ayn</v>
          </cell>
          <cell r="M2321" t="str">
            <v>وحدة الغيظة الصحية</v>
          </cell>
        </row>
        <row r="2322">
          <cell r="L2322" t="str">
            <v>وادي العين وحوره / Wadi Al Ayn</v>
          </cell>
          <cell r="M2322" t="str">
            <v>الوحدة القعوبية</v>
          </cell>
        </row>
        <row r="2323">
          <cell r="L2323" t="str">
            <v>رخيه / Rakhyah</v>
          </cell>
          <cell r="M2323" t="str">
            <v>وحدة المخارم الصحية</v>
          </cell>
        </row>
        <row r="2324">
          <cell r="L2324" t="str">
            <v>رخيه / Rakhyah</v>
          </cell>
          <cell r="M2324" t="str">
            <v>وحدة امباع الصحية</v>
          </cell>
        </row>
        <row r="2325">
          <cell r="L2325" t="str">
            <v>رخيه / Rakhyah</v>
          </cell>
          <cell r="M2325" t="str">
            <v>وحدة سهوة الصحية</v>
          </cell>
        </row>
        <row r="2326">
          <cell r="L2326" t="str">
            <v>رخيه / Rakhyah</v>
          </cell>
          <cell r="M2326" t="str">
            <v>مركز صناءالصحى</v>
          </cell>
        </row>
        <row r="2327">
          <cell r="L2327" t="str">
            <v>رخيه / Rakhyah</v>
          </cell>
          <cell r="M2327" t="str">
            <v>وحدة قرفطوع الصحية</v>
          </cell>
        </row>
        <row r="2328">
          <cell r="L2328" t="str">
            <v>عمد / Amd</v>
          </cell>
          <cell r="M2328" t="str">
            <v>مستوصف عمد التعاوني</v>
          </cell>
        </row>
        <row r="2329">
          <cell r="L2329" t="str">
            <v>عمد / Amd</v>
          </cell>
          <cell r="M2329" t="str">
            <v>وحدة خنفر الصحية</v>
          </cell>
        </row>
        <row r="2330">
          <cell r="L2330" t="str">
            <v>عمد / Amd</v>
          </cell>
          <cell r="M2330" t="str">
            <v>وحدة الرحب الصحية</v>
          </cell>
        </row>
        <row r="2331">
          <cell r="L2331" t="str">
            <v>عمد / Amd</v>
          </cell>
          <cell r="M2331" t="str">
            <v>وحدة العنق الصحية</v>
          </cell>
        </row>
        <row r="2332">
          <cell r="L2332" t="str">
            <v>عمد / Amd</v>
          </cell>
          <cell r="M2332" t="str">
            <v>وحدة الخربة الصحية</v>
          </cell>
        </row>
        <row r="2333">
          <cell r="L2333" t="str">
            <v>عمد / Amd</v>
          </cell>
          <cell r="M2333" t="str">
            <v>وحدة طحمان الصحية</v>
          </cell>
        </row>
        <row r="2334">
          <cell r="L2334" t="str">
            <v>عمد / Amd</v>
          </cell>
          <cell r="M2334" t="str">
            <v>الوحدة الصحية بحالة باصليب</v>
          </cell>
        </row>
        <row r="2335">
          <cell r="L2335" t="str">
            <v>عمد / Amd</v>
          </cell>
          <cell r="M2335" t="str">
            <v>المركز الصحي بعمد</v>
          </cell>
        </row>
        <row r="2336">
          <cell r="L2336" t="str">
            <v>الضليعه / Adh Dhlia'ah</v>
          </cell>
          <cell r="M2336" t="str">
            <v>الوحدة الصحية الحجلين</v>
          </cell>
        </row>
        <row r="2337">
          <cell r="L2337" t="str">
            <v>الضليعه / Adh Dhlia'ah</v>
          </cell>
          <cell r="M2337" t="str">
            <v>الوحدة الصحية النجدين</v>
          </cell>
        </row>
        <row r="2338">
          <cell r="L2338" t="str">
            <v>الضليعه / Adh Dhlia'ah</v>
          </cell>
          <cell r="M2338" t="str">
            <v>الوحدة الصحية بالرروضة</v>
          </cell>
        </row>
        <row r="2339">
          <cell r="L2339" t="str">
            <v>الضليعه / Adh Dhlia'ah</v>
          </cell>
          <cell r="M2339" t="str">
            <v>الوحدة الصحية بثمود</v>
          </cell>
        </row>
        <row r="2340">
          <cell r="L2340" t="str">
            <v>الضليعه / Adh Dhlia'ah</v>
          </cell>
          <cell r="M2340" t="str">
            <v>المركز الصحي بالضليعة</v>
          </cell>
        </row>
        <row r="2341">
          <cell r="L2341" t="str">
            <v>الضليعه / Adh Dhlia'ah</v>
          </cell>
          <cell r="M2341" t="str">
            <v>الوحدة الصحية صوت آل علي</v>
          </cell>
        </row>
        <row r="2342">
          <cell r="L2342" t="str">
            <v>الضليعه / Adh Dhlia'ah</v>
          </cell>
          <cell r="M2342" t="str">
            <v>الوحدة الصحية صوت المشاجر</v>
          </cell>
        </row>
        <row r="2343">
          <cell r="L2343" t="str">
            <v>الضليعه / Adh Dhlia'ah</v>
          </cell>
          <cell r="M2343" t="str">
            <v>الوحدة الصحية الشعبات</v>
          </cell>
        </row>
        <row r="2344">
          <cell r="L2344" t="str">
            <v>الضليعه / Adh Dhlia'ah</v>
          </cell>
          <cell r="M2344" t="str">
            <v>الوحدة الصحية الكريف</v>
          </cell>
        </row>
        <row r="2345">
          <cell r="L2345" t="str">
            <v>الضليعه / Adh Dhlia'ah</v>
          </cell>
          <cell r="M2345" t="str">
            <v>الوحدة الصحية القويع</v>
          </cell>
        </row>
        <row r="2346">
          <cell r="L2346" t="str">
            <v>يبعث / Yabuth</v>
          </cell>
          <cell r="M2346" t="str">
            <v>الوحدة الصحية الزياد</v>
          </cell>
        </row>
        <row r="2347">
          <cell r="L2347" t="str">
            <v>يبعث / Yabuth</v>
          </cell>
          <cell r="M2347" t="str">
            <v>الوحدة الصحية العلاء</v>
          </cell>
        </row>
        <row r="2348">
          <cell r="L2348" t="str">
            <v>يبعث / Yabuth</v>
          </cell>
          <cell r="M2348" t="str">
            <v>الوحدة الصحية الغمصة</v>
          </cell>
        </row>
        <row r="2349">
          <cell r="L2349" t="str">
            <v>يبعث / Yabuth</v>
          </cell>
          <cell r="M2349" t="str">
            <v>الوحدة الصحية قارة السادة</v>
          </cell>
        </row>
        <row r="2350">
          <cell r="L2350" t="str">
            <v>يبعث / Yabuth</v>
          </cell>
          <cell r="M2350" t="str">
            <v>المركز الصحى يبعث</v>
          </cell>
        </row>
        <row r="2351">
          <cell r="L2351" t="str">
            <v>يبعث / Yabuth</v>
          </cell>
          <cell r="M2351" t="str">
            <v>الوحدة الصحية كلب</v>
          </cell>
        </row>
        <row r="2352">
          <cell r="L2352" t="str">
            <v>يبعث / Yabuth</v>
          </cell>
          <cell r="M2352" t="str">
            <v>مركز امومة وطفولة المشاط</v>
          </cell>
        </row>
        <row r="2353">
          <cell r="L2353" t="str">
            <v>يبعث / Yabuth</v>
          </cell>
          <cell r="M2353" t="str">
            <v>الوحدة الصحية الجنينة</v>
          </cell>
        </row>
        <row r="2354">
          <cell r="L2354" t="str">
            <v>حجر / Hajr</v>
          </cell>
          <cell r="M2354" t="str">
            <v>الوحدة الصحية جزول</v>
          </cell>
        </row>
        <row r="2355">
          <cell r="L2355" t="str">
            <v>حجر / Hajr</v>
          </cell>
          <cell r="M2355" t="str">
            <v>الوحدة الصحية حصن باقروان</v>
          </cell>
        </row>
        <row r="2356">
          <cell r="L2356" t="str">
            <v>حجر / Hajr</v>
          </cell>
          <cell r="M2356" t="str">
            <v>الوحدة الصحية غيظة بامساطر</v>
          </cell>
        </row>
        <row r="2357">
          <cell r="L2357" t="str">
            <v>حجر / Hajr</v>
          </cell>
          <cell r="M2357" t="str">
            <v>الوحدة الصحية محمدة</v>
          </cell>
        </row>
        <row r="2358">
          <cell r="L2358" t="str">
            <v>حجر / Hajr</v>
          </cell>
          <cell r="M2358" t="str">
            <v>الوحدة الصحية جزول البلاد</v>
          </cell>
        </row>
        <row r="2359">
          <cell r="L2359" t="str">
            <v>حجر / Hajr</v>
          </cell>
          <cell r="M2359" t="str">
            <v>مستشفى حجر الجول الريفي</v>
          </cell>
        </row>
        <row r="2360">
          <cell r="L2360" t="str">
            <v>حجر / Hajr</v>
          </cell>
          <cell r="M2360" t="str">
            <v>الوحدة الصحية كنينة شرج الراك</v>
          </cell>
        </row>
        <row r="2361">
          <cell r="L2361" t="str">
            <v>حجر / Hajr</v>
          </cell>
          <cell r="M2361" t="str">
            <v>الوحدة الصحية كنينة البلاد</v>
          </cell>
        </row>
        <row r="2362">
          <cell r="L2362" t="str">
            <v>حجر / Hajr</v>
          </cell>
          <cell r="M2362" t="str">
            <v>الوحدة الصحية كحلان</v>
          </cell>
        </row>
        <row r="2363">
          <cell r="L2363" t="str">
            <v>حجر / Hajr</v>
          </cell>
          <cell r="M2363" t="str">
            <v>الوحدة الصحية يون</v>
          </cell>
        </row>
        <row r="2364">
          <cell r="L2364" t="str">
            <v>حجر / Hajr</v>
          </cell>
          <cell r="M2364" t="str">
            <v>الوحدة الصحية روبة</v>
          </cell>
        </row>
        <row r="2365">
          <cell r="L2365" t="str">
            <v>حجر / Hajr</v>
          </cell>
          <cell r="M2365" t="str">
            <v>الوحدة الصحية القيمة</v>
          </cell>
        </row>
        <row r="2366">
          <cell r="L2366" t="str">
            <v>حجر / Hajr</v>
          </cell>
          <cell r="M2366" t="str">
            <v>الوحدة الصحية الحوطة/حجر</v>
          </cell>
        </row>
        <row r="2367">
          <cell r="L2367" t="str">
            <v>حجر / Hajr</v>
          </cell>
          <cell r="M2367" t="str">
            <v>الوحدة الصحية باقشيم</v>
          </cell>
        </row>
        <row r="2368">
          <cell r="L2368" t="str">
            <v>حجر / Hajr</v>
          </cell>
          <cell r="M2368" t="str">
            <v>الوحدة الصحية الشطر قشن</v>
          </cell>
        </row>
        <row r="2369">
          <cell r="L2369" t="str">
            <v>حجر / Hajr</v>
          </cell>
          <cell r="M2369" t="str">
            <v>الوحدة الصحية العين/حجر</v>
          </cell>
        </row>
        <row r="2370">
          <cell r="L2370" t="str">
            <v>حجر / Hajr</v>
          </cell>
          <cell r="M2370" t="str">
            <v>الوحدة الصحية الخشعة</v>
          </cell>
        </row>
        <row r="2371">
          <cell r="L2371" t="str">
            <v>حجر / Hajr</v>
          </cell>
          <cell r="M2371" t="str">
            <v>الوحدة الصحية الصدارة</v>
          </cell>
        </row>
        <row r="2372">
          <cell r="L2372" t="str">
            <v>حجر / Hajr</v>
          </cell>
          <cell r="M2372" t="str">
            <v>مركز الامومة و الطفولة/حجر</v>
          </cell>
        </row>
        <row r="2373">
          <cell r="L2373" t="str">
            <v>حجر / Hajr</v>
          </cell>
          <cell r="M2373" t="str">
            <v>الوحدة الصحية المنتاق</v>
          </cell>
        </row>
        <row r="2374">
          <cell r="L2374" t="str">
            <v>حجر / Hajr</v>
          </cell>
          <cell r="M2374" t="str">
            <v>الوحدة الصحية الحاضنة</v>
          </cell>
        </row>
        <row r="2375">
          <cell r="L2375" t="str">
            <v>بروم ميفع / Brom Mayfa</v>
          </cell>
          <cell r="M2375" t="str">
            <v>الوحدة الصحية باتيس</v>
          </cell>
        </row>
        <row r="2376">
          <cell r="L2376" t="str">
            <v>بروم ميفع / Brom Mayfa</v>
          </cell>
          <cell r="M2376" t="str">
            <v>الوحدة الصحية حيله</v>
          </cell>
        </row>
        <row r="2377">
          <cell r="L2377" t="str">
            <v>بروم ميفع / Brom Mayfa</v>
          </cell>
          <cell r="M2377" t="str">
            <v>مركز الامومة والطفولة ميفع</v>
          </cell>
        </row>
        <row r="2378">
          <cell r="L2378" t="str">
            <v>بروم ميفع / Brom Mayfa</v>
          </cell>
          <cell r="M2378" t="str">
            <v>الوحدة الصحية بروم</v>
          </cell>
        </row>
        <row r="2379">
          <cell r="L2379" t="str">
            <v>بروم ميفع / Brom Mayfa</v>
          </cell>
          <cell r="M2379" t="str">
            <v>المركز الصحى بروم</v>
          </cell>
        </row>
        <row r="2380">
          <cell r="L2380" t="str">
            <v>بروم ميفع / Brom Mayfa</v>
          </cell>
          <cell r="M2380" t="str">
            <v>الوحدة الصحية حصيحصة</v>
          </cell>
        </row>
        <row r="2381">
          <cell r="L2381" t="str">
            <v>بروم ميفع / Brom Mayfa</v>
          </cell>
          <cell r="M2381" t="str">
            <v>الوحدة الصحية غيضة بهيش</v>
          </cell>
        </row>
        <row r="2382">
          <cell r="L2382" t="str">
            <v>بروم ميفع / Brom Mayfa</v>
          </cell>
          <cell r="M2382" t="str">
            <v>الوحدة الصحية الشرج</v>
          </cell>
        </row>
        <row r="2383">
          <cell r="L2383" t="str">
            <v>بروم ميفع / Brom Mayfa</v>
          </cell>
          <cell r="M2383" t="str">
            <v>الوحدة الصحية وادى المحمدين السفل</v>
          </cell>
        </row>
        <row r="2384">
          <cell r="L2384" t="str">
            <v>بروم ميفع / Brom Mayfa</v>
          </cell>
          <cell r="M2384" t="str">
            <v>الوحدة الصحية وادى المحمدين الاعلى</v>
          </cell>
        </row>
        <row r="2385">
          <cell r="L2385" t="str">
            <v>بروم ميفع / Brom Mayfa</v>
          </cell>
          <cell r="M2385" t="str">
            <v>الوحدة الصحية ردفان</v>
          </cell>
        </row>
        <row r="2386">
          <cell r="L2386" t="str">
            <v>حديبو / Hidaybu</v>
          </cell>
          <cell r="M2386" t="str">
            <v>الوحدة الصحية قعرة</v>
          </cell>
        </row>
        <row r="2387">
          <cell r="L2387" t="str">
            <v>حديبو / Hidaybu</v>
          </cell>
          <cell r="M2387" t="str">
            <v>المركز الصحي نوجد/حديبو</v>
          </cell>
        </row>
        <row r="2388">
          <cell r="L2388" t="str">
            <v>حديبو / Hidaybu</v>
          </cell>
          <cell r="M2388" t="str">
            <v>المركز الصحي نوجد/حديبو</v>
          </cell>
        </row>
        <row r="2389">
          <cell r="L2389" t="str">
            <v>حديبو / Hidaybu</v>
          </cell>
          <cell r="M2389" t="str">
            <v>مستشفى حديبو العام</v>
          </cell>
        </row>
        <row r="2390">
          <cell r="L2390" t="str">
            <v>حديبو / Hidaybu</v>
          </cell>
          <cell r="M2390" t="str">
            <v>الوحدة الصحية قاضب</v>
          </cell>
        </row>
        <row r="2391">
          <cell r="L2391" t="str">
            <v>حديبو / Hidaybu</v>
          </cell>
          <cell r="M2391" t="str">
            <v>الوحدة الصحية دي حمض</v>
          </cell>
        </row>
        <row r="2392">
          <cell r="L2392" t="str">
            <v>حديبو / Hidaybu</v>
          </cell>
          <cell r="M2392" t="str">
            <v>الوحدة الصحية سلمهو</v>
          </cell>
        </row>
        <row r="2393">
          <cell r="L2393" t="str">
            <v>حديبو / Hidaybu</v>
          </cell>
          <cell r="M2393" t="str">
            <v>الوحدة الصحية حي السلام</v>
          </cell>
        </row>
        <row r="2394">
          <cell r="L2394" t="str">
            <v>حديبو / Hidaybu</v>
          </cell>
          <cell r="M2394" t="str">
            <v>الوحدة الصحية دكسم</v>
          </cell>
        </row>
        <row r="2395">
          <cell r="L2395" t="str">
            <v>حديبو / Hidaybu</v>
          </cell>
          <cell r="M2395" t="str">
            <v>الوحدة الصحية قرية</v>
          </cell>
        </row>
        <row r="2396">
          <cell r="L2396" t="str">
            <v>حديبو / Hidaybu</v>
          </cell>
          <cell r="M2396" t="str">
            <v>مستشفى 22 مايو/حديبو</v>
          </cell>
        </row>
        <row r="2397">
          <cell r="L2397" t="str">
            <v>حديبو / Hidaybu</v>
          </cell>
          <cell r="M2397" t="str">
            <v>جمعية الهلال الاحمر اليمني/حديبو</v>
          </cell>
        </row>
        <row r="2398">
          <cell r="L2398" t="str">
            <v>حديبو / Hidaybu</v>
          </cell>
          <cell r="M2398" t="str">
            <v>الوحدة الصحية دكشيتن</v>
          </cell>
        </row>
        <row r="2399">
          <cell r="L2399" t="str">
            <v>حديبو / Hidaybu</v>
          </cell>
          <cell r="M2399" t="str">
            <v>الوحدة الصحية حالة</v>
          </cell>
        </row>
        <row r="2400">
          <cell r="L2400" t="str">
            <v>حديبو / Hidaybu</v>
          </cell>
          <cell r="M2400" t="str">
            <v>الوحدة الصحية مومي</v>
          </cell>
        </row>
        <row r="2401">
          <cell r="L2401" t="str">
            <v>حديبو / Hidaybu</v>
          </cell>
          <cell r="M2401" t="str">
            <v>المركز الصحي بقلنسية</v>
          </cell>
        </row>
        <row r="2402">
          <cell r="L2402" t="str">
            <v>حديبو / Hidaybu</v>
          </cell>
          <cell r="M2402" t="str">
            <v>الوحدة الصحية بشوعب</v>
          </cell>
        </row>
        <row r="2403">
          <cell r="L2403" t="str">
            <v>حديبو / Hidaybu</v>
          </cell>
          <cell r="M2403" t="str">
            <v>وحدة ميحاح الصحية</v>
          </cell>
        </row>
        <row r="2404">
          <cell r="L2404" t="str">
            <v>حديبو / Hidaybu</v>
          </cell>
          <cell r="M2404" t="str">
            <v>وحدة شيذاب الصحية</v>
          </cell>
        </row>
        <row r="2405">
          <cell r="L2405" t="str">
            <v>حديبو / Hidaybu</v>
          </cell>
          <cell r="M2405" t="str">
            <v>وحدة ارسال الصحية</v>
          </cell>
        </row>
        <row r="2406">
          <cell r="L2406" t="str">
            <v>حديبو / Hidaybu</v>
          </cell>
          <cell r="M2406" t="str">
            <v>وحدة عادل الصحية</v>
          </cell>
        </row>
        <row r="2407">
          <cell r="L2407" t="str">
            <v>حديبو / Hidaybu</v>
          </cell>
          <cell r="M2407" t="str">
            <v>وحدة مظيف الصحية</v>
          </cell>
        </row>
        <row r="2408">
          <cell r="L2408" t="str">
            <v>حديبو / Hidaybu</v>
          </cell>
          <cell r="M2408" t="str">
            <v>وحدة سيهول الصحية</v>
          </cell>
        </row>
        <row r="2409">
          <cell r="L2409" t="str">
            <v>قلنسيه وعبدالكوري / Qulensya Wa Abd Al Kuri</v>
          </cell>
          <cell r="M2409" t="str">
            <v>الوحدة الصحية شوعب</v>
          </cell>
        </row>
        <row r="2410">
          <cell r="L2410" t="str">
            <v>قلنسيه وعبدالكوري / Qulensya Wa Abd Al Kuri</v>
          </cell>
          <cell r="M2410" t="str">
            <v>الوحدة الصحية عمدان ماية</v>
          </cell>
        </row>
        <row r="2411">
          <cell r="L2411" t="str">
            <v>قلنسيه وعبدالكوري / Qulensya Wa Abd Al Kuri</v>
          </cell>
          <cell r="M2411" t="str">
            <v>المركز الصحي قلنسية</v>
          </cell>
        </row>
        <row r="2412">
          <cell r="L2412" t="str">
            <v>قلنسيه وعبدالكوري / Qulensya Wa Abd Al Kuri</v>
          </cell>
          <cell r="M2412" t="str">
            <v>مستشفى قلنسية الريفي</v>
          </cell>
        </row>
        <row r="2413">
          <cell r="L2413" t="str">
            <v>حريضه / Huraidhah</v>
          </cell>
          <cell r="M2413" t="str">
            <v>وحدة زاهر باقيس</v>
          </cell>
        </row>
        <row r="2414">
          <cell r="L2414" t="str">
            <v>حريضه / Huraidhah</v>
          </cell>
          <cell r="M2414" t="str">
            <v>وحدة عندل الصحية</v>
          </cell>
        </row>
        <row r="2415">
          <cell r="L2415" t="str">
            <v>حريضه / Huraidhah</v>
          </cell>
          <cell r="M2415" t="str">
            <v>وحدة الشرقي الصحية</v>
          </cell>
        </row>
        <row r="2416">
          <cell r="L2416" t="str">
            <v>حريضه / Huraidhah</v>
          </cell>
          <cell r="M2416" t="str">
            <v>مستشفى حريضة الريفى</v>
          </cell>
        </row>
        <row r="2417">
          <cell r="L2417" t="str">
            <v>حريضه / Huraidhah</v>
          </cell>
          <cell r="M2417" t="str">
            <v>وحدة قرن عدوان الصحية</v>
          </cell>
        </row>
        <row r="2418">
          <cell r="L2418" t="str">
            <v>حريضه / Huraidhah</v>
          </cell>
          <cell r="M2418" t="str">
            <v>وحدة نفحون الصحية</v>
          </cell>
        </row>
        <row r="2419">
          <cell r="L2419" t="str">
            <v>حريضه / Huraidhah</v>
          </cell>
          <cell r="M2419" t="str">
            <v>وحدة علط الصحية</v>
          </cell>
        </row>
        <row r="2420">
          <cell r="L2420" t="str">
            <v>مدينة المكلا / Al Mukalla City</v>
          </cell>
          <cell r="M2420" t="str">
            <v>مستوصف النور لطب العيون</v>
          </cell>
        </row>
        <row r="2421">
          <cell r="L2421" t="str">
            <v>مدينة المكلا / Al Mukalla City</v>
          </cell>
          <cell r="M2421" t="str">
            <v>مستوصف الامل/مدينة المكلا</v>
          </cell>
        </row>
        <row r="2422">
          <cell r="L2422" t="str">
            <v>مدينة المكلا / Al Mukalla City</v>
          </cell>
          <cell r="M2422" t="str">
            <v>مختبر الصحة المركزية</v>
          </cell>
        </row>
        <row r="2423">
          <cell r="L2423" t="str">
            <v>مدينة المكلا / Al Mukalla City</v>
          </cell>
          <cell r="M2423" t="str">
            <v>الوحدة الصحية حلة</v>
          </cell>
        </row>
        <row r="2424">
          <cell r="L2424" t="str">
            <v>مدينة المكلا / Al Mukalla City</v>
          </cell>
          <cell r="M2424" t="str">
            <v>مستشفي بن سيناء التعليمي</v>
          </cell>
        </row>
        <row r="2425">
          <cell r="L2425" t="str">
            <v>مدينة المكلا / Al Mukalla City</v>
          </cell>
          <cell r="M2425" t="str">
            <v>مستوصف باشريف التخصصي</v>
          </cell>
        </row>
        <row r="2426">
          <cell r="L2426" t="str">
            <v>مدينة المكلا / Al Mukalla City</v>
          </cell>
          <cell r="M2426" t="str">
            <v>مستوصف الامين/مدينة المكلا</v>
          </cell>
        </row>
        <row r="2427">
          <cell r="L2427" t="str">
            <v>مدينة المكلا / Al Mukalla City</v>
          </cell>
          <cell r="M2427" t="str">
            <v>جمعية رعاية الاسر اليمنية</v>
          </cell>
        </row>
        <row r="2428">
          <cell r="L2428" t="str">
            <v>مدينة المكلا / Al Mukalla City</v>
          </cell>
          <cell r="M2428" t="str">
            <v>جمعية حضرموت لمكافحة السرطان</v>
          </cell>
        </row>
        <row r="2429">
          <cell r="L2429" t="str">
            <v>مدينة المكلا / Al Mukalla City</v>
          </cell>
          <cell r="M2429" t="str">
            <v>الوحدة الصجية فوة القديمة</v>
          </cell>
        </row>
        <row r="2430">
          <cell r="L2430" t="str">
            <v>مدينة المكلا / Al Mukalla City</v>
          </cell>
          <cell r="M2430" t="str">
            <v>المركز الصحي الجامعي</v>
          </cell>
        </row>
        <row r="2431">
          <cell r="L2431" t="str">
            <v>مدينة المكلا / Al Mukalla City</v>
          </cell>
          <cell r="M2431" t="str">
            <v>مستشفي لامومة والطفولة -المكلا</v>
          </cell>
        </row>
        <row r="2432">
          <cell r="L2432" t="str">
            <v>مدينة المكلا / Al Mukalla City</v>
          </cell>
          <cell r="M2432" t="str">
            <v>مستشفي حضرموت الاهلي</v>
          </cell>
        </row>
        <row r="2433">
          <cell r="L2433" t="str">
            <v>مدينة المكلا / Al Mukalla City</v>
          </cell>
          <cell r="M2433" t="str">
            <v>مستشفي السلام الاهلي</v>
          </cell>
        </row>
        <row r="2434">
          <cell r="L2434" t="str">
            <v>مدينة المكلا / Al Mukalla City</v>
          </cell>
          <cell r="M2434" t="str">
            <v>الوحدة الصحية خلف</v>
          </cell>
        </row>
        <row r="2435">
          <cell r="L2435" t="str">
            <v>مدينة المكلا / Al Mukalla City</v>
          </cell>
          <cell r="M2435" t="str">
            <v>الوحدة الصحية روكب</v>
          </cell>
        </row>
        <row r="2436">
          <cell r="L2436" t="str">
            <v>مدينة المكلا / Al Mukalla City</v>
          </cell>
          <cell r="M2436" t="str">
            <v>الوحدة الصحية العيص/مدينة المكلا</v>
          </cell>
        </row>
        <row r="2437">
          <cell r="L2437" t="str">
            <v>مدينة المكلا / Al Mukalla City</v>
          </cell>
          <cell r="M2437" t="str">
            <v>الوحدة الصحية مسحة</v>
          </cell>
        </row>
        <row r="2438">
          <cell r="L2438" t="str">
            <v>مدينة المكلا / Al Mukalla City</v>
          </cell>
          <cell r="M2438" t="str">
            <v>الوحدة الصحية الغليلة</v>
          </cell>
        </row>
        <row r="2439">
          <cell r="L2439" t="str">
            <v>مدينة المكلا / Al Mukalla City</v>
          </cell>
          <cell r="M2439" t="str">
            <v>الوحدة الصحيو جول الشفاء</v>
          </cell>
        </row>
        <row r="2440">
          <cell r="L2440" t="str">
            <v>مدينة المكلا / Al Mukalla City</v>
          </cell>
          <cell r="M2440" t="str">
            <v>مستشفي هياعبدالله اليحيا</v>
          </cell>
        </row>
        <row r="2441">
          <cell r="L2441" t="str">
            <v>مدينة المكلا / Al Mukalla City</v>
          </cell>
          <cell r="M2441" t="str">
            <v>مركز الامومة والطفولة حي اكتوبر</v>
          </cell>
        </row>
        <row r="2442">
          <cell r="L2442" t="str">
            <v>مدينة المكلا / Al Mukalla City</v>
          </cell>
          <cell r="M2442" t="str">
            <v>الوحدة الصحية الكودة</v>
          </cell>
        </row>
        <row r="2443">
          <cell r="L2443" t="str">
            <v>مدينة المكلا / Al Mukalla City</v>
          </cell>
          <cell r="M2443" t="str">
            <v>الصحة المدرسية حي السلام</v>
          </cell>
        </row>
        <row r="2444">
          <cell r="L2444" t="str">
            <v>مدينة المكلا / Al Mukalla City</v>
          </cell>
          <cell r="M2444" t="str">
            <v>وحدة مكافحة الجذام حي السلام</v>
          </cell>
        </row>
        <row r="2445">
          <cell r="L2445" t="str">
            <v>مدينة المكلا / Al Mukalla City</v>
          </cell>
          <cell r="M2445" t="str">
            <v>مستوصف بن النفيس</v>
          </cell>
        </row>
        <row r="2446">
          <cell r="L2446" t="str">
            <v>مدينة المكلا / Al Mukalla City</v>
          </cell>
          <cell r="M2446" t="str">
            <v>الوحدة الصحية المنورة سامي</v>
          </cell>
        </row>
        <row r="2447">
          <cell r="L2447" t="str">
            <v>مدينة المكلا / Al Mukalla City</v>
          </cell>
          <cell r="M2447" t="str">
            <v>مركز الامومة والطفولة حي السلام</v>
          </cell>
        </row>
        <row r="2448">
          <cell r="L2448" t="str">
            <v>مدينة المكلا / Al Mukalla City</v>
          </cell>
          <cell r="M2448" t="str">
            <v>مستوصف صفاء بويش الطبي العام</v>
          </cell>
        </row>
        <row r="2449">
          <cell r="L2449" t="str">
            <v>المكلا / Al Mukalla</v>
          </cell>
          <cell r="M2449" t="str">
            <v>الوحدة الصحية  راس محل</v>
          </cell>
        </row>
        <row r="2450">
          <cell r="L2450" t="str">
            <v>المكلا / Al Mukalla</v>
          </cell>
          <cell r="M2450" t="str">
            <v>الوحدة الصحية اللصب</v>
          </cell>
        </row>
        <row r="2451">
          <cell r="L2451" t="str">
            <v>المكلا / Al Mukalla</v>
          </cell>
          <cell r="M2451" t="str">
            <v>وحدة صحية سوية</v>
          </cell>
        </row>
        <row r="2452">
          <cell r="L2452" t="str">
            <v>المكلا / Al Mukalla</v>
          </cell>
          <cell r="M2452" t="str">
            <v>الوحدة السنية مسنى</v>
          </cell>
        </row>
        <row r="2453">
          <cell r="L2453" t="str">
            <v>المكلا / Al Mukalla</v>
          </cell>
          <cell r="M2453" t="str">
            <v>الوحدة الصحية شهورة</v>
          </cell>
        </row>
        <row r="2454">
          <cell r="L2454" t="str">
            <v>المكلا / Al Mukalla</v>
          </cell>
          <cell r="M2454" t="str">
            <v>المركز يدمة</v>
          </cell>
        </row>
        <row r="2455">
          <cell r="L2455" t="str">
            <v>المكلا / Al Mukalla</v>
          </cell>
          <cell r="M2455" t="str">
            <v>الوحدة الصحية ثلة العليا</v>
          </cell>
        </row>
        <row r="2456">
          <cell r="L2456" t="str">
            <v>المكلا / Al Mukalla</v>
          </cell>
          <cell r="M2456" t="str">
            <v>وحدة خليف يسلم</v>
          </cell>
        </row>
        <row r="2457">
          <cell r="L2457" t="str">
            <v>المكلا / Al Mukalla</v>
          </cell>
          <cell r="M2457" t="str">
            <v>الوحدة الصحية بين  الجبال</v>
          </cell>
        </row>
        <row r="2458">
          <cell r="L2458" t="str">
            <v>المكلا / Al Mukalla</v>
          </cell>
          <cell r="M2458" t="str">
            <v>الوحدة الصحية وادي حمم</v>
          </cell>
        </row>
        <row r="2459">
          <cell r="L2459" t="str">
            <v>المكلا / Al Mukalla</v>
          </cell>
          <cell r="M2459" t="str">
            <v>الوحدة الصحية الهوته</v>
          </cell>
        </row>
        <row r="2460">
          <cell r="L2460" t="str">
            <v>المكلا / Al Mukalla</v>
          </cell>
          <cell r="M2460" t="str">
            <v>الوحدة الصحية المذبيب</v>
          </cell>
        </row>
        <row r="2461">
          <cell r="L2461" t="str">
            <v>المكلا / Al Mukalla</v>
          </cell>
          <cell r="M2461" t="str">
            <v>الوحدة الصحية عضد</v>
          </cell>
        </row>
        <row r="2462">
          <cell r="L2462" t="str">
            <v>المكلا / Al Mukalla</v>
          </cell>
          <cell r="M2462" t="str">
            <v>الوحدة الصحية الخربة</v>
          </cell>
        </row>
        <row r="2463">
          <cell r="L2463" t="str">
            <v>الحداء / Al Hada</v>
          </cell>
          <cell r="M2463" t="str">
            <v>الوحدة الصحية بيحان أعماس الجبل</v>
          </cell>
        </row>
        <row r="2464">
          <cell r="L2464" t="str">
            <v>الحداء / Al Hada</v>
          </cell>
          <cell r="M2464" t="str">
            <v>الوحدة الصحية الشواذب أعماس الجبل</v>
          </cell>
        </row>
        <row r="2465">
          <cell r="L2465" t="str">
            <v>الحداء / Al Hada</v>
          </cell>
          <cell r="M2465" t="str">
            <v>الوحدة الصحية بيت دعيس اعماس الجبل</v>
          </cell>
        </row>
        <row r="2466">
          <cell r="L2466" t="str">
            <v>الحداء / Al Hada</v>
          </cell>
          <cell r="M2466" t="str">
            <v>الوحدة الصحية بالرشدة</v>
          </cell>
        </row>
        <row r="2467">
          <cell r="L2467" t="str">
            <v>الحداء / Al Hada</v>
          </cell>
          <cell r="M2467" t="str">
            <v>المركز الصحي بنى بداء</v>
          </cell>
        </row>
        <row r="2468">
          <cell r="L2468" t="str">
            <v>الحداء / Al Hada</v>
          </cell>
          <cell r="M2468" t="str">
            <v>الوحدة الصحيه ضلاع الاعماس</v>
          </cell>
        </row>
        <row r="2469">
          <cell r="L2469" t="str">
            <v>الحداء / Al Hada</v>
          </cell>
          <cell r="M2469" t="str">
            <v>الوحدة الصحية نيسان</v>
          </cell>
        </row>
        <row r="2470">
          <cell r="L2470" t="str">
            <v>الحداء / Al Hada</v>
          </cell>
          <cell r="M2470" t="str">
            <v>الوحدة الصحية ثوبان</v>
          </cell>
        </row>
        <row r="2471">
          <cell r="L2471" t="str">
            <v>الحداء / Al Hada</v>
          </cell>
          <cell r="M2471" t="str">
            <v>المركز الصحي ثوبان</v>
          </cell>
        </row>
        <row r="2472">
          <cell r="L2472" t="str">
            <v>الحداء / Al Hada</v>
          </cell>
          <cell r="M2472" t="str">
            <v>الوحده الصحيه بالزور</v>
          </cell>
        </row>
        <row r="2473">
          <cell r="L2473" t="str">
            <v>الحداء / Al Hada</v>
          </cell>
          <cell r="M2473" t="str">
            <v>الوحدة الصحية بالمغاديه</v>
          </cell>
        </row>
        <row r="2474">
          <cell r="L2474" t="str">
            <v>الحداء / Al Hada</v>
          </cell>
          <cell r="M2474" t="str">
            <v>مركز كومان المحرق</v>
          </cell>
        </row>
        <row r="2475">
          <cell r="L2475" t="str">
            <v>الحداء / Al Hada</v>
          </cell>
          <cell r="M2475" t="str">
            <v>الوحدة الصحية بالمشاخرة</v>
          </cell>
        </row>
        <row r="2476">
          <cell r="L2476" t="str">
            <v>الحداء / Al Hada</v>
          </cell>
          <cell r="M2476" t="str">
            <v>الوحدة الصحية بتنن</v>
          </cell>
        </row>
        <row r="2477">
          <cell r="L2477" t="str">
            <v>الحداء / Al Hada</v>
          </cell>
          <cell r="M2477" t="str">
            <v>الوحدة الصحية بالبردون</v>
          </cell>
        </row>
        <row r="2478">
          <cell r="L2478" t="str">
            <v>الحداء / Al Hada</v>
          </cell>
          <cell r="M2478" t="str">
            <v>الوحدة الصحية الجردة جبل الصيد</v>
          </cell>
        </row>
        <row r="2479">
          <cell r="L2479" t="str">
            <v>الحداء / Al Hada</v>
          </cell>
          <cell r="M2479" t="str">
            <v>المركز الصحي بالميثال</v>
          </cell>
        </row>
        <row r="2480">
          <cell r="L2480" t="str">
            <v>الحداء / Al Hada</v>
          </cell>
          <cell r="M2480" t="str">
            <v>الوحده الصحيه خرابةالشلال</v>
          </cell>
        </row>
        <row r="2481">
          <cell r="L2481" t="str">
            <v>الحداء / Al Hada</v>
          </cell>
          <cell r="M2481" t="str">
            <v>الوحدة الصحيه بالمصاقرة</v>
          </cell>
        </row>
        <row r="2482">
          <cell r="L2482" t="str">
            <v>الحداء / Al Hada</v>
          </cell>
          <cell r="M2482" t="str">
            <v>الوحدة الصحية با لملحاء</v>
          </cell>
        </row>
        <row r="2483">
          <cell r="L2483" t="str">
            <v>الحداء / Al Hada</v>
          </cell>
          <cell r="M2483" t="str">
            <v>الوحدة الصحيةبني حيان</v>
          </cell>
        </row>
        <row r="2484">
          <cell r="L2484" t="str">
            <v>الحداء / Al Hada</v>
          </cell>
          <cell r="M2484" t="str">
            <v>المركز الصحي بالعابسية</v>
          </cell>
        </row>
        <row r="2485">
          <cell r="L2485" t="str">
            <v>الحداء / Al Hada</v>
          </cell>
          <cell r="M2485" t="str">
            <v>المركز الصحي بني قوس</v>
          </cell>
        </row>
        <row r="2486">
          <cell r="L2486" t="str">
            <v>الحداء / Al Hada</v>
          </cell>
          <cell r="M2486" t="str">
            <v>الوحده الصحيه بالسواد</v>
          </cell>
        </row>
        <row r="2487">
          <cell r="L2487" t="str">
            <v>الحداء / Al Hada</v>
          </cell>
          <cell r="M2487" t="str">
            <v>مركز الكميم الريفي</v>
          </cell>
        </row>
        <row r="2488">
          <cell r="L2488" t="str">
            <v>الحداء / Al Hada</v>
          </cell>
          <cell r="M2488" t="str">
            <v>مستشفى زراجه الريفي</v>
          </cell>
        </row>
        <row r="2489">
          <cell r="L2489" t="str">
            <v>الحداء / Al Hada</v>
          </cell>
          <cell r="M2489" t="str">
            <v>مستوصف  بينون التخصصى</v>
          </cell>
        </row>
        <row r="2490">
          <cell r="L2490" t="str">
            <v>الحداء / Al Hada</v>
          </cell>
          <cell r="M2490" t="str">
            <v>مركز شمسان الصحي</v>
          </cell>
        </row>
        <row r="2491">
          <cell r="L2491" t="str">
            <v>جهران / Jahran</v>
          </cell>
          <cell r="M2491" t="str">
            <v>مستشفى الوحدة التعليمي الجامعي</v>
          </cell>
        </row>
        <row r="2492">
          <cell r="L2492" t="str">
            <v>جهران / Jahran</v>
          </cell>
          <cell r="M2492" t="str">
            <v>المركز الصحي بمدينة معبر</v>
          </cell>
        </row>
        <row r="2493">
          <cell r="L2493" t="str">
            <v>جهران / Jahran</v>
          </cell>
          <cell r="M2493" t="str">
            <v>المركز الصحي برصابة</v>
          </cell>
        </row>
        <row r="2494">
          <cell r="L2494" t="str">
            <v>جهران / Jahran</v>
          </cell>
          <cell r="M2494" t="str">
            <v>الوحدة الصحية بأفق</v>
          </cell>
        </row>
        <row r="2495">
          <cell r="L2495" t="str">
            <v>جهران / Jahran</v>
          </cell>
          <cell r="M2495" t="str">
            <v>الوحدة الصحية بالضيق</v>
          </cell>
        </row>
        <row r="2496">
          <cell r="L2496" t="str">
            <v>جهران / Jahran</v>
          </cell>
          <cell r="M2496" t="str">
            <v>مركز الحلة الصحي</v>
          </cell>
        </row>
        <row r="2497">
          <cell r="L2497" t="str">
            <v>جهران / Jahran</v>
          </cell>
          <cell r="M2497" t="str">
            <v>وحدة بني فلاح الصحية</v>
          </cell>
        </row>
        <row r="2498">
          <cell r="L2498" t="str">
            <v>جهران / Jahran</v>
          </cell>
          <cell r="M2498" t="str">
            <v>المركز الصحي بصنعة</v>
          </cell>
        </row>
        <row r="2499">
          <cell r="L2499" t="str">
            <v>جهران / Jahran</v>
          </cell>
          <cell r="M2499" t="str">
            <v>المركز الصحي بالسنام</v>
          </cell>
        </row>
        <row r="2500">
          <cell r="L2500" t="str">
            <v>جهران / Jahran</v>
          </cell>
          <cell r="M2500" t="str">
            <v>الوحدة الصحية بالثنية</v>
          </cell>
        </row>
        <row r="2501">
          <cell r="L2501" t="str">
            <v>جهران / Jahran</v>
          </cell>
          <cell r="M2501" t="str">
            <v>وحدة العليب وبيت النهمي الصحية</v>
          </cell>
        </row>
        <row r="2502">
          <cell r="L2502" t="str">
            <v>جهران / Jahran</v>
          </cell>
          <cell r="M2502" t="str">
            <v>الوحدة الصحية بطلحامة</v>
          </cell>
        </row>
        <row r="2503">
          <cell r="L2503" t="str">
            <v>جهران / Jahran</v>
          </cell>
          <cell r="M2503" t="str">
            <v>مستوصف الثريا الطبي</v>
          </cell>
        </row>
        <row r="2504">
          <cell r="L2504" t="str">
            <v>جهران / Jahran</v>
          </cell>
          <cell r="M2504" t="str">
            <v>مستوصف السلام التخصصي/جهران</v>
          </cell>
        </row>
        <row r="2505">
          <cell r="L2505" t="str">
            <v>جبل الشرق / Jabal Ash sharq</v>
          </cell>
          <cell r="M2505" t="str">
            <v>مستشفى مدينة الشرق الريفي</v>
          </cell>
        </row>
        <row r="2506">
          <cell r="L2506" t="str">
            <v>جبل الشرق / Jabal Ash sharq</v>
          </cell>
          <cell r="M2506" t="str">
            <v>مستوصف الشفاء/جبل الشرق</v>
          </cell>
        </row>
        <row r="2507">
          <cell r="L2507" t="str">
            <v>جبل الشرق / Jabal Ash sharq</v>
          </cell>
          <cell r="M2507" t="str">
            <v>وحدة بنى جحدب الصحية</v>
          </cell>
        </row>
        <row r="2508">
          <cell r="L2508" t="str">
            <v>جبل الشرق / Jabal Ash sharq</v>
          </cell>
          <cell r="M2508" t="str">
            <v>وحدة الحويدين</v>
          </cell>
        </row>
        <row r="2509">
          <cell r="L2509" t="str">
            <v>جبل الشرق / Jabal Ash sharq</v>
          </cell>
          <cell r="M2509" t="str">
            <v>وحدة مظرات الصحية</v>
          </cell>
        </row>
        <row r="2510">
          <cell r="L2510" t="str">
            <v>جبل الشرق / Jabal Ash sharq</v>
          </cell>
          <cell r="M2510" t="str">
            <v>وحدة النورة الصحية</v>
          </cell>
        </row>
        <row r="2511">
          <cell r="L2511" t="str">
            <v>جبل الشرق / Jabal Ash sharq</v>
          </cell>
          <cell r="M2511" t="str">
            <v>وحدة حضران الصحية</v>
          </cell>
        </row>
        <row r="2512">
          <cell r="L2512" t="str">
            <v>جبل الشرق / Jabal Ash sharq</v>
          </cell>
          <cell r="M2512" t="str">
            <v>وحدة جمعة العامري الصحية</v>
          </cell>
        </row>
        <row r="2513">
          <cell r="L2513" t="str">
            <v>جبل الشرق / Jabal Ash sharq</v>
          </cell>
          <cell r="M2513" t="str">
            <v>وحدة جرن الخولي الصحية</v>
          </cell>
        </row>
        <row r="2514">
          <cell r="L2514" t="str">
            <v>جبل الشرق / Jabal Ash sharq</v>
          </cell>
          <cell r="M2514" t="str">
            <v>مستوصف الشرق</v>
          </cell>
        </row>
        <row r="2515">
          <cell r="L2515" t="str">
            <v>جبل الشرق / Jabal Ash sharq</v>
          </cell>
          <cell r="M2515" t="str">
            <v>مستوصف راجح النموذجي</v>
          </cell>
        </row>
        <row r="2516">
          <cell r="L2516" t="str">
            <v>جبل الشرق / Jabal Ash sharq</v>
          </cell>
          <cell r="M2516" t="str">
            <v>وحدة عمر الحاج الصحية</v>
          </cell>
        </row>
        <row r="2517">
          <cell r="L2517" t="str">
            <v>جبل الشرق / Jabal Ash sharq</v>
          </cell>
          <cell r="M2517" t="str">
            <v>مركز الحضر الصحي</v>
          </cell>
        </row>
        <row r="2518">
          <cell r="L2518" t="str">
            <v>جبل الشرق / Jabal Ash sharq</v>
          </cell>
          <cell r="M2518" t="str">
            <v>وحدة نشمات الصحية</v>
          </cell>
        </row>
        <row r="2519">
          <cell r="L2519" t="str">
            <v>جبل الشرق / Jabal Ash sharq</v>
          </cell>
          <cell r="M2519" t="str">
            <v>وحدة ربع الحد الصحية</v>
          </cell>
        </row>
        <row r="2520">
          <cell r="L2520" t="str">
            <v>جبل الشرق / Jabal Ash sharq</v>
          </cell>
          <cell r="M2520" t="str">
            <v>مركز الجمعة  الصحى</v>
          </cell>
        </row>
        <row r="2521">
          <cell r="L2521" t="str">
            <v>جبل الشرق / Jabal Ash sharq</v>
          </cell>
          <cell r="M2521" t="str">
            <v>وحدة القارة الصحية/جبل الشرق</v>
          </cell>
        </row>
        <row r="2522">
          <cell r="L2522" t="str">
            <v>جبل الشرق / Jabal Ash sharq</v>
          </cell>
          <cell r="M2522" t="str">
            <v>وحدة مغربة العنب الصحية</v>
          </cell>
        </row>
        <row r="2523">
          <cell r="L2523" t="str">
            <v>جبل الشرق / Jabal Ash sharq</v>
          </cell>
          <cell r="M2523" t="str">
            <v>وحدة بنى هارون الصحية</v>
          </cell>
        </row>
        <row r="2524">
          <cell r="L2524" t="str">
            <v>جبل الشرق / Jabal Ash sharq</v>
          </cell>
          <cell r="M2524" t="str">
            <v>مستوصف القلعي</v>
          </cell>
        </row>
        <row r="2525">
          <cell r="L2525" t="str">
            <v>مغرب عنس / Maghirib Ans</v>
          </cell>
          <cell r="M2525" t="str">
            <v>الوحدة الصحية الشعيبة</v>
          </cell>
        </row>
        <row r="2526">
          <cell r="L2526" t="str">
            <v>مغرب عنس / Maghirib Ans</v>
          </cell>
          <cell r="M2526" t="str">
            <v>الوحدة الصحية ينعة</v>
          </cell>
        </row>
        <row r="2527">
          <cell r="L2527" t="str">
            <v>مغرب عنس / Maghirib Ans</v>
          </cell>
          <cell r="M2527" t="str">
            <v>الوحدة الصحية حورة/مغرب عنس</v>
          </cell>
        </row>
        <row r="2528">
          <cell r="L2528" t="str">
            <v>مغرب عنس / Maghirib Ans</v>
          </cell>
          <cell r="M2528" t="str">
            <v>الوحدة الصحية بني دهيم</v>
          </cell>
        </row>
        <row r="2529">
          <cell r="L2529" t="str">
            <v>مغرب عنس / Maghirib Ans</v>
          </cell>
          <cell r="M2529" t="str">
            <v>الوحدة الصحية ضحية</v>
          </cell>
        </row>
        <row r="2530">
          <cell r="L2530" t="str">
            <v>مغرب عنس / Maghirib Ans</v>
          </cell>
          <cell r="M2530" t="str">
            <v>الوحدة الصحية محدن</v>
          </cell>
        </row>
        <row r="2531">
          <cell r="L2531" t="str">
            <v>مغرب عنس / Maghirib Ans</v>
          </cell>
          <cell r="M2531" t="str">
            <v>الوحدة الصحية بني حفص</v>
          </cell>
        </row>
        <row r="2532">
          <cell r="L2532" t="str">
            <v>مغرب عنس / Maghirib Ans</v>
          </cell>
          <cell r="M2532" t="str">
            <v>الوحدة الصحية بنى مولد</v>
          </cell>
        </row>
        <row r="2533">
          <cell r="L2533" t="str">
            <v>مغرب عنس / Maghirib Ans</v>
          </cell>
          <cell r="M2533" t="str">
            <v>الوحدة الصحية موشك</v>
          </cell>
        </row>
        <row r="2534">
          <cell r="L2534" t="str">
            <v>مغرب عنس / Maghirib Ans</v>
          </cell>
          <cell r="M2534" t="str">
            <v>الوحدة الصحية بني عفير الصحية</v>
          </cell>
        </row>
        <row r="2535">
          <cell r="L2535" t="str">
            <v>مغرب عنس / Maghirib Ans</v>
          </cell>
          <cell r="M2535" t="str">
            <v>الوحدة الصحية خميس الشجنى</v>
          </cell>
        </row>
        <row r="2536">
          <cell r="L2536" t="str">
            <v>مغرب عنس / Maghirib Ans</v>
          </cell>
          <cell r="M2536" t="str">
            <v>الوحدة الصحية وادى الصافية</v>
          </cell>
        </row>
        <row r="2537">
          <cell r="L2537" t="str">
            <v>مغرب عنس / Maghirib Ans</v>
          </cell>
          <cell r="M2537" t="str">
            <v>الوحدة الصحية وثن</v>
          </cell>
        </row>
        <row r="2538">
          <cell r="L2538" t="str">
            <v>مغرب عنس / Maghirib Ans</v>
          </cell>
          <cell r="M2538" t="str">
            <v>الوحدة الصحية الروضة/مغرب عنس</v>
          </cell>
        </row>
        <row r="2539">
          <cell r="L2539" t="str">
            <v>مغرب عنس / Maghirib Ans</v>
          </cell>
          <cell r="M2539" t="str">
            <v>المركز الصحى بظبة</v>
          </cell>
        </row>
        <row r="2540">
          <cell r="L2540" t="str">
            <v>مغرب عنس / Maghirib Ans</v>
          </cell>
          <cell r="M2540" t="str">
            <v>الوحدة الصحية حضار</v>
          </cell>
        </row>
        <row r="2541">
          <cell r="L2541" t="str">
            <v>مغرب عنس / Maghirib Ans</v>
          </cell>
          <cell r="M2541" t="str">
            <v>وحدة بني طيبه الصحية</v>
          </cell>
        </row>
        <row r="2542">
          <cell r="L2542" t="str">
            <v>مغرب عنس / Maghirib Ans</v>
          </cell>
          <cell r="M2542" t="str">
            <v>المركز الصحى  ثيلة</v>
          </cell>
        </row>
        <row r="2543">
          <cell r="L2543" t="str">
            <v>مغرب عنس / Maghirib Ans</v>
          </cell>
          <cell r="M2543" t="str">
            <v>الوحدة الصحية الموقعة</v>
          </cell>
        </row>
        <row r="2544">
          <cell r="L2544" t="str">
            <v>مغرب عنس / Maghirib Ans</v>
          </cell>
          <cell r="M2544" t="str">
            <v>وحدة المحلين الصحية</v>
          </cell>
        </row>
        <row r="2545">
          <cell r="L2545" t="str">
            <v>مغرب عنس / Maghirib Ans</v>
          </cell>
          <cell r="M2545" t="str">
            <v>الوحدة الصحية المرداع</v>
          </cell>
        </row>
        <row r="2546">
          <cell r="L2546" t="str">
            <v>مغرب عنس / Maghirib Ans</v>
          </cell>
          <cell r="M2546" t="str">
            <v>مركز خرابة بنى ضبيان</v>
          </cell>
        </row>
        <row r="2547">
          <cell r="L2547" t="str">
            <v>مغرب عنس / Maghirib Ans</v>
          </cell>
          <cell r="M2547" t="str">
            <v>وحدة بنى جبر</v>
          </cell>
        </row>
        <row r="2548">
          <cell r="L2548" t="str">
            <v>عتمة / Utmah</v>
          </cell>
          <cell r="M2548" t="str">
            <v>وحدة سيعور الصحية</v>
          </cell>
        </row>
        <row r="2549">
          <cell r="L2549" t="str">
            <v>عتمة / Utmah</v>
          </cell>
          <cell r="M2549" t="str">
            <v>وحدة خبش الصحية</v>
          </cell>
        </row>
        <row r="2550">
          <cell r="L2550" t="str">
            <v>عتمة / Utmah</v>
          </cell>
          <cell r="M2550" t="str">
            <v>وحدة الضبر الصحية/عتمة</v>
          </cell>
        </row>
        <row r="2551">
          <cell r="L2551" t="str">
            <v>عتمة / Utmah</v>
          </cell>
          <cell r="M2551" t="str">
            <v>مستشفى 26 سبتمبر الريفي</v>
          </cell>
        </row>
        <row r="2552">
          <cell r="L2552" t="str">
            <v>عتمة / Utmah</v>
          </cell>
          <cell r="M2552" t="str">
            <v>وحدة الشعوب الصحية/عتمة</v>
          </cell>
        </row>
        <row r="2553">
          <cell r="L2553" t="str">
            <v>عتمة / Utmah</v>
          </cell>
          <cell r="M2553" t="str">
            <v>مركز وادي الماجل الصحي</v>
          </cell>
        </row>
        <row r="2554">
          <cell r="L2554" t="str">
            <v>عتمة / Utmah</v>
          </cell>
          <cell r="M2554" t="str">
            <v>الوحدة الصحيه بالأحد</v>
          </cell>
        </row>
        <row r="2555">
          <cell r="L2555" t="str">
            <v>عتمة / Utmah</v>
          </cell>
          <cell r="M2555" t="str">
            <v>وحدة الثلوث الصحية</v>
          </cell>
        </row>
        <row r="2556">
          <cell r="L2556" t="str">
            <v>عتمة / Utmah</v>
          </cell>
          <cell r="M2556" t="str">
            <v>مستوصف المأمون</v>
          </cell>
        </row>
        <row r="2557">
          <cell r="L2557" t="str">
            <v>عتمة / Utmah</v>
          </cell>
          <cell r="M2557" t="str">
            <v>مستوصف الشفاء النموذجي</v>
          </cell>
        </row>
        <row r="2558">
          <cell r="L2558" t="str">
            <v>عتمة / Utmah</v>
          </cell>
          <cell r="M2558" t="str">
            <v>وحدة المقنزعة الصحية</v>
          </cell>
        </row>
        <row r="2559">
          <cell r="L2559" t="str">
            <v>عتمة / Utmah</v>
          </cell>
          <cell r="M2559" t="str">
            <v>وحدة القشب الصحية</v>
          </cell>
        </row>
        <row r="2560">
          <cell r="L2560" t="str">
            <v>عتمة / Utmah</v>
          </cell>
          <cell r="M2560" t="str">
            <v>وحدة الطفن الصحية</v>
          </cell>
        </row>
        <row r="2561">
          <cell r="L2561" t="str">
            <v>عتمة / Utmah</v>
          </cell>
          <cell r="M2561" t="str">
            <v>وحدة الدارة الصحية</v>
          </cell>
        </row>
        <row r="2562">
          <cell r="L2562" t="str">
            <v>عتمة / Utmah</v>
          </cell>
          <cell r="M2562" t="str">
            <v>وحده ضوره الصحية</v>
          </cell>
        </row>
        <row r="2563">
          <cell r="L2563" t="str">
            <v>عتمة / Utmah</v>
          </cell>
          <cell r="M2563" t="str">
            <v>مستوصف طاهر الاهلي</v>
          </cell>
        </row>
        <row r="2564">
          <cell r="L2564" t="str">
            <v>عتمة / Utmah</v>
          </cell>
          <cell r="M2564" t="str">
            <v>مركز الميدان الصحي</v>
          </cell>
        </row>
        <row r="2565">
          <cell r="L2565" t="str">
            <v>عتمة / Utmah</v>
          </cell>
          <cell r="M2565" t="str">
            <v>وحدة يفاعةالصحية</v>
          </cell>
        </row>
        <row r="2566">
          <cell r="L2566" t="str">
            <v>عتمة / Utmah</v>
          </cell>
          <cell r="M2566" t="str">
            <v>مستوصف الخير الصحي</v>
          </cell>
        </row>
        <row r="2567">
          <cell r="L2567" t="str">
            <v>عتمة / Utmah</v>
          </cell>
          <cell r="M2567" t="str">
            <v>وحدة جمعة حميرالصحية</v>
          </cell>
        </row>
        <row r="2568">
          <cell r="L2568" t="str">
            <v>عتمة / Utmah</v>
          </cell>
          <cell r="M2568" t="str">
            <v>المركز الصحى بنى مطر /الشرم السافل</v>
          </cell>
        </row>
        <row r="2569">
          <cell r="L2569" t="str">
            <v>عتمة / Utmah</v>
          </cell>
          <cell r="M2569" t="str">
            <v>وحدة بني البحري الصحية</v>
          </cell>
        </row>
        <row r="2570">
          <cell r="L2570" t="str">
            <v>عتمة / Utmah</v>
          </cell>
          <cell r="M2570" t="str">
            <v>وحدة هجارة الصحية</v>
          </cell>
        </row>
        <row r="2571">
          <cell r="L2571" t="str">
            <v>عتمة / Utmah</v>
          </cell>
          <cell r="M2571" t="str">
            <v>وحدة بني غصين الصحية</v>
          </cell>
        </row>
        <row r="2572">
          <cell r="L2572" t="str">
            <v>عتمة / Utmah</v>
          </cell>
          <cell r="M2572" t="str">
            <v>وحدة بيت النواري الصحية</v>
          </cell>
        </row>
        <row r="2573">
          <cell r="L2573" t="str">
            <v>عتمة / Utmah</v>
          </cell>
          <cell r="M2573" t="str">
            <v>وحدة المرقب الصحية</v>
          </cell>
        </row>
        <row r="2574">
          <cell r="L2574" t="str">
            <v>عتمة / Utmah</v>
          </cell>
          <cell r="M2574" t="str">
            <v>وحدة اكمة الزيلة الصحية</v>
          </cell>
        </row>
        <row r="2575">
          <cell r="L2575" t="str">
            <v>وصاب العالي / Wusab Al Ali</v>
          </cell>
          <cell r="M2575" t="str">
            <v>مستشفي سبن الريفي</v>
          </cell>
        </row>
        <row r="2576">
          <cell r="L2576" t="str">
            <v>وصاب العالي / Wusab Al Ali</v>
          </cell>
          <cell r="M2576" t="str">
            <v>الوحدة الصحية مغربةصعر</v>
          </cell>
        </row>
        <row r="2577">
          <cell r="L2577" t="str">
            <v>وصاب العالي / Wusab Al Ali</v>
          </cell>
          <cell r="M2577" t="str">
            <v>مركز كبود الصحي</v>
          </cell>
        </row>
        <row r="2578">
          <cell r="L2578" t="str">
            <v>وصاب العالي / Wusab Al Ali</v>
          </cell>
          <cell r="M2578" t="str">
            <v>مركز العقر الصحي</v>
          </cell>
        </row>
        <row r="2579">
          <cell r="L2579" t="str">
            <v>وصاب العالي / Wusab Al Ali</v>
          </cell>
          <cell r="M2579" t="str">
            <v>الوحدة الصحية مغربة الوسط</v>
          </cell>
        </row>
        <row r="2580">
          <cell r="L2580" t="str">
            <v>وصاب العالي / Wusab Al Ali</v>
          </cell>
          <cell r="M2580" t="str">
            <v>وحدة ربوع السايلةالصحية</v>
          </cell>
        </row>
        <row r="2581">
          <cell r="L2581" t="str">
            <v>وصاب العالي / Wusab Al Ali</v>
          </cell>
          <cell r="M2581" t="str">
            <v>مركز جعرالصحي</v>
          </cell>
        </row>
        <row r="2582">
          <cell r="L2582" t="str">
            <v>وصاب العالي / Wusab Al Ali</v>
          </cell>
          <cell r="M2582" t="str">
            <v>وحدة الجراني الصحية</v>
          </cell>
        </row>
        <row r="2583">
          <cell r="L2583" t="str">
            <v>وصاب العالي / Wusab Al Ali</v>
          </cell>
          <cell r="M2583" t="str">
            <v>مستوصف الامل الطبي</v>
          </cell>
        </row>
        <row r="2584">
          <cell r="L2584" t="str">
            <v>وصاب العالي / Wusab Al Ali</v>
          </cell>
          <cell r="M2584" t="str">
            <v>مستشفى الدن الريفي</v>
          </cell>
        </row>
        <row r="2585">
          <cell r="L2585" t="str">
            <v>وصاب العالي / Wusab Al Ali</v>
          </cell>
          <cell r="M2585" t="str">
            <v>الوحدة الصحية الدعادي</v>
          </cell>
        </row>
        <row r="2586">
          <cell r="L2586" t="str">
            <v>وصاب العالي / Wusab Al Ali</v>
          </cell>
          <cell r="M2586" t="str">
            <v>وحدة كالة الصحية</v>
          </cell>
        </row>
        <row r="2587">
          <cell r="L2587" t="str">
            <v>وصاب العالي / Wusab Al Ali</v>
          </cell>
          <cell r="M2587" t="str">
            <v>الوحدة الصحية الشابرة</v>
          </cell>
        </row>
        <row r="2588">
          <cell r="L2588" t="str">
            <v>وصاب العالي / Wusab Al Ali</v>
          </cell>
          <cell r="M2588" t="str">
            <v>الوحدة الصحية الجدد</v>
          </cell>
        </row>
        <row r="2589">
          <cell r="L2589" t="str">
            <v>وصاب العالي / Wusab Al Ali</v>
          </cell>
          <cell r="M2589" t="str">
            <v>وحدة النجد محزر الصحية</v>
          </cell>
        </row>
        <row r="2590">
          <cell r="L2590" t="str">
            <v>وصاب العالي / Wusab Al Ali</v>
          </cell>
          <cell r="M2590" t="str">
            <v>مركز التعاون الصحي</v>
          </cell>
        </row>
        <row r="2591">
          <cell r="L2591" t="str">
            <v>وصاب العالي / Wusab Al Ali</v>
          </cell>
          <cell r="M2591" t="str">
            <v>الوحدة الصحية ربوع الجبجب</v>
          </cell>
        </row>
        <row r="2592">
          <cell r="L2592" t="str">
            <v>وصاب العالي / Wusab Al Ali</v>
          </cell>
          <cell r="M2592" t="str">
            <v>وحدة بعلة الصحية</v>
          </cell>
        </row>
        <row r="2593">
          <cell r="L2593" t="str">
            <v>وصاب العالي / Wusab Al Ali</v>
          </cell>
          <cell r="M2593" t="str">
            <v>وحدة خميس شقرة الصحية</v>
          </cell>
        </row>
        <row r="2594">
          <cell r="L2594" t="str">
            <v>وصاب العالي / Wusab Al Ali</v>
          </cell>
          <cell r="M2594" t="str">
            <v>وحدة الضويحية الصحية</v>
          </cell>
        </row>
        <row r="2595">
          <cell r="L2595" t="str">
            <v>وصاب العالي / Wusab Al Ali</v>
          </cell>
          <cell r="M2595" t="str">
            <v>وحدة عمق الصحية</v>
          </cell>
        </row>
        <row r="2596">
          <cell r="L2596" t="str">
            <v>وصاب العالي / Wusab Al Ali</v>
          </cell>
          <cell r="M2596" t="str">
            <v>مستشفي مصينعة الريفي</v>
          </cell>
        </row>
        <row r="2597">
          <cell r="L2597" t="str">
            <v>وصاب العالي / Wusab Al Ali</v>
          </cell>
          <cell r="M2597" t="str">
            <v>الوحدة الصحيةالمصينعة</v>
          </cell>
        </row>
        <row r="2598">
          <cell r="L2598" t="str">
            <v>وصاب العالي / Wusab Al Ali</v>
          </cell>
          <cell r="M2598" t="str">
            <v>وحدة القابل الصحية</v>
          </cell>
        </row>
        <row r="2599">
          <cell r="L2599" t="str">
            <v>وصاب العالي / Wusab Al Ali</v>
          </cell>
          <cell r="M2599" t="str">
            <v>وحدة قشط الصحية</v>
          </cell>
        </row>
        <row r="2600">
          <cell r="L2600" t="str">
            <v>وصاب العالي / Wusab Al Ali</v>
          </cell>
          <cell r="M2600" t="str">
            <v>وحدة الجدلة الصحية</v>
          </cell>
        </row>
        <row r="2601">
          <cell r="L2601" t="str">
            <v>وصاب العالي / Wusab Al Ali</v>
          </cell>
          <cell r="M2601" t="str">
            <v>وحدة الناحية الصحية</v>
          </cell>
        </row>
        <row r="2602">
          <cell r="L2602" t="str">
            <v>وصاب العالي / Wusab Al Ali</v>
          </cell>
          <cell r="M2602" t="str">
            <v>الوحدة الصحية بوادي الصح</v>
          </cell>
        </row>
        <row r="2603">
          <cell r="L2603" t="str">
            <v>وصاب العالي / Wusab Al Ali</v>
          </cell>
          <cell r="M2603" t="str">
            <v>وحدة الكلبين الصحية</v>
          </cell>
        </row>
        <row r="2604">
          <cell r="L2604" t="str">
            <v>وصاب العالي / Wusab Al Ali</v>
          </cell>
          <cell r="M2604" t="str">
            <v>الوحدة الصحية صهيب</v>
          </cell>
        </row>
        <row r="2605">
          <cell r="L2605" t="str">
            <v>وصاب العالي / Wusab Al Ali</v>
          </cell>
          <cell r="M2605" t="str">
            <v>الوحدة الصحية الصوحر</v>
          </cell>
        </row>
        <row r="2606">
          <cell r="L2606" t="str">
            <v>وصاب السافل / Wusab As Safil</v>
          </cell>
          <cell r="M2606" t="str">
            <v>الوحدة الصحية بالمجوحي</v>
          </cell>
        </row>
        <row r="2607">
          <cell r="L2607" t="str">
            <v>وصاب السافل / Wusab As Safil</v>
          </cell>
          <cell r="M2607" t="str">
            <v>المستشفى الريفي بالأحد</v>
          </cell>
        </row>
        <row r="2608">
          <cell r="L2608" t="str">
            <v>وصاب السافل / Wusab As Safil</v>
          </cell>
          <cell r="M2608" t="str">
            <v>وحدة باخش الصحية</v>
          </cell>
        </row>
        <row r="2609">
          <cell r="L2609" t="str">
            <v>وصاب السافل / Wusab As Safil</v>
          </cell>
          <cell r="M2609" t="str">
            <v>مركز الربوع بني غليس</v>
          </cell>
        </row>
        <row r="2610">
          <cell r="L2610" t="str">
            <v>وصاب السافل / Wusab As Safil</v>
          </cell>
          <cell r="M2610" t="str">
            <v>وحدة بني حسام الصحية</v>
          </cell>
        </row>
        <row r="2611">
          <cell r="L2611" t="str">
            <v>وصاب السافل / Wusab As Safil</v>
          </cell>
          <cell r="M2611" t="str">
            <v>وحدة الأجراف</v>
          </cell>
        </row>
        <row r="2612">
          <cell r="L2612" t="str">
            <v>وصاب السافل / Wusab As Safil</v>
          </cell>
          <cell r="M2612" t="str">
            <v>مستوصف وصابين</v>
          </cell>
        </row>
        <row r="2613">
          <cell r="L2613" t="str">
            <v>وصاب السافل / Wusab As Safil</v>
          </cell>
          <cell r="M2613" t="str">
            <v>المركز الصحي بالثلوث</v>
          </cell>
        </row>
        <row r="2614">
          <cell r="L2614" t="str">
            <v>وصاب السافل / Wusab As Safil</v>
          </cell>
          <cell r="M2614" t="str">
            <v>الوحدة الصحية المعشار</v>
          </cell>
        </row>
        <row r="2615">
          <cell r="L2615" t="str">
            <v>وصاب السافل / Wusab As Safil</v>
          </cell>
          <cell r="M2615" t="str">
            <v>وحدة بني منصور الصحية</v>
          </cell>
        </row>
        <row r="2616">
          <cell r="L2616" t="str">
            <v>وصاب السافل / Wusab As Safil</v>
          </cell>
          <cell r="M2616" t="str">
            <v>وحدة بني صالح الصحية</v>
          </cell>
        </row>
        <row r="2617">
          <cell r="L2617" t="str">
            <v>وصاب السافل / Wusab As Safil</v>
          </cell>
          <cell r="M2617" t="str">
            <v>الوحدة الصحية بني علي</v>
          </cell>
        </row>
        <row r="2618">
          <cell r="L2618" t="str">
            <v>وصاب السافل / Wusab As Safil</v>
          </cell>
          <cell r="M2618" t="str">
            <v>وحدة بني أحمد</v>
          </cell>
        </row>
        <row r="2619">
          <cell r="L2619" t="str">
            <v>وصاب السافل / Wusab As Safil</v>
          </cell>
          <cell r="M2619" t="str">
            <v>الوحدة الصحية جربان</v>
          </cell>
        </row>
        <row r="2620">
          <cell r="L2620" t="str">
            <v>وصاب السافل / Wusab As Safil</v>
          </cell>
          <cell r="M2620" t="str">
            <v>مركز الكمب بني سوادة</v>
          </cell>
        </row>
        <row r="2621">
          <cell r="L2621" t="str">
            <v>وصاب السافل / Wusab As Safil</v>
          </cell>
          <cell r="M2621" t="str">
            <v>وحدة مشرافة الصحية</v>
          </cell>
        </row>
        <row r="2622">
          <cell r="L2622" t="str">
            <v>وصاب السافل / Wusab As Safil</v>
          </cell>
          <cell r="M2622" t="str">
            <v>مستوصف النهاري التخصصي</v>
          </cell>
        </row>
        <row r="2623">
          <cell r="L2623" t="str">
            <v>وصاب السافل / Wusab As Safil</v>
          </cell>
          <cell r="M2623" t="str">
            <v>مركز الأمحال</v>
          </cell>
        </row>
        <row r="2624">
          <cell r="L2624" t="str">
            <v>وصاب السافل / Wusab As Safil</v>
          </cell>
          <cell r="M2624" t="str">
            <v>مركز بيت البعداني</v>
          </cell>
        </row>
        <row r="2625">
          <cell r="L2625" t="str">
            <v>وصاب السافل / Wusab As Safil</v>
          </cell>
          <cell r="M2625" t="str">
            <v>الوحدة الصحية بالمصباح</v>
          </cell>
        </row>
        <row r="2626">
          <cell r="L2626" t="str">
            <v>وصاب السافل / Wusab As Safil</v>
          </cell>
          <cell r="M2626" t="str">
            <v>وحدة بني سلمة</v>
          </cell>
        </row>
        <row r="2627">
          <cell r="L2627" t="str">
            <v>وصاب السافل / Wusab As Safil</v>
          </cell>
          <cell r="M2627" t="str">
            <v>مركز بني حطام</v>
          </cell>
        </row>
        <row r="2628">
          <cell r="L2628" t="str">
            <v>وصاب السافل / Wusab As Safil</v>
          </cell>
          <cell r="M2628" t="str">
            <v>وحدة سجير الصحية</v>
          </cell>
        </row>
        <row r="2629">
          <cell r="L2629" t="str">
            <v>وصاب السافل / Wusab As Safil</v>
          </cell>
          <cell r="M2629" t="str">
            <v>مركز السويق</v>
          </cell>
        </row>
        <row r="2630">
          <cell r="L2630" t="str">
            <v>وصاب السافل / Wusab As Safil</v>
          </cell>
          <cell r="M2630" t="str">
            <v>وحدة  العارس الصحية</v>
          </cell>
        </row>
        <row r="2631">
          <cell r="L2631" t="str">
            <v>وصاب السافل / Wusab As Safil</v>
          </cell>
          <cell r="M2631" t="str">
            <v>وحدة الأخضري بني أحمد</v>
          </cell>
        </row>
        <row r="2632">
          <cell r="L2632" t="str">
            <v>مدينة ذمار / Dhamar City</v>
          </cell>
          <cell r="M2632" t="str">
            <v>مركز الوحدة الصحي</v>
          </cell>
        </row>
        <row r="2633">
          <cell r="L2633" t="str">
            <v>مدينة ذمار / Dhamar City</v>
          </cell>
          <cell r="M2633" t="str">
            <v>مركز جمعية الهلال الأحمر اليمني</v>
          </cell>
        </row>
        <row r="2634">
          <cell r="L2634" t="str">
            <v>مدينة ذمار / Dhamar City</v>
          </cell>
          <cell r="M2634" t="str">
            <v>مستشفى دار الشفاء الطبي</v>
          </cell>
        </row>
        <row r="2635">
          <cell r="L2635" t="str">
            <v>مدينة ذمار / Dhamar City</v>
          </cell>
          <cell r="M2635" t="str">
            <v>مركزالحميات الصحي</v>
          </cell>
        </row>
        <row r="2636">
          <cell r="L2636" t="str">
            <v>مدينة ذمار / Dhamar City</v>
          </cell>
          <cell r="M2636" t="str">
            <v>مستشفى الام والطفل</v>
          </cell>
        </row>
        <row r="2637">
          <cell r="L2637" t="str">
            <v>مدينة ذمار / Dhamar City</v>
          </cell>
          <cell r="M2637" t="str">
            <v>مركز الصحة الإنجابية</v>
          </cell>
        </row>
        <row r="2638">
          <cell r="L2638" t="str">
            <v>مدينة ذمار / Dhamar City</v>
          </cell>
          <cell r="M2638" t="str">
            <v>وحدة منقذة الصحية</v>
          </cell>
        </row>
        <row r="2639">
          <cell r="L2639" t="str">
            <v>مدينة ذمار / Dhamar City</v>
          </cell>
          <cell r="M2639" t="str">
            <v>الوحدة الصحية بالمحلية</v>
          </cell>
        </row>
        <row r="2640">
          <cell r="L2640" t="str">
            <v>مدينة ذمار / Dhamar City</v>
          </cell>
          <cell r="M2640" t="str">
            <v>مستشفى الملكة أروى</v>
          </cell>
        </row>
        <row r="2641">
          <cell r="L2641" t="str">
            <v>مدينة ذمار / Dhamar City</v>
          </cell>
          <cell r="M2641" t="str">
            <v>مستوصف الدكتور المصلى</v>
          </cell>
        </row>
        <row r="2642">
          <cell r="L2642" t="str">
            <v>مدينة ذمار / Dhamar City</v>
          </cell>
          <cell r="M2642" t="str">
            <v>مستشفى الصوفي التخصصي</v>
          </cell>
        </row>
        <row r="2643">
          <cell r="L2643" t="str">
            <v>مدينة ذمار / Dhamar City</v>
          </cell>
          <cell r="M2643" t="str">
            <v>مستوصف النديش الصحي</v>
          </cell>
        </row>
        <row r="2644">
          <cell r="L2644" t="str">
            <v>مدينة ذمار / Dhamar City</v>
          </cell>
          <cell r="M2644" t="str">
            <v>مستشفى الندى الصحي</v>
          </cell>
        </row>
        <row r="2645">
          <cell r="L2645" t="str">
            <v>مدينة ذمار / Dhamar City</v>
          </cell>
          <cell r="M2645" t="str">
            <v>مركز التعاون الطبي</v>
          </cell>
        </row>
        <row r="2646">
          <cell r="L2646" t="str">
            <v>مدينة ذمار / Dhamar City</v>
          </cell>
          <cell r="M2646" t="str">
            <v>المركز الطبي للجمعية التعاونية</v>
          </cell>
        </row>
        <row r="2647">
          <cell r="L2647" t="str">
            <v>مدينة ذمار / Dhamar City</v>
          </cell>
          <cell r="M2647" t="str">
            <v>وحدة الجدد الصحية</v>
          </cell>
        </row>
        <row r="2648">
          <cell r="L2648" t="str">
            <v>مدينة ذمار / Dhamar City</v>
          </cell>
          <cell r="M2648" t="str">
            <v>مستشفي ذمار العام</v>
          </cell>
        </row>
        <row r="2649">
          <cell r="L2649" t="str">
            <v>ميفعة عنس / Mayfa'at Anss</v>
          </cell>
          <cell r="M2649" t="str">
            <v>مستوصف الاحمدي الاهلي</v>
          </cell>
        </row>
        <row r="2650">
          <cell r="L2650" t="str">
            <v>ميفعة عنس / Mayfa'at Anss</v>
          </cell>
          <cell r="M2650" t="str">
            <v>وحدة الاقمر الصحية</v>
          </cell>
        </row>
        <row r="2651">
          <cell r="L2651" t="str">
            <v>ميفعة عنس / Mayfa'at Anss</v>
          </cell>
          <cell r="M2651" t="str">
            <v>وحدة مرام الصحية</v>
          </cell>
        </row>
        <row r="2652">
          <cell r="L2652" t="str">
            <v>ميفعة عنس / Mayfa'at Anss</v>
          </cell>
          <cell r="M2652" t="str">
            <v>المركز الصحي بحورور</v>
          </cell>
        </row>
        <row r="2653">
          <cell r="L2653" t="str">
            <v>ميفعة عنس / Mayfa'at Anss</v>
          </cell>
          <cell r="M2653" t="str">
            <v>المركز الصحي بالجرف</v>
          </cell>
        </row>
        <row r="2654">
          <cell r="L2654" t="str">
            <v>ميفعة عنس / Mayfa'at Anss</v>
          </cell>
          <cell r="M2654" t="str">
            <v>وحدة الدعيرة الصحية</v>
          </cell>
        </row>
        <row r="2655">
          <cell r="L2655" t="str">
            <v>ميفعة عنس / Mayfa'at Anss</v>
          </cell>
          <cell r="M2655" t="str">
            <v>وحدة حصن قديد</v>
          </cell>
        </row>
        <row r="2656">
          <cell r="L2656" t="str">
            <v>ميفعة عنس / Mayfa'at Anss</v>
          </cell>
          <cell r="M2656" t="str">
            <v>وحدة ورقة الصحية</v>
          </cell>
        </row>
        <row r="2657">
          <cell r="L2657" t="str">
            <v>ميفعة عنس / Mayfa'at Anss</v>
          </cell>
          <cell r="M2657" t="str">
            <v>وحدة حمة سليمان الصحية</v>
          </cell>
        </row>
        <row r="2658">
          <cell r="L2658" t="str">
            <v>ميفعة عنس / Mayfa'at Anss</v>
          </cell>
          <cell r="M2658" t="str">
            <v>المركز الصحي بالهروج</v>
          </cell>
        </row>
        <row r="2659">
          <cell r="L2659" t="str">
            <v>ميفعة عنس / Mayfa'at Anss</v>
          </cell>
          <cell r="M2659" t="str">
            <v>مستشفي الخربة الريفي</v>
          </cell>
        </row>
        <row r="2660">
          <cell r="L2660" t="str">
            <v>عنس / Anss</v>
          </cell>
          <cell r="M2660" t="str">
            <v>مركز أثمد يعر</v>
          </cell>
        </row>
        <row r="2661">
          <cell r="L2661" t="str">
            <v>عنس / Anss</v>
          </cell>
          <cell r="M2661" t="str">
            <v>وحدة بيت المرح الصحية</v>
          </cell>
        </row>
        <row r="2662">
          <cell r="L2662" t="str">
            <v>عنس / Anss</v>
          </cell>
          <cell r="M2662" t="str">
            <v>وحدة الضبرة الصحية</v>
          </cell>
        </row>
        <row r="2663">
          <cell r="L2663" t="str">
            <v>عنس / Anss</v>
          </cell>
          <cell r="M2663" t="str">
            <v>وحدة نيعان الصحية</v>
          </cell>
        </row>
        <row r="2664">
          <cell r="L2664" t="str">
            <v>عنس / Anss</v>
          </cell>
          <cell r="M2664" t="str">
            <v>وحدة بيت الطيبي الصحي</v>
          </cell>
        </row>
        <row r="2665">
          <cell r="L2665" t="str">
            <v>عنس / Anss</v>
          </cell>
          <cell r="M2665" t="str">
            <v>وحدة مارية الصحية</v>
          </cell>
        </row>
        <row r="2666">
          <cell r="L2666" t="str">
            <v>عنس / Anss</v>
          </cell>
          <cell r="M2666" t="str">
            <v>مركز أبو يابس الصحية</v>
          </cell>
        </row>
        <row r="2667">
          <cell r="L2667" t="str">
            <v>عنس / Anss</v>
          </cell>
          <cell r="M2667" t="str">
            <v>وحدة حصن العدن الصحية</v>
          </cell>
        </row>
        <row r="2668">
          <cell r="L2668" t="str">
            <v>عنس / Anss</v>
          </cell>
          <cell r="M2668" t="str">
            <v>وحدة ذي شنية الصحية</v>
          </cell>
        </row>
        <row r="2669">
          <cell r="L2669" t="str">
            <v>عنس / Anss</v>
          </cell>
          <cell r="M2669" t="str">
            <v>مركز وردسان الصحي</v>
          </cell>
        </row>
        <row r="2670">
          <cell r="L2670" t="str">
            <v>عنس / Anss</v>
          </cell>
          <cell r="M2670" t="str">
            <v>وحدة الذحلة الصحية</v>
          </cell>
        </row>
        <row r="2671">
          <cell r="L2671" t="str">
            <v>عنس / Anss</v>
          </cell>
          <cell r="M2671" t="str">
            <v>وحدة قفل الصياد الصحية</v>
          </cell>
        </row>
        <row r="2672">
          <cell r="L2672" t="str">
            <v>عنس / Anss</v>
          </cell>
          <cell r="M2672" t="str">
            <v>مركز التالبي</v>
          </cell>
        </row>
        <row r="2673">
          <cell r="L2673" t="str">
            <v>عنس / Anss</v>
          </cell>
          <cell r="M2673" t="str">
            <v>مركز ذي عطاء الصحي</v>
          </cell>
        </row>
        <row r="2674">
          <cell r="L2674" t="str">
            <v>عنس / Anss</v>
          </cell>
          <cell r="M2674" t="str">
            <v>وحدة عباصر</v>
          </cell>
        </row>
        <row r="2675">
          <cell r="L2675" t="str">
            <v>عنس / Anss</v>
          </cell>
          <cell r="M2675" t="str">
            <v>وحدة الوشل الصحية</v>
          </cell>
        </row>
        <row r="2676">
          <cell r="L2676" t="str">
            <v>عنس / Anss</v>
          </cell>
          <cell r="M2676" t="str">
            <v>وحدة عمد الصحية</v>
          </cell>
        </row>
        <row r="2677">
          <cell r="L2677" t="str">
            <v>عنس / Anss</v>
          </cell>
          <cell r="M2677" t="str">
            <v>مركز أضرعة الصحي</v>
          </cell>
        </row>
        <row r="2678">
          <cell r="L2678" t="str">
            <v>عنس / Anss</v>
          </cell>
          <cell r="M2678" t="str">
            <v>وحدة عرام الصحية</v>
          </cell>
        </row>
        <row r="2679">
          <cell r="L2679" t="str">
            <v>عنس / Anss</v>
          </cell>
          <cell r="M2679" t="str">
            <v>وحدة الشقب الصحية</v>
          </cell>
        </row>
        <row r="2680">
          <cell r="L2680" t="str">
            <v>عنس / Anss</v>
          </cell>
          <cell r="M2680" t="str">
            <v>وحدة وادي الشلالة الصحية</v>
          </cell>
        </row>
        <row r="2681">
          <cell r="L2681" t="str">
            <v>عنس / Anss</v>
          </cell>
          <cell r="M2681" t="str">
            <v>وحدة ثباق الصحية</v>
          </cell>
        </row>
        <row r="2682">
          <cell r="L2682" t="str">
            <v>عنس / Anss</v>
          </cell>
          <cell r="M2682" t="str">
            <v>وحدة جبل المال</v>
          </cell>
        </row>
        <row r="2683">
          <cell r="L2683" t="str">
            <v>عنس / Anss</v>
          </cell>
          <cell r="M2683" t="str">
            <v>وحدة وادي سليم</v>
          </cell>
        </row>
        <row r="2684">
          <cell r="L2684" t="str">
            <v>عنس / Anss</v>
          </cell>
          <cell r="M2684" t="str">
            <v>وحدة جوعر الصحية</v>
          </cell>
        </row>
        <row r="2685">
          <cell r="L2685" t="str">
            <v>عنس / Anss</v>
          </cell>
          <cell r="M2685" t="str">
            <v>وحدة حنض الصحية</v>
          </cell>
        </row>
        <row r="2686">
          <cell r="L2686" t="str">
            <v>عنس / Anss</v>
          </cell>
          <cell r="M2686" t="str">
            <v>مستوصف أبو راشد الصحي</v>
          </cell>
        </row>
        <row r="2687">
          <cell r="L2687" t="str">
            <v>ضوران اًنس / Dawran Aness</v>
          </cell>
          <cell r="M2687" t="str">
            <v>وحدة الكعب الصحية</v>
          </cell>
        </row>
        <row r="2688">
          <cell r="L2688" t="str">
            <v>ضوران اًنس / Dawran Aness</v>
          </cell>
          <cell r="M2688" t="str">
            <v>وحدة نويد الصحية</v>
          </cell>
        </row>
        <row r="2689">
          <cell r="L2689" t="str">
            <v>ضوران اًنس / Dawran Aness</v>
          </cell>
          <cell r="M2689" t="str">
            <v>وحدة الصيح الصحية</v>
          </cell>
        </row>
        <row r="2690">
          <cell r="L2690" t="str">
            <v>ضوران اًنس / Dawran Aness</v>
          </cell>
          <cell r="M2690" t="str">
            <v>مستوصف الحرمين التخصصي</v>
          </cell>
        </row>
        <row r="2691">
          <cell r="L2691" t="str">
            <v>ضوران اًنس / Dawran Aness</v>
          </cell>
          <cell r="M2691" t="str">
            <v>مستوصف آنس التخصصي</v>
          </cell>
        </row>
        <row r="2692">
          <cell r="L2692" t="str">
            <v>ضوران اًنس / Dawran Aness</v>
          </cell>
          <cell r="M2692" t="str">
            <v>مستوصف بن الاكوع</v>
          </cell>
        </row>
        <row r="2693">
          <cell r="L2693" t="str">
            <v>ضوران اًنس / Dawran Aness</v>
          </cell>
          <cell r="M2693" t="str">
            <v>مركز لكمة الشاوش</v>
          </cell>
        </row>
        <row r="2694">
          <cell r="L2694" t="str">
            <v>ضوران اًنس / Dawran Aness</v>
          </cell>
          <cell r="M2694" t="str">
            <v>مستشفى ضوران الريفي</v>
          </cell>
        </row>
        <row r="2695">
          <cell r="L2695" t="str">
            <v>ضوران اًنس / Dawran Aness</v>
          </cell>
          <cell r="M2695" t="str">
            <v>وحدة التشليل</v>
          </cell>
        </row>
        <row r="2696">
          <cell r="L2696" t="str">
            <v>ضوران اًنس / Dawran Aness</v>
          </cell>
          <cell r="M2696" t="str">
            <v>وحدة أسلع الصحية</v>
          </cell>
        </row>
        <row r="2697">
          <cell r="L2697" t="str">
            <v>ضوران اًنس / Dawran Aness</v>
          </cell>
          <cell r="M2697" t="str">
            <v>مركز حلة بني فضل</v>
          </cell>
        </row>
        <row r="2698">
          <cell r="L2698" t="str">
            <v>ضوران اًنس / Dawran Aness</v>
          </cell>
          <cell r="M2698" t="str">
            <v>وحدة وينان الصحية</v>
          </cell>
        </row>
        <row r="2699">
          <cell r="L2699" t="str">
            <v>ضوران اًنس / Dawran Aness</v>
          </cell>
          <cell r="M2699" t="str">
            <v>وحدة حزيم الصحية</v>
          </cell>
        </row>
        <row r="2700">
          <cell r="L2700" t="str">
            <v>ضوران اًنس / Dawran Aness</v>
          </cell>
          <cell r="M2700" t="str">
            <v>وحدة بني فضل الصحية</v>
          </cell>
        </row>
        <row r="2701">
          <cell r="L2701" t="str">
            <v>ضوران اًنس / Dawran Aness</v>
          </cell>
          <cell r="M2701" t="str">
            <v>وحدة صحية المرون</v>
          </cell>
        </row>
        <row r="2702">
          <cell r="L2702" t="str">
            <v>ضوران اًنس / Dawran Aness</v>
          </cell>
          <cell r="M2702" t="str">
            <v>وحدة بني سويد</v>
          </cell>
        </row>
        <row r="2703">
          <cell r="L2703" t="str">
            <v>ضوران اًنس / Dawran Aness</v>
          </cell>
          <cell r="M2703" t="str">
            <v>مركز حدقة الصحي</v>
          </cell>
        </row>
        <row r="2704">
          <cell r="L2704" t="str">
            <v>ضوران اًنس / Dawran Aness</v>
          </cell>
          <cell r="M2704" t="str">
            <v>مركزجرف الطاهر</v>
          </cell>
        </row>
        <row r="2705">
          <cell r="L2705" t="str">
            <v>ضوران اًنس / Dawran Aness</v>
          </cell>
          <cell r="M2705" t="str">
            <v>وحدة احلال الصحية</v>
          </cell>
        </row>
        <row r="2706">
          <cell r="L2706" t="str">
            <v>ضوران اًنس / Dawran Aness</v>
          </cell>
          <cell r="M2706" t="str">
            <v>مركز عاثين الصحي</v>
          </cell>
        </row>
        <row r="2707">
          <cell r="L2707" t="str">
            <v>المنار / Al Manar</v>
          </cell>
          <cell r="M2707" t="str">
            <v>المركز الصحي سوق العفة</v>
          </cell>
        </row>
        <row r="2708">
          <cell r="L2708" t="str">
            <v>المنار / Al Manar</v>
          </cell>
          <cell r="M2708" t="str">
            <v>وحدة كهال ينظم الصحية</v>
          </cell>
        </row>
        <row r="2709">
          <cell r="L2709" t="str">
            <v>المنار / Al Manar</v>
          </cell>
          <cell r="M2709" t="str">
            <v>الوحدة الصحية المشاحذة</v>
          </cell>
        </row>
        <row r="2710">
          <cell r="L2710" t="str">
            <v>المنار / Al Manar</v>
          </cell>
          <cell r="M2710" t="str">
            <v>الوحدة الصحية بني سلامة</v>
          </cell>
        </row>
        <row r="2711">
          <cell r="L2711" t="str">
            <v>المنار / Al Manar</v>
          </cell>
          <cell r="M2711" t="str">
            <v>الوحدة الصحية ذاهب</v>
          </cell>
        </row>
        <row r="2712">
          <cell r="L2712" t="str">
            <v>المنار / Al Manar</v>
          </cell>
          <cell r="M2712" t="str">
            <v>وحدة عنبان الصحيه</v>
          </cell>
        </row>
        <row r="2713">
          <cell r="L2713" t="str">
            <v>المنار / Al Manar</v>
          </cell>
          <cell r="M2713" t="str">
            <v>الوحدة الصيحة المصنعة</v>
          </cell>
        </row>
        <row r="2714">
          <cell r="L2714" t="str">
            <v>المنار / Al Manar</v>
          </cell>
          <cell r="M2714" t="str">
            <v>وحدة الضلعة الصحية/المنار</v>
          </cell>
        </row>
        <row r="2715">
          <cell r="L2715" t="str">
            <v>المنار / Al Manar</v>
          </cell>
          <cell r="M2715" t="str">
            <v>وحدة ذي حود الصحية</v>
          </cell>
        </row>
        <row r="2716">
          <cell r="L2716" t="str">
            <v>المنار / Al Manar</v>
          </cell>
          <cell r="M2716" t="str">
            <v>مستشفي الوحدة حمام علي</v>
          </cell>
        </row>
        <row r="2717">
          <cell r="L2717" t="str">
            <v>المنار / Al Manar</v>
          </cell>
          <cell r="M2717" t="str">
            <v>الوحدة الصحية ذي صبل</v>
          </cell>
        </row>
        <row r="2718">
          <cell r="L2718" t="str">
            <v>المنار / Al Manar</v>
          </cell>
          <cell r="M2718" t="str">
            <v>الوحدة الصحية جبل اسحاق</v>
          </cell>
        </row>
        <row r="2719">
          <cell r="L2719" t="str">
            <v>المنار / Al Manar</v>
          </cell>
          <cell r="M2719" t="str">
            <v>الوحدة الصحية حبرة</v>
          </cell>
        </row>
        <row r="2720">
          <cell r="L2720" t="str">
            <v>المنار / Al Manar</v>
          </cell>
          <cell r="M2720" t="str">
            <v>الوحدة الصحية الجبجب</v>
          </cell>
        </row>
        <row r="2721">
          <cell r="L2721" t="str">
            <v>المنار / Al Manar</v>
          </cell>
          <cell r="M2721" t="str">
            <v>الوحدة الصحيه غربان</v>
          </cell>
        </row>
        <row r="2722">
          <cell r="L2722" t="str">
            <v>دهر / Dhar</v>
          </cell>
          <cell r="M2722" t="str">
            <v>الوحدة الصحية مطره</v>
          </cell>
        </row>
        <row r="2723">
          <cell r="L2723" t="str">
            <v>دهر / Dhar</v>
          </cell>
          <cell r="M2723" t="str">
            <v>المركز الصحي ريحون</v>
          </cell>
        </row>
        <row r="2724">
          <cell r="L2724" t="str">
            <v>دهر / Dhar</v>
          </cell>
          <cell r="M2724" t="str">
            <v>الوحدة الصحية خرطه</v>
          </cell>
        </row>
        <row r="2725">
          <cell r="L2725" t="str">
            <v>دهر / Dhar</v>
          </cell>
          <cell r="M2725" t="str">
            <v>الوحدة الصحية الخر</v>
          </cell>
        </row>
        <row r="2726">
          <cell r="L2726" t="str">
            <v>الطلح / Al Talh</v>
          </cell>
          <cell r="M2726" t="str">
            <v>الوحدة الصحية ضده</v>
          </cell>
        </row>
        <row r="2727">
          <cell r="L2727" t="str">
            <v>الطلح / Al Talh</v>
          </cell>
          <cell r="M2727" t="str">
            <v>مركز الصحي الطلح</v>
          </cell>
        </row>
        <row r="2728">
          <cell r="L2728" t="str">
            <v>الطلح / Al Talh</v>
          </cell>
          <cell r="M2728" t="str">
            <v>الوحدة الصحية تمون</v>
          </cell>
        </row>
        <row r="2729">
          <cell r="L2729" t="str">
            <v>الطلح / Al Talh</v>
          </cell>
          <cell r="M2729" t="str">
            <v>الوحدة الصحية كلوه</v>
          </cell>
        </row>
        <row r="2730">
          <cell r="L2730" t="str">
            <v>الطلح / Al Talh</v>
          </cell>
          <cell r="M2730" t="str">
            <v>الوحدة الصحية معبر/الطلح</v>
          </cell>
        </row>
        <row r="2731">
          <cell r="L2731" t="str">
            <v>الطلح / Al Talh</v>
          </cell>
          <cell r="M2731" t="str">
            <v>الوحدة الصحية الخضراء/الطلح</v>
          </cell>
        </row>
        <row r="2732">
          <cell r="L2732" t="str">
            <v>الطلح / Al Talh</v>
          </cell>
          <cell r="M2732" t="str">
            <v>وحدة صحية ريدة باسعيد</v>
          </cell>
        </row>
        <row r="2733">
          <cell r="L2733" t="str">
            <v>الطلح / Al Talh</v>
          </cell>
          <cell r="M2733" t="str">
            <v>الوحدة الصحية كراثة</v>
          </cell>
        </row>
        <row r="2734">
          <cell r="L2734" t="str">
            <v>جردان / Jardan</v>
          </cell>
          <cell r="M2734" t="str">
            <v>الوحدة الصحية الظاهره</v>
          </cell>
        </row>
        <row r="2735">
          <cell r="L2735" t="str">
            <v>جردان / Jardan</v>
          </cell>
          <cell r="M2735" t="str">
            <v>الوحدة الصحية  صعيد جردان</v>
          </cell>
        </row>
        <row r="2736">
          <cell r="L2736" t="str">
            <v>جردان / Jardan</v>
          </cell>
          <cell r="M2736" t="str">
            <v>الوحدة الصحية جول بن حيدر/جردان</v>
          </cell>
        </row>
        <row r="2737">
          <cell r="L2737" t="str">
            <v>جردان / Jardan</v>
          </cell>
          <cell r="M2737" t="str">
            <v>مستشفى ريفي جردان</v>
          </cell>
        </row>
        <row r="2738">
          <cell r="L2738" t="str">
            <v>جردان / Jardan</v>
          </cell>
          <cell r="M2738" t="str">
            <v>الوحدة الصحية عياذ</v>
          </cell>
        </row>
        <row r="2739">
          <cell r="L2739" t="str">
            <v>جردان / Jardan</v>
          </cell>
          <cell r="M2739" t="str">
            <v>وحدة يثوف-المحيجر</v>
          </cell>
        </row>
        <row r="2740">
          <cell r="L2740" t="str">
            <v>جردان / Jardan</v>
          </cell>
          <cell r="M2740" t="str">
            <v>مستشفى عميق</v>
          </cell>
        </row>
        <row r="2741">
          <cell r="L2741" t="str">
            <v>جردان / Jardan</v>
          </cell>
          <cell r="M2741" t="str">
            <v>الوحدة الصحية جول بن حيدر/جردان</v>
          </cell>
        </row>
        <row r="2742">
          <cell r="L2742" t="str">
            <v>عرماء / Arma</v>
          </cell>
          <cell r="M2742" t="str">
            <v>مستشفى عرماء - المافود</v>
          </cell>
        </row>
        <row r="2743">
          <cell r="L2743" t="str">
            <v>عرماء / Arma</v>
          </cell>
          <cell r="M2743" t="str">
            <v>الوحدة الصحية الثجه</v>
          </cell>
        </row>
        <row r="2744">
          <cell r="L2744" t="str">
            <v>عرماء / Arma</v>
          </cell>
          <cell r="M2744" t="str">
            <v>الوحدة الصحية الحره</v>
          </cell>
        </row>
        <row r="2745">
          <cell r="L2745" t="str">
            <v>عرماء / Arma</v>
          </cell>
          <cell r="M2745" t="str">
            <v>الوحدة الصحية سمره</v>
          </cell>
        </row>
        <row r="2746">
          <cell r="L2746" t="str">
            <v>عرماء / Arma</v>
          </cell>
          <cell r="M2746" t="str">
            <v>الوحدة الصحية باكيله</v>
          </cell>
        </row>
        <row r="2747">
          <cell r="L2747" t="str">
            <v>عرماء / Arma</v>
          </cell>
          <cell r="M2747" t="str">
            <v>الوحدة الصحية العطف</v>
          </cell>
        </row>
        <row r="2748">
          <cell r="L2748" t="str">
            <v>عرماء / Arma</v>
          </cell>
          <cell r="M2748" t="str">
            <v>الوحدة الصحية شبوه القديمه</v>
          </cell>
        </row>
        <row r="2749">
          <cell r="L2749" t="str">
            <v>عسيلان / Usaylan</v>
          </cell>
          <cell r="M2749" t="str">
            <v>المركز الصحي النقوب</v>
          </cell>
        </row>
        <row r="2750">
          <cell r="L2750" t="str">
            <v>عسيلان / Usaylan</v>
          </cell>
          <cell r="M2750" t="str">
            <v>الوحدة الصحية الحمى</v>
          </cell>
        </row>
        <row r="2751">
          <cell r="L2751" t="str">
            <v>عسيلان / Usaylan</v>
          </cell>
          <cell r="M2751" t="str">
            <v>الوحدة الصحية الهيشه</v>
          </cell>
        </row>
        <row r="2752">
          <cell r="L2752" t="str">
            <v>عسيلان / Usaylan</v>
          </cell>
          <cell r="M2752" t="str">
            <v>مستشفى عسيلان</v>
          </cell>
        </row>
        <row r="2753">
          <cell r="L2753" t="str">
            <v>عسيلان / Usaylan</v>
          </cell>
          <cell r="M2753" t="str">
            <v>المركزالصحي الغميس</v>
          </cell>
        </row>
        <row r="2754">
          <cell r="L2754" t="str">
            <v>عسيلان / Usaylan</v>
          </cell>
          <cell r="M2754" t="str">
            <v>الوحدة الصحية اره</v>
          </cell>
        </row>
        <row r="2755">
          <cell r="L2755" t="str">
            <v>عين / Ain</v>
          </cell>
          <cell r="M2755" t="str">
            <v>مستشفى عين العام</v>
          </cell>
        </row>
        <row r="2756">
          <cell r="L2756" t="str">
            <v>عين / Ain</v>
          </cell>
          <cell r="M2756" t="str">
            <v>الوحدة الصحية شماطيط</v>
          </cell>
        </row>
        <row r="2757">
          <cell r="L2757" t="str">
            <v>عين / Ain</v>
          </cell>
          <cell r="M2757" t="str">
            <v>الوحدة الصحية موسطة العين</v>
          </cell>
        </row>
        <row r="2758">
          <cell r="L2758" t="str">
            <v>عين / Ain</v>
          </cell>
          <cell r="M2758" t="str">
            <v>الوحدة الصحية العكارم</v>
          </cell>
        </row>
        <row r="2759">
          <cell r="L2759" t="str">
            <v>عين / Ain</v>
          </cell>
          <cell r="M2759" t="str">
            <v>الوحدة الصحية درب ال بوطهيف</v>
          </cell>
        </row>
        <row r="2760">
          <cell r="L2760" t="str">
            <v>عين / Ain</v>
          </cell>
          <cell r="M2760" t="str">
            <v>الوحدة الصحية منوى</v>
          </cell>
        </row>
        <row r="2761">
          <cell r="L2761" t="str">
            <v>عين / Ain</v>
          </cell>
          <cell r="M2761" t="str">
            <v>الوحدة الصحية جعدر ال عقيل</v>
          </cell>
        </row>
        <row r="2762">
          <cell r="L2762" t="str">
            <v>عين / Ain</v>
          </cell>
          <cell r="M2762" t="str">
            <v>الوحدة الصحية العطفة</v>
          </cell>
        </row>
        <row r="2763">
          <cell r="L2763" t="str">
            <v>بيحان / Bayhan</v>
          </cell>
          <cell r="M2763" t="str">
            <v>مستشفى الشهيد الدفيعة</v>
          </cell>
        </row>
        <row r="2764">
          <cell r="L2764" t="str">
            <v>بيحان / Bayhan</v>
          </cell>
          <cell r="M2764" t="str">
            <v>الوحدة الصحية غنيه</v>
          </cell>
        </row>
        <row r="2765">
          <cell r="L2765" t="str">
            <v>بيحان / Bayhan</v>
          </cell>
          <cell r="M2765" t="str">
            <v>المركز الصحي موقس</v>
          </cell>
        </row>
        <row r="2766">
          <cell r="L2766" t="str">
            <v>بيحان / Bayhan</v>
          </cell>
          <cell r="M2766" t="str">
            <v>الوحدة الصحية موقس</v>
          </cell>
        </row>
        <row r="2767">
          <cell r="L2767" t="str">
            <v>بيحان / Bayhan</v>
          </cell>
          <cell r="M2767" t="str">
            <v>الوحدة الصحية قرين</v>
          </cell>
        </row>
        <row r="2768">
          <cell r="L2768" t="str">
            <v>بيحان / Bayhan</v>
          </cell>
          <cell r="M2768" t="str">
            <v>الوحدة الصحية جردان</v>
          </cell>
        </row>
        <row r="2769">
          <cell r="L2769" t="str">
            <v>بيحان / Bayhan</v>
          </cell>
          <cell r="M2769" t="str">
            <v>الوحدة الصحية الحرجه</v>
          </cell>
        </row>
        <row r="2770">
          <cell r="L2770" t="str">
            <v>بيحان / Bayhan</v>
          </cell>
          <cell r="M2770" t="str">
            <v>الوحدة الصحية الكراع</v>
          </cell>
        </row>
        <row r="2771">
          <cell r="L2771" t="str">
            <v>بيحان / Bayhan</v>
          </cell>
          <cell r="M2771" t="str">
            <v>المركز الصحي وادى النحر الكراع</v>
          </cell>
        </row>
        <row r="2772">
          <cell r="L2772" t="str">
            <v>بيحان / Bayhan</v>
          </cell>
          <cell r="M2772" t="str">
            <v>الوحدة الصحية الخدارء</v>
          </cell>
        </row>
        <row r="2773">
          <cell r="L2773" t="str">
            <v>بيحان / Bayhan</v>
          </cell>
          <cell r="M2773" t="str">
            <v>مستوصف بن قشوان الطبي التخصصي</v>
          </cell>
        </row>
        <row r="2774">
          <cell r="L2774" t="str">
            <v>بيحان / Bayhan</v>
          </cell>
          <cell r="M2774" t="str">
            <v>مستوصف بيحان الاهلي</v>
          </cell>
        </row>
        <row r="2775">
          <cell r="L2775" t="str">
            <v>بيحان / Bayhan</v>
          </cell>
          <cell r="M2775" t="str">
            <v>مستوصف د/ صالح مطهر</v>
          </cell>
        </row>
        <row r="2776">
          <cell r="L2776" t="str">
            <v>مرخه العليا / Merkhah Al Ulya</v>
          </cell>
          <cell r="M2776" t="str">
            <v>الوحدة الصحية الجفره</v>
          </cell>
        </row>
        <row r="2777">
          <cell r="L2777" t="str">
            <v>مرخه العليا / Merkhah Al Ulya</v>
          </cell>
          <cell r="M2777" t="str">
            <v>الوحدة الصحية الحيدة</v>
          </cell>
        </row>
        <row r="2778">
          <cell r="L2778" t="str">
            <v>مرخه العليا / Merkhah Al Ulya</v>
          </cell>
          <cell r="M2778" t="str">
            <v>الوحدة الصحية هجر ال عوض</v>
          </cell>
        </row>
        <row r="2779">
          <cell r="L2779" t="str">
            <v>مرخه العليا / Merkhah Al Ulya</v>
          </cell>
          <cell r="M2779" t="str">
            <v>وحدة صحية الخيس</v>
          </cell>
        </row>
        <row r="2780">
          <cell r="L2780" t="str">
            <v>مرخه العليا / Merkhah Al Ulya</v>
          </cell>
          <cell r="M2780" t="str">
            <v>الوحدة الصحية المعفاري</v>
          </cell>
        </row>
        <row r="2781">
          <cell r="L2781" t="str">
            <v>مرخه العليا / Merkhah Al Ulya</v>
          </cell>
          <cell r="M2781" t="str">
            <v>المركز الصحي العاقر</v>
          </cell>
        </row>
        <row r="2782">
          <cell r="L2782" t="str">
            <v>مرخه العليا / Merkhah Al Ulya</v>
          </cell>
          <cell r="M2782" t="str">
            <v>الوحدة الصحية الفرشه</v>
          </cell>
        </row>
        <row r="2783">
          <cell r="L2783" t="str">
            <v>مرخه العليا / Merkhah Al Ulya</v>
          </cell>
          <cell r="M2783" t="str">
            <v>الوحدة الصحية نقاق</v>
          </cell>
        </row>
        <row r="2784">
          <cell r="L2784" t="str">
            <v>مرخه العليا / Merkhah Al Ulya</v>
          </cell>
          <cell r="M2784" t="str">
            <v>الوحدة القرن</v>
          </cell>
        </row>
        <row r="2785">
          <cell r="L2785" t="str">
            <v>مرخه العليا / Merkhah Al Ulya</v>
          </cell>
          <cell r="M2785" t="str">
            <v>وحدة السلمين</v>
          </cell>
        </row>
        <row r="2786">
          <cell r="L2786" t="str">
            <v>مرخه السفلى / Merkhah As Sufla</v>
          </cell>
          <cell r="M2786" t="str">
            <v>الوحدة الصحية ظليمين</v>
          </cell>
        </row>
        <row r="2787">
          <cell r="L2787" t="str">
            <v>مرخه السفلى / Merkhah As Sufla</v>
          </cell>
          <cell r="M2787" t="str">
            <v>وحدة الصحية الهجر</v>
          </cell>
        </row>
        <row r="2788">
          <cell r="L2788" t="str">
            <v>مرخه السفلى / Merkhah As Sufla</v>
          </cell>
          <cell r="M2788" t="str">
            <v>مجمع التراحم الطبى</v>
          </cell>
        </row>
        <row r="2789">
          <cell r="L2789" t="str">
            <v>مرخه السفلى / Merkhah As Sufla</v>
          </cell>
          <cell r="M2789" t="str">
            <v>الوحدة الصحية الديمه</v>
          </cell>
        </row>
        <row r="2790">
          <cell r="L2790" t="str">
            <v>مرخه السفلى / Merkhah As Sufla</v>
          </cell>
          <cell r="M2790" t="str">
            <v>المركز الصحي الهجير</v>
          </cell>
        </row>
        <row r="2791">
          <cell r="L2791" t="str">
            <v>مرخه السفلى / Merkhah As Sufla</v>
          </cell>
          <cell r="M2791" t="str">
            <v>مستشفى واسط</v>
          </cell>
        </row>
        <row r="2792">
          <cell r="L2792" t="str">
            <v>مرخه السفلى / Merkhah As Sufla</v>
          </cell>
          <cell r="M2792" t="str">
            <v>وحدة صحية مسند</v>
          </cell>
        </row>
        <row r="2793">
          <cell r="L2793" t="str">
            <v>مرخه السفلى / Merkhah As Sufla</v>
          </cell>
          <cell r="M2793" t="str">
            <v>مركز خورة الصحي</v>
          </cell>
        </row>
        <row r="2794">
          <cell r="L2794" t="str">
            <v>مرخه السفلى / Merkhah As Sufla</v>
          </cell>
          <cell r="M2794" t="str">
            <v>وحدة صحية زهوان</v>
          </cell>
        </row>
        <row r="2795">
          <cell r="L2795" t="str">
            <v>مرخه السفلى / Merkhah As Sufla</v>
          </cell>
          <cell r="M2795" t="str">
            <v>الوحدة الصحية رمه</v>
          </cell>
        </row>
        <row r="2796">
          <cell r="L2796" t="str">
            <v>مرخه السفلى / Merkhah As Sufla</v>
          </cell>
          <cell r="M2796" t="str">
            <v>وحدة صحية ذات الجار</v>
          </cell>
        </row>
        <row r="2797">
          <cell r="L2797" t="str">
            <v>نصاب / Nisab</v>
          </cell>
          <cell r="M2797" t="str">
            <v>وحدة صحية بئر النخل</v>
          </cell>
        </row>
        <row r="2798">
          <cell r="L2798" t="str">
            <v>نصاب / Nisab</v>
          </cell>
          <cell r="M2798" t="str">
            <v>وحدة الصحية النقوب</v>
          </cell>
        </row>
        <row r="2799">
          <cell r="L2799" t="str">
            <v>نصاب / Nisab</v>
          </cell>
          <cell r="M2799" t="str">
            <v>وحدة صحية الحجر</v>
          </cell>
        </row>
        <row r="2800">
          <cell r="L2800" t="str">
            <v>نصاب / Nisab</v>
          </cell>
          <cell r="M2800" t="str">
            <v>وحدة العوشه الصحية</v>
          </cell>
        </row>
        <row r="2801">
          <cell r="L2801" t="str">
            <v>نصاب / Nisab</v>
          </cell>
          <cell r="M2801" t="str">
            <v>المركز الصحي جباه</v>
          </cell>
        </row>
        <row r="2802">
          <cell r="L2802" t="str">
            <v>نصاب / Nisab</v>
          </cell>
          <cell r="M2802" t="str">
            <v>وحدة الحنك الصحية</v>
          </cell>
        </row>
        <row r="2803">
          <cell r="L2803" t="str">
            <v>نصاب / Nisab</v>
          </cell>
          <cell r="M2803" t="str">
            <v>وحدة سقام الصحية</v>
          </cell>
        </row>
        <row r="2804">
          <cell r="L2804" t="str">
            <v>نصاب / Nisab</v>
          </cell>
          <cell r="M2804" t="str">
            <v>وحدة الصلبه الصحية</v>
          </cell>
        </row>
        <row r="2805">
          <cell r="L2805" t="str">
            <v>نصاب / Nisab</v>
          </cell>
          <cell r="M2805" t="str">
            <v>وحدة الجفر الصحية</v>
          </cell>
        </row>
        <row r="2806">
          <cell r="L2806" t="str">
            <v>نصاب / Nisab</v>
          </cell>
          <cell r="M2806" t="str">
            <v>وحدة امكداة الصحية</v>
          </cell>
        </row>
        <row r="2807">
          <cell r="L2807" t="str">
            <v>نصاب / Nisab</v>
          </cell>
          <cell r="M2807" t="str">
            <v>مركز الامومه والطفوله نصاب</v>
          </cell>
        </row>
        <row r="2808">
          <cell r="L2808" t="str">
            <v>نصاب / Nisab</v>
          </cell>
          <cell r="M2808" t="str">
            <v>مستشفى الكرموم نصاب</v>
          </cell>
        </row>
        <row r="2809">
          <cell r="L2809" t="str">
            <v>نصاب / Nisab</v>
          </cell>
          <cell r="M2809" t="str">
            <v>مركز الرباط</v>
          </cell>
        </row>
        <row r="2810">
          <cell r="L2810" t="str">
            <v>حطيب / Hatib</v>
          </cell>
          <cell r="M2810" t="str">
            <v>الوحدة الصحية كيدان</v>
          </cell>
        </row>
        <row r="2811">
          <cell r="L2811" t="str">
            <v>حطيب / Hatib</v>
          </cell>
          <cell r="M2811" t="str">
            <v>المركز الصحي حطيب</v>
          </cell>
        </row>
        <row r="2812">
          <cell r="L2812" t="str">
            <v>حطيب / Hatib</v>
          </cell>
          <cell r="M2812" t="str">
            <v>الوحدة الصحية ام رباط</v>
          </cell>
        </row>
        <row r="2813">
          <cell r="L2813" t="str">
            <v>حطيب / Hatib</v>
          </cell>
          <cell r="M2813" t="str">
            <v>الوحدة الصحية المدينه</v>
          </cell>
        </row>
        <row r="2814">
          <cell r="L2814" t="str">
            <v>حطيب / Hatib</v>
          </cell>
          <cell r="M2814" t="str">
            <v>وحدة صبر غسيل الصحيه</v>
          </cell>
        </row>
        <row r="2815">
          <cell r="L2815" t="str">
            <v>حطيب / Hatib</v>
          </cell>
          <cell r="M2815" t="str">
            <v>وحدة جانه</v>
          </cell>
        </row>
        <row r="2816">
          <cell r="L2816" t="str">
            <v>حطيب / Hatib</v>
          </cell>
          <cell r="M2816" t="str">
            <v>وحدة ذات الخشب</v>
          </cell>
        </row>
        <row r="2817">
          <cell r="L2817" t="str">
            <v>الصعيد / As Said</v>
          </cell>
          <cell r="M2817" t="str">
            <v>المركز الصحي يشبم</v>
          </cell>
        </row>
        <row r="2818">
          <cell r="L2818" t="str">
            <v>الصعيد / As Said</v>
          </cell>
          <cell r="M2818" t="str">
            <v>الوحدة الصحية الشعبة/الصعيد</v>
          </cell>
        </row>
        <row r="2819">
          <cell r="L2819" t="str">
            <v>الصعيد / As Said</v>
          </cell>
          <cell r="M2819" t="str">
            <v>الوحدة الصحية السفال</v>
          </cell>
        </row>
        <row r="2820">
          <cell r="L2820" t="str">
            <v>الصعيد / As Said</v>
          </cell>
          <cell r="M2820" t="str">
            <v>المركز الصحي  مقبله</v>
          </cell>
        </row>
        <row r="2821">
          <cell r="L2821" t="str">
            <v>الصعيد / As Said</v>
          </cell>
          <cell r="M2821" t="str">
            <v>مستشفى المصينعه</v>
          </cell>
        </row>
        <row r="2822">
          <cell r="L2822" t="str">
            <v>الصعيد / As Said</v>
          </cell>
          <cell r="M2822" t="str">
            <v>الوحدة الصحية السر</v>
          </cell>
        </row>
        <row r="2823">
          <cell r="L2823" t="str">
            <v>الصعيد / As Said</v>
          </cell>
          <cell r="M2823" t="str">
            <v>وحدة الصحية خمار</v>
          </cell>
        </row>
        <row r="2824">
          <cell r="L2824" t="str">
            <v>الصعيد / As Said</v>
          </cell>
          <cell r="M2824" t="str">
            <v>الوحدة الصحية مربون</v>
          </cell>
        </row>
        <row r="2825">
          <cell r="L2825" t="str">
            <v>الصعيد / As Said</v>
          </cell>
          <cell r="M2825" t="str">
            <v>الوحدة الصحية السريد</v>
          </cell>
        </row>
        <row r="2826">
          <cell r="L2826" t="str">
            <v>الصعيد / As Said</v>
          </cell>
          <cell r="M2826" t="str">
            <v>الوحدة الصحية رفض</v>
          </cell>
        </row>
        <row r="2827">
          <cell r="L2827" t="str">
            <v>الصعيد / As Said</v>
          </cell>
          <cell r="M2827" t="str">
            <v>مستشفي جمال عبدالناصر</v>
          </cell>
        </row>
        <row r="2828">
          <cell r="L2828" t="str">
            <v>الصعيد / As Said</v>
          </cell>
          <cell r="M2828" t="str">
            <v>مستشفى المسحاء  الصعيد</v>
          </cell>
        </row>
        <row r="2829">
          <cell r="L2829" t="str">
            <v>عتق / Ataq</v>
          </cell>
          <cell r="M2829" t="str">
            <v>الوحدة الحصية باكبيرة</v>
          </cell>
        </row>
        <row r="2830">
          <cell r="L2830" t="str">
            <v>عتق / Ataq</v>
          </cell>
          <cell r="M2830" t="str">
            <v>مستوصف دار الحكمة الطبي</v>
          </cell>
        </row>
        <row r="2831">
          <cell r="L2831" t="str">
            <v>عتق / Ataq</v>
          </cell>
          <cell r="M2831" t="str">
            <v>الوحدة الصحية خمر</v>
          </cell>
        </row>
        <row r="2832">
          <cell r="L2832" t="str">
            <v>عتق / Ataq</v>
          </cell>
          <cell r="M2832" t="str">
            <v>الوحدة الصحية قرى ال مهدي</v>
          </cell>
        </row>
        <row r="2833">
          <cell r="L2833" t="str">
            <v>عتق / Ataq</v>
          </cell>
          <cell r="M2833" t="str">
            <v>مستوصف الشفاء الطبي/عتق</v>
          </cell>
        </row>
        <row r="2834">
          <cell r="L2834" t="str">
            <v>عتق / Ataq</v>
          </cell>
          <cell r="M2834" t="str">
            <v>الوحدة الصحية الجابيه</v>
          </cell>
        </row>
        <row r="2835">
          <cell r="L2835" t="str">
            <v>عتق / Ataq</v>
          </cell>
          <cell r="M2835" t="str">
            <v>الوحدة الصحية قرى ال سليمان</v>
          </cell>
        </row>
        <row r="2836">
          <cell r="L2836" t="str">
            <v>عتق / Ataq</v>
          </cell>
          <cell r="M2836" t="str">
            <v>الوحدة الصحية قوبان</v>
          </cell>
        </row>
        <row r="2837">
          <cell r="L2837" t="str">
            <v>عتق / Ataq</v>
          </cell>
          <cell r="M2837" t="str">
            <v>الوحدة الصحية المحظره</v>
          </cell>
        </row>
        <row r="2838">
          <cell r="L2838" t="str">
            <v>عتق / Ataq</v>
          </cell>
          <cell r="M2838" t="str">
            <v>مستشفى بانافع التخصصي</v>
          </cell>
        </row>
        <row r="2839">
          <cell r="L2839" t="str">
            <v>عتق / Ataq</v>
          </cell>
          <cell r="M2839" t="str">
            <v>مستشفى عتق المركزي</v>
          </cell>
        </row>
        <row r="2840">
          <cell r="L2840" t="str">
            <v>عتق / Ataq</v>
          </cell>
          <cell r="M2840" t="str">
            <v>مستوصف السلام الطبي</v>
          </cell>
        </row>
        <row r="2841">
          <cell r="L2841" t="str">
            <v>عتق / Ataq</v>
          </cell>
          <cell r="M2841" t="str">
            <v>مستوصف بامخشب  الطبي</v>
          </cell>
        </row>
        <row r="2842">
          <cell r="L2842" t="str">
            <v>عتق / Ataq</v>
          </cell>
          <cell r="M2842" t="str">
            <v>الوحدة الصحية الشبيكه</v>
          </cell>
        </row>
        <row r="2843">
          <cell r="L2843" t="str">
            <v>عتق / Ataq</v>
          </cell>
          <cell r="M2843" t="str">
            <v>الوحدة الصحية نوخان</v>
          </cell>
        </row>
        <row r="2844">
          <cell r="L2844" t="str">
            <v>عتق / Ataq</v>
          </cell>
          <cell r="M2844" t="str">
            <v>مركزالرباط</v>
          </cell>
        </row>
        <row r="2845">
          <cell r="L2845" t="str">
            <v>حبان / Habban</v>
          </cell>
          <cell r="M2845" t="str">
            <v>وحدة حبان الصحية</v>
          </cell>
        </row>
        <row r="2846">
          <cell r="L2846" t="str">
            <v>حبان / Habban</v>
          </cell>
          <cell r="M2846" t="str">
            <v>مستشفى حبان</v>
          </cell>
        </row>
        <row r="2847">
          <cell r="L2847" t="str">
            <v>حبان / Habban</v>
          </cell>
          <cell r="M2847" t="str">
            <v>المركز الصحي لهية</v>
          </cell>
        </row>
        <row r="2848">
          <cell r="L2848" t="str">
            <v>حبان / Habban</v>
          </cell>
          <cell r="M2848" t="str">
            <v>مركز صحي هدى</v>
          </cell>
        </row>
        <row r="2849">
          <cell r="L2849" t="str">
            <v>حبان / Habban</v>
          </cell>
          <cell r="M2849" t="str">
            <v>الوحدة الصحية الشريره</v>
          </cell>
        </row>
        <row r="2850">
          <cell r="L2850" t="str">
            <v>حبان / Habban</v>
          </cell>
          <cell r="M2850" t="str">
            <v>الوحدة الصحية الخبر</v>
          </cell>
        </row>
        <row r="2851">
          <cell r="L2851" t="str">
            <v>حبان / Habban</v>
          </cell>
          <cell r="M2851" t="str">
            <v>الوحدة الصحية الفرع/حبان</v>
          </cell>
        </row>
        <row r="2852">
          <cell r="L2852" t="str">
            <v>الروضه / Ar Rawdah</v>
          </cell>
          <cell r="M2852" t="str">
            <v>الوحدة الصحية الشعيب</v>
          </cell>
        </row>
        <row r="2853">
          <cell r="L2853" t="str">
            <v>الروضه / Ar Rawdah</v>
          </cell>
          <cell r="M2853" t="str">
            <v>الوحدة الصحية ديمة</v>
          </cell>
        </row>
        <row r="2854">
          <cell r="L2854" t="str">
            <v>الروضه / Ar Rawdah</v>
          </cell>
          <cell r="M2854" t="str">
            <v>الوحدة الصحية ثره</v>
          </cell>
        </row>
        <row r="2855">
          <cell r="L2855" t="str">
            <v>الروضه / Ar Rawdah</v>
          </cell>
          <cell r="M2855" t="str">
            <v>المركزالصحي عمقين</v>
          </cell>
        </row>
        <row r="2856">
          <cell r="L2856" t="str">
            <v>الروضه / Ar Rawdah</v>
          </cell>
          <cell r="M2856" t="str">
            <v>الوحدة الصحية عمقين</v>
          </cell>
        </row>
        <row r="2857">
          <cell r="L2857" t="str">
            <v>الروضه / Ar Rawdah</v>
          </cell>
          <cell r="M2857" t="str">
            <v>الوحدة الصحية العطفه</v>
          </cell>
        </row>
        <row r="2858">
          <cell r="L2858" t="str">
            <v>الروضه / Ar Rawdah</v>
          </cell>
          <cell r="M2858" t="str">
            <v>الوحدة الصحية لماطر</v>
          </cell>
        </row>
        <row r="2859">
          <cell r="L2859" t="str">
            <v>الروضه / Ar Rawdah</v>
          </cell>
          <cell r="M2859" t="str">
            <v>المركز الصحي غرير الغيل</v>
          </cell>
        </row>
        <row r="2860">
          <cell r="L2860" t="str">
            <v>الروضه / Ar Rawdah</v>
          </cell>
          <cell r="M2860" t="str">
            <v>مستشفى الروضة</v>
          </cell>
        </row>
        <row r="2861">
          <cell r="L2861" t="str">
            <v>الروضه / Ar Rawdah</v>
          </cell>
          <cell r="M2861" t="str">
            <v>الوحدة الصحية الروضه</v>
          </cell>
        </row>
        <row r="2862">
          <cell r="L2862" t="str">
            <v>الروضه / Ar Rawdah</v>
          </cell>
          <cell r="M2862" t="str">
            <v>الوحدة الصحية سلمون</v>
          </cell>
        </row>
        <row r="2863">
          <cell r="L2863" t="str">
            <v>الروضه / Ar Rawdah</v>
          </cell>
          <cell r="M2863" t="str">
            <v>الوحدة الصحية الحنكه سلمون</v>
          </cell>
        </row>
        <row r="2864">
          <cell r="L2864" t="str">
            <v>الروضه / Ar Rawdah</v>
          </cell>
          <cell r="M2864" t="str">
            <v>الوحدة الصحية الشروج</v>
          </cell>
        </row>
        <row r="2865">
          <cell r="L2865" t="str">
            <v>الروضه / Ar Rawdah</v>
          </cell>
          <cell r="M2865" t="str">
            <v>الوحدة الصحية نخل</v>
          </cell>
        </row>
        <row r="2866">
          <cell r="L2866" t="str">
            <v>ميفعه / Mayfa'a</v>
          </cell>
          <cell r="M2866" t="str">
            <v>الوحدة الصحية جول الشيخ</v>
          </cell>
        </row>
        <row r="2867">
          <cell r="L2867" t="str">
            <v>ميفعه / Mayfa'a</v>
          </cell>
          <cell r="M2867" t="str">
            <v>الوحدة الصحية ميفعه القديمه</v>
          </cell>
        </row>
        <row r="2868">
          <cell r="L2868" t="str">
            <v>ميفعه / Mayfa'a</v>
          </cell>
          <cell r="M2868" t="str">
            <v>الوحدة الصحية جول الريدة</v>
          </cell>
        </row>
        <row r="2869">
          <cell r="L2869" t="str">
            <v>ميفعه / Mayfa'a</v>
          </cell>
          <cell r="M2869" t="str">
            <v>الوحدة الصحية طبق</v>
          </cell>
        </row>
        <row r="2870">
          <cell r="L2870" t="str">
            <v>ميفعه / Mayfa'a</v>
          </cell>
          <cell r="M2870" t="str">
            <v>الوحدة الصحية قلقل</v>
          </cell>
        </row>
        <row r="2871">
          <cell r="L2871" t="str">
            <v>ميفعه / Mayfa'a</v>
          </cell>
          <cell r="M2871" t="str">
            <v>الوحدة الصحية صعيد باقادر</v>
          </cell>
        </row>
        <row r="2872">
          <cell r="L2872" t="str">
            <v>ميفعه / Mayfa'a</v>
          </cell>
          <cell r="M2872" t="str">
            <v>المركز الصحي الحوطة/ميفعه</v>
          </cell>
        </row>
        <row r="2873">
          <cell r="L2873" t="str">
            <v>ميفعه / Mayfa'a</v>
          </cell>
          <cell r="M2873" t="str">
            <v>مستشفى عزان</v>
          </cell>
        </row>
        <row r="2874">
          <cell r="L2874" t="str">
            <v>ميفعه / Mayfa'a</v>
          </cell>
          <cell r="M2874" t="str">
            <v>مستوصف الرازي الطبي</v>
          </cell>
        </row>
        <row r="2875">
          <cell r="L2875" t="str">
            <v>ميفعه / Mayfa'a</v>
          </cell>
          <cell r="M2875" t="str">
            <v>وحدة السمر و القبيل</v>
          </cell>
        </row>
        <row r="2876">
          <cell r="L2876" t="str">
            <v>رضوم / Rudum</v>
          </cell>
          <cell r="M2876" t="str">
            <v>مستسفى رضوم الريفي</v>
          </cell>
        </row>
        <row r="2877">
          <cell r="L2877" t="str">
            <v>رضوم / Rudum</v>
          </cell>
          <cell r="M2877" t="str">
            <v>الوحدة الصحية عين بامعبد</v>
          </cell>
        </row>
        <row r="2878">
          <cell r="L2878" t="str">
            <v>رضوم / Rudum</v>
          </cell>
          <cell r="M2878" t="str">
            <v>المركز الصحي بئر علي</v>
          </cell>
        </row>
        <row r="2879">
          <cell r="L2879" t="str">
            <v>رضوم / Rudum</v>
          </cell>
          <cell r="M2879" t="str">
            <v>الوحدة الصحية الحاميه</v>
          </cell>
        </row>
        <row r="2880">
          <cell r="L2880" t="str">
            <v>رضوم / Rudum</v>
          </cell>
          <cell r="M2880" t="str">
            <v>الوحدة الصحية المطهاف</v>
          </cell>
        </row>
        <row r="2881">
          <cell r="L2881" t="str">
            <v>رضوم / Rudum</v>
          </cell>
          <cell r="M2881" t="str">
            <v>الوحدة الصحية حوره العليا</v>
          </cell>
        </row>
        <row r="2882">
          <cell r="L2882" t="str">
            <v>رضوم / Rudum</v>
          </cell>
          <cell r="M2882" t="str">
            <v>الوحدة الصحية عرقه</v>
          </cell>
        </row>
        <row r="2883">
          <cell r="L2883" t="str">
            <v>رضوم / Rudum</v>
          </cell>
          <cell r="M2883" t="str">
            <v>وحدة جلعة</v>
          </cell>
        </row>
        <row r="2884">
          <cell r="L2884" t="str">
            <v>رضوم / Rudum</v>
          </cell>
          <cell r="M2884" t="str">
            <v>مركز رضوم الصحي</v>
          </cell>
        </row>
        <row r="2885">
          <cell r="L2885" t="str">
            <v>رضوم / Rudum</v>
          </cell>
          <cell r="M2885" t="str">
            <v>وحدة حورة الساحل</v>
          </cell>
        </row>
        <row r="2886">
          <cell r="L2886" t="str">
            <v>باقم / Baqim</v>
          </cell>
          <cell r="M2886" t="str">
            <v>وحدة القهر الصحية</v>
          </cell>
        </row>
        <row r="2887">
          <cell r="L2887" t="str">
            <v>باقم / Baqim</v>
          </cell>
          <cell r="M2887" t="str">
            <v>وحدة مريصفه الصحية</v>
          </cell>
        </row>
        <row r="2888">
          <cell r="L2888" t="str">
            <v>باقم / Baqim</v>
          </cell>
          <cell r="M2888" t="str">
            <v>وحدة آل قراد الصحية</v>
          </cell>
        </row>
        <row r="2889">
          <cell r="L2889" t="str">
            <v>باقم / Baqim</v>
          </cell>
          <cell r="M2889" t="str">
            <v>مستشفى باقم الريفي</v>
          </cell>
        </row>
        <row r="2890">
          <cell r="L2890" t="str">
            <v>باقم / Baqim</v>
          </cell>
          <cell r="M2890" t="str">
            <v>وحدة مندبه الصحية</v>
          </cell>
        </row>
        <row r="2891">
          <cell r="L2891" t="str">
            <v>باقم / Baqim</v>
          </cell>
          <cell r="M2891" t="str">
            <v>وحدة يسنم</v>
          </cell>
        </row>
        <row r="2892">
          <cell r="L2892" t="str">
            <v>قطابر / Qatabir</v>
          </cell>
          <cell r="M2892" t="str">
            <v>مركز قطابر الصحي</v>
          </cell>
        </row>
        <row r="2893">
          <cell r="L2893" t="str">
            <v>قطابر / Qatabir</v>
          </cell>
          <cell r="M2893" t="str">
            <v>وحدة آل ثابت الصحية</v>
          </cell>
        </row>
        <row r="2894">
          <cell r="L2894" t="str">
            <v>قطابر / Qatabir</v>
          </cell>
          <cell r="M2894" t="str">
            <v>وحدة حنبه الصحية</v>
          </cell>
        </row>
        <row r="2895">
          <cell r="L2895" t="str">
            <v>قطابر / Qatabir</v>
          </cell>
          <cell r="M2895" t="str">
            <v>وحدة آل عبدل</v>
          </cell>
        </row>
        <row r="2896">
          <cell r="L2896" t="str">
            <v>قطابر / Qatabir</v>
          </cell>
          <cell r="M2896" t="str">
            <v>وحدة خاشر</v>
          </cell>
        </row>
        <row r="2897">
          <cell r="L2897" t="str">
            <v>منبه / Monabbih</v>
          </cell>
          <cell r="M2897" t="str">
            <v>الوحدة الصحية (المضه ) بن خولي</v>
          </cell>
        </row>
        <row r="2898">
          <cell r="L2898" t="str">
            <v>منبه / Monabbih</v>
          </cell>
          <cell r="M2898" t="str">
            <v>مستشفى منبه الريفي</v>
          </cell>
        </row>
        <row r="2899">
          <cell r="L2899" t="str">
            <v>منبه / Monabbih</v>
          </cell>
          <cell r="M2899" t="str">
            <v>الوحدة الصحية عياش</v>
          </cell>
        </row>
        <row r="2900">
          <cell r="L2900" t="str">
            <v>منبه / Monabbih</v>
          </cell>
          <cell r="M2900" t="str">
            <v>وحدة الطوالع</v>
          </cell>
        </row>
        <row r="2901">
          <cell r="L2901" t="str">
            <v>منبه / Monabbih</v>
          </cell>
          <cell r="M2901" t="str">
            <v>الوحدة الصحية الشاميه</v>
          </cell>
        </row>
        <row r="2902">
          <cell r="L2902" t="str">
            <v>منبه / Monabbih</v>
          </cell>
          <cell r="M2902" t="str">
            <v>وحدة نيد البارق</v>
          </cell>
        </row>
        <row r="2903">
          <cell r="L2903" t="str">
            <v>منبه / Monabbih</v>
          </cell>
          <cell r="M2903" t="str">
            <v>الوحدة الصحية آل شيخ</v>
          </cell>
        </row>
        <row r="2904">
          <cell r="L2904" t="str">
            <v>منبه / Monabbih</v>
          </cell>
          <cell r="M2904" t="str">
            <v>الوحدة الصحية الحازه</v>
          </cell>
        </row>
        <row r="2905">
          <cell r="L2905" t="str">
            <v>منبه / Monabbih</v>
          </cell>
          <cell r="M2905" t="str">
            <v>الوحدة الصحية الذنبه</v>
          </cell>
        </row>
        <row r="2906">
          <cell r="L2906" t="str">
            <v>منبه / Monabbih</v>
          </cell>
          <cell r="M2906" t="str">
            <v>الوحدة الصحية جلحا</v>
          </cell>
        </row>
        <row r="2907">
          <cell r="L2907" t="str">
            <v>منبه / Monabbih</v>
          </cell>
          <cell r="M2907" t="str">
            <v>وحدة آل عوفان</v>
          </cell>
        </row>
        <row r="2908">
          <cell r="L2908" t="str">
            <v>منبه / Monabbih</v>
          </cell>
          <cell r="M2908" t="str">
            <v>وحدة عياش الغربي</v>
          </cell>
        </row>
        <row r="2909">
          <cell r="L2909" t="str">
            <v>غمر / Ghamr</v>
          </cell>
          <cell r="M2909" t="str">
            <v>وحدة بقامه الصحية</v>
          </cell>
        </row>
        <row r="2910">
          <cell r="L2910" t="str">
            <v>غمر / Ghamr</v>
          </cell>
          <cell r="M2910" t="str">
            <v>المركز الصحي بغمر</v>
          </cell>
        </row>
        <row r="2911">
          <cell r="L2911" t="str">
            <v>غمر / Ghamr</v>
          </cell>
          <cell r="M2911" t="str">
            <v>وحدة غور المشواة</v>
          </cell>
        </row>
        <row r="2912">
          <cell r="L2912" t="str">
            <v>غمر / Ghamr</v>
          </cell>
          <cell r="M2912" t="str">
            <v>وحدة نشدان الصحية</v>
          </cell>
        </row>
        <row r="2913">
          <cell r="L2913" t="str">
            <v>رازح / Razih</v>
          </cell>
          <cell r="M2913" t="str">
            <v>وحدة النظير</v>
          </cell>
        </row>
        <row r="2914">
          <cell r="L2914" t="str">
            <v>رازح / Razih</v>
          </cell>
          <cell r="M2914" t="str">
            <v>مستشفي رازح الريفي</v>
          </cell>
        </row>
        <row r="2915">
          <cell r="L2915" t="str">
            <v>رازح / Razih</v>
          </cell>
          <cell r="M2915" t="str">
            <v>الوحدة الصحية بالشوارق</v>
          </cell>
        </row>
        <row r="2916">
          <cell r="L2916" t="str">
            <v>رازح / Razih</v>
          </cell>
          <cell r="M2916" t="str">
            <v>الوحدة الصحية المؤقته ببنلقم</v>
          </cell>
        </row>
        <row r="2917">
          <cell r="L2917" t="str">
            <v>رازح / Razih</v>
          </cell>
          <cell r="M2917" t="str">
            <v>الوحدة الصحية بآل عطيف</v>
          </cell>
        </row>
        <row r="2918">
          <cell r="L2918" t="str">
            <v>رازح / Razih</v>
          </cell>
          <cell r="M2918" t="str">
            <v>الوحدة الصحية بالازهور</v>
          </cell>
        </row>
        <row r="2919">
          <cell r="L2919" t="str">
            <v>رازح / Razih</v>
          </cell>
          <cell r="M2919" t="str">
            <v>الوحدة الصحية بالقد</v>
          </cell>
        </row>
        <row r="2920">
          <cell r="L2920" t="str">
            <v>رازح / Razih</v>
          </cell>
          <cell r="M2920" t="str">
            <v>الوحدة الصحية المؤقته بالحجله</v>
          </cell>
        </row>
        <row r="2921">
          <cell r="L2921" t="str">
            <v>رازح / Razih</v>
          </cell>
          <cell r="M2921" t="str">
            <v>الوحدة الصحية بني صياح</v>
          </cell>
        </row>
        <row r="2922">
          <cell r="L2922" t="str">
            <v>رازح / Razih</v>
          </cell>
          <cell r="M2922" t="str">
            <v>وحدة الغور الصحية</v>
          </cell>
        </row>
        <row r="2923">
          <cell r="L2923" t="str">
            <v>رازح / Razih</v>
          </cell>
          <cell r="M2923" t="str">
            <v>الوحدة الصحية بمعتق الشوله</v>
          </cell>
        </row>
        <row r="2924">
          <cell r="L2924" t="str">
            <v>رازح / Razih</v>
          </cell>
          <cell r="M2924" t="str">
            <v>وحدة غمار الصحية المؤقته</v>
          </cell>
        </row>
        <row r="2925">
          <cell r="L2925" t="str">
            <v>رازح / Razih</v>
          </cell>
          <cell r="M2925" t="str">
            <v>وحدة بركان الصحية</v>
          </cell>
        </row>
        <row r="2926">
          <cell r="L2926" t="str">
            <v>رازح / Razih</v>
          </cell>
          <cell r="M2926" t="str">
            <v>وحدة غربي الأزد</v>
          </cell>
        </row>
        <row r="2927">
          <cell r="L2927" t="str">
            <v>رازح / Razih</v>
          </cell>
          <cell r="M2927" t="str">
            <v>وحدة مربشة الصحية</v>
          </cell>
        </row>
        <row r="2928">
          <cell r="L2928" t="str">
            <v>شداء / Shada'a</v>
          </cell>
          <cell r="M2928" t="str">
            <v>وحدة الضيعه</v>
          </cell>
        </row>
        <row r="2929">
          <cell r="L2929" t="str">
            <v>شداء / Shada'a</v>
          </cell>
          <cell r="M2929" t="str">
            <v>وحدة المشاف</v>
          </cell>
        </row>
        <row r="2930">
          <cell r="L2930" t="str">
            <v>شداء / Shada'a</v>
          </cell>
          <cell r="M2930" t="str">
            <v>مركز المشنق</v>
          </cell>
        </row>
        <row r="2931">
          <cell r="L2931" t="str">
            <v>شداء / Shada'a</v>
          </cell>
          <cell r="M2931" t="str">
            <v>وحدة ثاهر همدان</v>
          </cell>
        </row>
        <row r="2932">
          <cell r="L2932" t="str">
            <v>شداء / Shada'a</v>
          </cell>
          <cell r="M2932" t="str">
            <v>وحدة الغورية المؤقتة</v>
          </cell>
        </row>
        <row r="2933">
          <cell r="L2933" t="str">
            <v>الظاهر / Al Dhaher</v>
          </cell>
          <cell r="M2933" t="str">
            <v>وحدة الحصامه الصحية</v>
          </cell>
        </row>
        <row r="2934">
          <cell r="L2934" t="str">
            <v>الظاهر / Al Dhaher</v>
          </cell>
          <cell r="M2934" t="str">
            <v>وحدة المنزاله الصحية</v>
          </cell>
        </row>
        <row r="2935">
          <cell r="L2935" t="str">
            <v>الظاهر / Al Dhaher</v>
          </cell>
          <cell r="M2935" t="str">
            <v>وحدة بني سعد</v>
          </cell>
        </row>
        <row r="2936">
          <cell r="L2936" t="str">
            <v>الظاهر / Al Dhaher</v>
          </cell>
          <cell r="M2936" t="str">
            <v>وحدة مكافحة الملاريا/الظاهر</v>
          </cell>
        </row>
        <row r="2937">
          <cell r="L2937" t="str">
            <v>الظاهر / Al Dhaher</v>
          </cell>
          <cell r="M2937" t="str">
            <v>وحدة غافره</v>
          </cell>
        </row>
        <row r="2938">
          <cell r="L2938" t="str">
            <v>الظاهر / Al Dhaher</v>
          </cell>
          <cell r="M2938" t="str">
            <v>مستشفى الملاحيظ الريفي</v>
          </cell>
        </row>
        <row r="2939">
          <cell r="L2939" t="str">
            <v>الظاهر / Al Dhaher</v>
          </cell>
          <cell r="M2939" t="str">
            <v>وحدة آل فلونة</v>
          </cell>
        </row>
        <row r="2940">
          <cell r="L2940" t="str">
            <v>حيدان / Haydan</v>
          </cell>
          <cell r="M2940" t="str">
            <v>مستشفى حيدان</v>
          </cell>
        </row>
        <row r="2941">
          <cell r="L2941" t="str">
            <v>حيدان / Haydan</v>
          </cell>
          <cell r="M2941" t="str">
            <v>المركز الصحي مران</v>
          </cell>
        </row>
        <row r="2942">
          <cell r="L2942" t="str">
            <v>حيدان / Haydan</v>
          </cell>
          <cell r="M2942" t="str">
            <v>الوحدة الصحية جمعه بن فاضل</v>
          </cell>
        </row>
        <row r="2943">
          <cell r="L2943" t="str">
            <v>حيدان / Haydan</v>
          </cell>
          <cell r="M2943" t="str">
            <v>الوحدة الصحية ذويب جهور</v>
          </cell>
        </row>
        <row r="2944">
          <cell r="L2944" t="str">
            <v>حيدان / Haydan</v>
          </cell>
          <cell r="M2944" t="str">
            <v>الوحدة الصحية ولد نوار</v>
          </cell>
        </row>
        <row r="2945">
          <cell r="L2945" t="str">
            <v>حيدان / Haydan</v>
          </cell>
          <cell r="M2945" t="str">
            <v>الوحدة الصحية الرقه</v>
          </cell>
        </row>
        <row r="2946">
          <cell r="L2946" t="str">
            <v>حيدان / Haydan</v>
          </cell>
          <cell r="M2946" t="str">
            <v>وحدة المجازين الصحية</v>
          </cell>
        </row>
        <row r="2947">
          <cell r="L2947" t="str">
            <v>حيدان / Haydan</v>
          </cell>
          <cell r="M2947" t="str">
            <v>الوحدة الصحية ريدان</v>
          </cell>
        </row>
        <row r="2948">
          <cell r="L2948" t="str">
            <v>حيدان / Haydan</v>
          </cell>
          <cell r="M2948" t="str">
            <v>الوحدة الصحية العر</v>
          </cell>
        </row>
        <row r="2949">
          <cell r="L2949" t="str">
            <v>حيدان / Haydan</v>
          </cell>
          <cell r="M2949" t="str">
            <v>الوحدة الصحية المقرانى</v>
          </cell>
        </row>
        <row r="2950">
          <cell r="L2950" t="str">
            <v>حيدان / Haydan</v>
          </cell>
          <cell r="M2950" t="str">
            <v>وحدة جبل زبيد</v>
          </cell>
        </row>
        <row r="2951">
          <cell r="L2951" t="str">
            <v>حيدان / Haydan</v>
          </cell>
          <cell r="M2951" t="str">
            <v>وحدة طلان الصحية</v>
          </cell>
        </row>
        <row r="2952">
          <cell r="L2952" t="str">
            <v>حيدان / Haydan</v>
          </cell>
          <cell r="M2952" t="str">
            <v>وحدة فوط الصحية/حيدان</v>
          </cell>
        </row>
        <row r="2953">
          <cell r="L2953" t="str">
            <v>حيدان / Haydan</v>
          </cell>
          <cell r="M2953" t="str">
            <v>وحدة المصنعة - ولد عمر</v>
          </cell>
        </row>
        <row r="2954">
          <cell r="L2954" t="str">
            <v>ساقين / Saqayn</v>
          </cell>
          <cell r="M2954" t="str">
            <v>وحدة الممجع الصحي</v>
          </cell>
        </row>
        <row r="2955">
          <cell r="L2955" t="str">
            <v>ساقين / Saqayn</v>
          </cell>
          <cell r="M2955" t="str">
            <v>وحدة آل الوقيش الصحية</v>
          </cell>
        </row>
        <row r="2956">
          <cell r="L2956" t="str">
            <v>ساقين / Saqayn</v>
          </cell>
          <cell r="M2956" t="str">
            <v>وحدة خميس قرحاو</v>
          </cell>
        </row>
        <row r="2957">
          <cell r="L2957" t="str">
            <v>ساقين / Saqayn</v>
          </cell>
          <cell r="M2957" t="str">
            <v>وحدة آل سداد الصحية</v>
          </cell>
        </row>
        <row r="2958">
          <cell r="L2958" t="str">
            <v>ساقين / Saqayn</v>
          </cell>
          <cell r="M2958" t="str">
            <v>وحدة فوط الصحية/ساقين</v>
          </cell>
        </row>
        <row r="2959">
          <cell r="L2959" t="str">
            <v>ساقين / Saqayn</v>
          </cell>
          <cell r="M2959" t="str">
            <v>وحدة الغجار الصحية</v>
          </cell>
        </row>
        <row r="2960">
          <cell r="L2960" t="str">
            <v>ساقين / Saqayn</v>
          </cell>
          <cell r="M2960" t="str">
            <v>وحدة آل الذحنه الصحية</v>
          </cell>
        </row>
        <row r="2961">
          <cell r="L2961" t="str">
            <v>ساقين / Saqayn</v>
          </cell>
          <cell r="M2961" t="str">
            <v>وحدة وادي الحبال الصحية</v>
          </cell>
        </row>
        <row r="2962">
          <cell r="L2962" t="str">
            <v>ساقين / Saqayn</v>
          </cell>
          <cell r="M2962" t="str">
            <v>وحدة الحفره الصحية</v>
          </cell>
        </row>
        <row r="2963">
          <cell r="L2963" t="str">
            <v>ساقين / Saqayn</v>
          </cell>
          <cell r="M2963" t="str">
            <v>وحدة الشرف الصحية/ساقين</v>
          </cell>
        </row>
        <row r="2964">
          <cell r="L2964" t="str">
            <v>ساقين / Saqayn</v>
          </cell>
          <cell r="M2964" t="str">
            <v>وحدة بني سعد الصحية</v>
          </cell>
        </row>
        <row r="2965">
          <cell r="L2965" t="str">
            <v>ساقين / Saqayn</v>
          </cell>
          <cell r="M2965" t="str">
            <v>وحدة الخوالد</v>
          </cell>
        </row>
        <row r="2966">
          <cell r="L2966" t="str">
            <v>ساقين / Saqayn</v>
          </cell>
          <cell r="M2966" t="str">
            <v>وحدة عرو الصحية</v>
          </cell>
        </row>
        <row r="2967">
          <cell r="L2967" t="str">
            <v>ساقين / Saqayn</v>
          </cell>
          <cell r="M2967" t="str">
            <v>مستشفى ساقين</v>
          </cell>
        </row>
        <row r="2968">
          <cell r="L2968" t="str">
            <v>ساقين / Saqayn</v>
          </cell>
          <cell r="M2968" t="str">
            <v>وحدة الحياد الصحية</v>
          </cell>
        </row>
        <row r="2969">
          <cell r="L2969" t="str">
            <v>مجز / Majz</v>
          </cell>
          <cell r="M2969" t="str">
            <v>وحدة ربوع الحدود</v>
          </cell>
        </row>
        <row r="2970">
          <cell r="L2970" t="str">
            <v>مجز / Majz</v>
          </cell>
          <cell r="M2970" t="str">
            <v>مركز مجز الصحي</v>
          </cell>
        </row>
        <row r="2971">
          <cell r="L2971" t="str">
            <v>مجز / Majz</v>
          </cell>
          <cell r="M2971" t="str">
            <v>وحدة الساقه بني عباد</v>
          </cell>
        </row>
        <row r="2972">
          <cell r="L2972" t="str">
            <v>مجز / Majz</v>
          </cell>
          <cell r="M2972" t="str">
            <v>وحدة آل جابر</v>
          </cell>
        </row>
        <row r="2973">
          <cell r="L2973" t="str">
            <v>مجز / Majz</v>
          </cell>
          <cell r="M2973" t="str">
            <v>وحدة مداك الصحية</v>
          </cell>
        </row>
        <row r="2974">
          <cell r="L2974" t="str">
            <v>مجز / Majz</v>
          </cell>
          <cell r="M2974" t="str">
            <v>وحدة صاره</v>
          </cell>
        </row>
        <row r="2975">
          <cell r="L2975" t="str">
            <v>مجز / Majz</v>
          </cell>
          <cell r="M2975" t="str">
            <v>وحدة ضحيان المؤقتة</v>
          </cell>
        </row>
        <row r="2976">
          <cell r="L2976" t="str">
            <v>مجز / Majz</v>
          </cell>
          <cell r="M2976" t="str">
            <v>Bani Sawid Health Unit</v>
          </cell>
        </row>
        <row r="2977">
          <cell r="L2977" t="str">
            <v>مجز / Majz</v>
          </cell>
          <cell r="M2977" t="str">
            <v>Al-Aradeen Health Unit</v>
          </cell>
        </row>
        <row r="2978">
          <cell r="L2978" t="str">
            <v>سحار / Sahar</v>
          </cell>
          <cell r="M2978" t="str">
            <v>مركز صحي بنى عوير الشرقى</v>
          </cell>
        </row>
        <row r="2979">
          <cell r="L2979" t="str">
            <v>سحار / Sahar</v>
          </cell>
          <cell r="M2979" t="str">
            <v>وحدة بنى عوير الغربي</v>
          </cell>
        </row>
        <row r="2980">
          <cell r="L2980" t="str">
            <v>سحار / Sahar</v>
          </cell>
          <cell r="M2980" t="str">
            <v>مركز المهاذر</v>
          </cell>
        </row>
        <row r="2981">
          <cell r="L2981" t="str">
            <v>سحار / Sahar</v>
          </cell>
          <cell r="M2981" t="str">
            <v>وحدة صحية بالازقول</v>
          </cell>
        </row>
        <row r="2982">
          <cell r="L2982" t="str">
            <v>سحار / Sahar</v>
          </cell>
          <cell r="M2982" t="str">
            <v>وحدة وادى علاف الصحية</v>
          </cell>
        </row>
        <row r="2983">
          <cell r="L2983" t="str">
            <v>سحار / Sahar</v>
          </cell>
          <cell r="M2983" t="str">
            <v>وحدة سودان الصحية</v>
          </cell>
        </row>
        <row r="2984">
          <cell r="L2984" t="str">
            <v>سحار / Sahar</v>
          </cell>
          <cell r="M2984" t="str">
            <v>الوحدة الصحية بالبركات</v>
          </cell>
        </row>
        <row r="2985">
          <cell r="L2985" t="str">
            <v>سحار / Sahar</v>
          </cell>
          <cell r="M2985" t="str">
            <v>مركز بنى معاذ الصحي</v>
          </cell>
        </row>
        <row r="2986">
          <cell r="L2986" t="str">
            <v>سحار / Sahar</v>
          </cell>
          <cell r="M2986" t="str">
            <v>وحدة الطويله والحمزات</v>
          </cell>
        </row>
        <row r="2987">
          <cell r="L2987" t="str">
            <v>سحار / Sahar</v>
          </cell>
          <cell r="M2987" t="str">
            <v>وحدة النور بالغبير</v>
          </cell>
        </row>
        <row r="2988">
          <cell r="L2988" t="str">
            <v>سحار / Sahar</v>
          </cell>
          <cell r="M2988" t="str">
            <v>وحدة الابقور</v>
          </cell>
        </row>
        <row r="2989">
          <cell r="L2989" t="str">
            <v>سحار / Sahar</v>
          </cell>
          <cell r="M2989" t="str">
            <v>مستشفى الطلح الريفي</v>
          </cell>
        </row>
        <row r="2990">
          <cell r="L2990" t="str">
            <v>سحار / Sahar</v>
          </cell>
          <cell r="M2990" t="str">
            <v>الوحدة الصحية بالصيفي</v>
          </cell>
        </row>
        <row r="2991">
          <cell r="L2991" t="str">
            <v>سحار / Sahar</v>
          </cell>
          <cell r="M2991" t="str">
            <v>وحدة السباع الصحية</v>
          </cell>
        </row>
        <row r="2992">
          <cell r="L2992" t="str">
            <v>سحار / Sahar</v>
          </cell>
          <cell r="M2992" t="str">
            <v>وحدة ربيع الصحية</v>
          </cell>
        </row>
        <row r="2993">
          <cell r="L2993" t="str">
            <v>سحار / Sahar</v>
          </cell>
          <cell r="M2993" t="str">
            <v>وحدة بني غربان الصحية</v>
          </cell>
        </row>
        <row r="2994">
          <cell r="L2994" t="str">
            <v>سحار / Sahar</v>
          </cell>
          <cell r="M2994" t="str">
            <v>وحدة الربعي الصحية</v>
          </cell>
        </row>
        <row r="2995">
          <cell r="L2995" t="str">
            <v>الصفراء / As Safra</v>
          </cell>
          <cell r="M2995" t="str">
            <v>الوحدة الصحية نشور</v>
          </cell>
        </row>
        <row r="2996">
          <cell r="L2996" t="str">
            <v>الصفراء / As Safra</v>
          </cell>
          <cell r="M2996" t="str">
            <v>الوحدة الصحية مذاب</v>
          </cell>
        </row>
        <row r="2997">
          <cell r="L2997" t="str">
            <v>الصفراء / As Safra</v>
          </cell>
          <cell r="M2997" t="str">
            <v>الوحدة الصحية آل عمار</v>
          </cell>
        </row>
        <row r="2998">
          <cell r="L2998" t="str">
            <v>الصفراء / As Safra</v>
          </cell>
          <cell r="M2998" t="str">
            <v>المركز الصحي دماج</v>
          </cell>
        </row>
        <row r="2999">
          <cell r="L2999" t="str">
            <v>الصفراء / As Safra</v>
          </cell>
          <cell r="M2999" t="str">
            <v>الوحدة الصحية نقعه</v>
          </cell>
        </row>
        <row r="3000">
          <cell r="L3000" t="str">
            <v>الصفراء / As Safra</v>
          </cell>
          <cell r="M3000" t="str">
            <v>الوحدة الصحية كنى</v>
          </cell>
        </row>
        <row r="3001">
          <cell r="L3001" t="str">
            <v>الصفراء / As Safra</v>
          </cell>
          <cell r="M3001" t="str">
            <v>وحدة درب وادعة الصحية</v>
          </cell>
        </row>
        <row r="3002">
          <cell r="L3002" t="str">
            <v>الصفراء / As Safra</v>
          </cell>
          <cell r="M3002" t="str">
            <v>وحدة شرمات الصحية</v>
          </cell>
        </row>
        <row r="3003">
          <cell r="L3003" t="str">
            <v>الصفراء / As Safra</v>
          </cell>
          <cell r="M3003" t="str">
            <v>وحدة صحوة الصحية</v>
          </cell>
        </row>
        <row r="3004">
          <cell r="L3004" t="str">
            <v>الصفراء / As Safra</v>
          </cell>
          <cell r="M3004" t="str">
            <v>وحدة المقباب الصحية</v>
          </cell>
        </row>
        <row r="3005">
          <cell r="L3005" t="str">
            <v>الصفراء / As Safra</v>
          </cell>
          <cell r="M3005" t="str">
            <v>وحدة اللجبة الصحية</v>
          </cell>
        </row>
        <row r="3006">
          <cell r="L3006" t="str">
            <v>الصفراء / As Safra</v>
          </cell>
          <cell r="M3006" t="str">
            <v>وحدة الصحوة الصحية</v>
          </cell>
        </row>
        <row r="3007">
          <cell r="L3007" t="str">
            <v>الحشوه / Al Hashwah</v>
          </cell>
          <cell r="M3007" t="str">
            <v>الوحدة الصحية موجا</v>
          </cell>
        </row>
        <row r="3008">
          <cell r="L3008" t="str">
            <v>الحشوه / Al Hashwah</v>
          </cell>
          <cell r="M3008" t="str">
            <v>الوحدة الصحية العضله</v>
          </cell>
        </row>
        <row r="3009">
          <cell r="L3009" t="str">
            <v>الحشوه / Al Hashwah</v>
          </cell>
          <cell r="M3009" t="str">
            <v>وحدة المنجاره</v>
          </cell>
        </row>
        <row r="3010">
          <cell r="L3010" t="str">
            <v>الحشوه / Al Hashwah</v>
          </cell>
          <cell r="M3010" t="str">
            <v>الوحدة الصحية الوسطى العقيق</v>
          </cell>
        </row>
        <row r="3011">
          <cell r="L3011" t="str">
            <v>الحشوه / Al Hashwah</v>
          </cell>
          <cell r="M3011" t="str">
            <v>مركز املح نعمان</v>
          </cell>
        </row>
        <row r="3012">
          <cell r="L3012" t="str">
            <v>الحشوه / Al Hashwah</v>
          </cell>
          <cell r="M3012" t="str">
            <v>مركز الحفرة الصحي</v>
          </cell>
        </row>
        <row r="3013">
          <cell r="L3013" t="str">
            <v>الحشوه / Al Hashwah</v>
          </cell>
          <cell r="M3013" t="str">
            <v>وحدة آل رمال الصحية</v>
          </cell>
        </row>
        <row r="3014">
          <cell r="L3014" t="str">
            <v>الحشوه / Al Hashwah</v>
          </cell>
          <cell r="M3014" t="str">
            <v>وحدة الدلوة</v>
          </cell>
        </row>
        <row r="3015">
          <cell r="L3015" t="str">
            <v>كتاف والبقع / Kitaf wa Al Boqe'e</v>
          </cell>
          <cell r="M3015" t="str">
            <v>مركز العطفين الصحي</v>
          </cell>
        </row>
        <row r="3016">
          <cell r="L3016" t="str">
            <v>كتاف والبقع / Kitaf wa Al Boqe'e</v>
          </cell>
          <cell r="M3016" t="str">
            <v>مركز الرجائز الصحي</v>
          </cell>
        </row>
        <row r="3017">
          <cell r="L3017" t="str">
            <v>كتاف والبقع / Kitaf wa Al Boqe'e</v>
          </cell>
          <cell r="M3017" t="str">
            <v>مركز آل ثعله الصحي/كتاف والبقع</v>
          </cell>
        </row>
        <row r="3018">
          <cell r="L3018" t="str">
            <v>كتاف والبقع / Kitaf wa Al Boqe'e</v>
          </cell>
          <cell r="M3018" t="str">
            <v>مركز بير زيد الصحي</v>
          </cell>
        </row>
        <row r="3019">
          <cell r="L3019" t="str">
            <v>كتاف والبقع / Kitaf wa Al Boqe'e</v>
          </cell>
          <cell r="M3019" t="str">
            <v>وحدة آل صواب الصحية</v>
          </cell>
        </row>
        <row r="3020">
          <cell r="L3020" t="str">
            <v>كتاف والبقع / Kitaf wa Al Boqe'e</v>
          </cell>
          <cell r="M3020" t="str">
            <v>وحدة الصوح الصحية</v>
          </cell>
        </row>
        <row r="3021">
          <cell r="L3021" t="str">
            <v>كتاف والبقع / Kitaf wa Al Boqe'e</v>
          </cell>
          <cell r="M3021" t="str">
            <v>مركز آل ابوجباره الصحي (مركز الجربه)</v>
          </cell>
        </row>
        <row r="3022">
          <cell r="L3022" t="str">
            <v>كتاف والبقع / Kitaf wa Al Boqe'e</v>
          </cell>
          <cell r="M3022" t="str">
            <v>مركز كتاف الصحي</v>
          </cell>
        </row>
        <row r="3023">
          <cell r="L3023" t="str">
            <v>كتاف والبقع / Kitaf wa Al Boqe'e</v>
          </cell>
          <cell r="M3023" t="str">
            <v>وحدة غرير آل سالم</v>
          </cell>
        </row>
        <row r="3024">
          <cell r="L3024" t="str">
            <v>كتاف والبقع / Kitaf wa Al Boqe'e</v>
          </cell>
          <cell r="M3024" t="str">
            <v>وحدة العقلين آل سالم</v>
          </cell>
        </row>
        <row r="3025">
          <cell r="L3025" t="str">
            <v>كتاف والبقع / Kitaf wa Al Boqe'e</v>
          </cell>
          <cell r="M3025" t="str">
            <v>وحدة آل شعيب</v>
          </cell>
        </row>
        <row r="3026">
          <cell r="L3026" t="str">
            <v>كتاف والبقع / Kitaf wa Al Boqe'e</v>
          </cell>
          <cell r="M3026" t="str">
            <v>وحدة وطن المقاش / املح المقاش</v>
          </cell>
        </row>
        <row r="3027">
          <cell r="L3027" t="str">
            <v>كتاف والبقع / Kitaf wa Al Boqe'e</v>
          </cell>
          <cell r="M3027" t="str">
            <v>مركز حندوحان الصحي</v>
          </cell>
        </row>
        <row r="3028">
          <cell r="L3028" t="str">
            <v>كتاف والبقع / Kitaf wa Al Boqe'e</v>
          </cell>
          <cell r="M3028" t="str">
            <v>وحدة جربة مطر</v>
          </cell>
        </row>
        <row r="3029">
          <cell r="L3029" t="str">
            <v>كتاف والبقع / Kitaf wa Al Boqe'e</v>
          </cell>
          <cell r="M3029" t="str">
            <v>وحدة العتور</v>
          </cell>
        </row>
        <row r="3030">
          <cell r="L3030" t="str">
            <v>كتاف والبقع / Kitaf wa Al Boqe'e</v>
          </cell>
          <cell r="M3030" t="str">
            <v>وحدة الحميدات الصحية</v>
          </cell>
        </row>
        <row r="3031">
          <cell r="L3031" t="str">
            <v>كتاف والبقع / Kitaf wa Al Boqe'e</v>
          </cell>
          <cell r="M3031" t="str">
            <v>مركز آل ثعله الصحي/كتاف والبقع</v>
          </cell>
        </row>
        <row r="3032">
          <cell r="L3032" t="str">
            <v>كتاف والبقع / Kitaf wa Al Boqe'e</v>
          </cell>
          <cell r="M3032" t="str">
            <v>وحدة مورك الصحية</v>
          </cell>
        </row>
        <row r="3033">
          <cell r="L3033" t="str">
            <v>صعدة / Sa'adah</v>
          </cell>
          <cell r="M3033" t="str">
            <v>المستشفى الجمهوري</v>
          </cell>
        </row>
        <row r="3034">
          <cell r="L3034" t="str">
            <v>صعدة / Sa'adah</v>
          </cell>
          <cell r="M3034" t="str">
            <v>مستشفى ابن سيناء النموذجي</v>
          </cell>
        </row>
        <row r="3035">
          <cell r="L3035" t="str">
            <v>صعدة / Sa'adah</v>
          </cell>
          <cell r="M3035" t="str">
            <v>مستشفى الرحمة التخصصي</v>
          </cell>
        </row>
        <row r="3036">
          <cell r="L3036" t="str">
            <v>صعدة / Sa'adah</v>
          </cell>
          <cell r="M3036" t="str">
            <v>مستشفى السلام بصعده</v>
          </cell>
        </row>
        <row r="3037">
          <cell r="L3037" t="str">
            <v>صعدة / Sa'adah</v>
          </cell>
          <cell r="M3037" t="str">
            <v>مركز قحزة الصحي</v>
          </cell>
        </row>
        <row r="3038">
          <cell r="L3038" t="str">
            <v>صعدة / Sa'adah</v>
          </cell>
          <cell r="M3038" t="str">
            <v>وحدة الإصلاحية الصحية</v>
          </cell>
        </row>
        <row r="3039">
          <cell r="L3039" t="str">
            <v>همدان / Hamdan</v>
          </cell>
          <cell r="M3039" t="str">
            <v>المركز الصحي طوظان</v>
          </cell>
        </row>
        <row r="3040">
          <cell r="L3040" t="str">
            <v>همدان / Hamdan</v>
          </cell>
          <cell r="M3040" t="str">
            <v>الوحدة الصحية الجايف</v>
          </cell>
        </row>
        <row r="3041">
          <cell r="L3041" t="str">
            <v>همدان / Hamdan</v>
          </cell>
          <cell r="M3041" t="str">
            <v>الوحدة الصحية ضروان</v>
          </cell>
        </row>
        <row r="3042">
          <cell r="L3042" t="str">
            <v>همدان / Hamdan</v>
          </cell>
          <cell r="M3042" t="str">
            <v>مستوصف الحطابي الاهلي</v>
          </cell>
        </row>
        <row r="3043">
          <cell r="L3043" t="str">
            <v>همدان / Hamdan</v>
          </cell>
          <cell r="M3043" t="str">
            <v>الوحدة الصحية سوق ضروان</v>
          </cell>
        </row>
        <row r="3044">
          <cell r="L3044" t="str">
            <v>همدان / Hamdan</v>
          </cell>
          <cell r="M3044" t="str">
            <v>الوحدة الصحية الغيل</v>
          </cell>
        </row>
        <row r="3045">
          <cell r="L3045" t="str">
            <v>همدان / Hamdan</v>
          </cell>
          <cell r="M3045" t="str">
            <v>الوحدة الصحية العرة</v>
          </cell>
        </row>
        <row r="3046">
          <cell r="L3046" t="str">
            <v>همدان / Hamdan</v>
          </cell>
          <cell r="M3046" t="str">
            <v>الوحدة الصحية الحاوري</v>
          </cell>
        </row>
        <row r="3047">
          <cell r="L3047" t="str">
            <v>همدان / Hamdan</v>
          </cell>
          <cell r="M3047" t="str">
            <v>المركز الصحي قاع الرقة</v>
          </cell>
        </row>
        <row r="3048">
          <cell r="L3048" t="str">
            <v>همدان / Hamdan</v>
          </cell>
          <cell r="M3048" t="str">
            <v>الوحدة الصحية الحقة</v>
          </cell>
        </row>
        <row r="3049">
          <cell r="L3049" t="str">
            <v>همدان / Hamdan</v>
          </cell>
          <cell r="M3049" t="str">
            <v>الوحدة الصحية الجاهلية</v>
          </cell>
        </row>
        <row r="3050">
          <cell r="L3050" t="str">
            <v>همدان / Hamdan</v>
          </cell>
          <cell r="M3050" t="str">
            <v>الوحدة الصحية المنقب</v>
          </cell>
        </row>
        <row r="3051">
          <cell r="L3051" t="str">
            <v>همدان / Hamdan</v>
          </cell>
          <cell r="M3051" t="str">
            <v>الوحدة الصحية قراتيل</v>
          </cell>
        </row>
        <row r="3052">
          <cell r="L3052" t="str">
            <v>همدان / Hamdan</v>
          </cell>
          <cell r="M3052" t="str">
            <v>الوحدة الصحية البياضي</v>
          </cell>
        </row>
        <row r="3053">
          <cell r="L3053" t="str">
            <v>همدان / Hamdan</v>
          </cell>
          <cell r="M3053" t="str">
            <v>المركز الصحي خلقة</v>
          </cell>
        </row>
        <row r="3054">
          <cell r="L3054" t="str">
            <v>همدان / Hamdan</v>
          </cell>
          <cell r="M3054" t="str">
            <v>مستشفي ضلاع</v>
          </cell>
        </row>
        <row r="3055">
          <cell r="L3055" t="str">
            <v>همدان / Hamdan</v>
          </cell>
          <cell r="M3055" t="str">
            <v>الوحدة الصحية بيت نعم</v>
          </cell>
        </row>
        <row r="3056">
          <cell r="L3056" t="str">
            <v>همدان / Hamdan</v>
          </cell>
          <cell r="M3056" t="str">
            <v>الوحدة الصحية سوق الربوع</v>
          </cell>
        </row>
        <row r="3057">
          <cell r="L3057" t="str">
            <v>همدان / Hamdan</v>
          </cell>
          <cell r="M3057" t="str">
            <v>المجمع الطبي وادي ظهر</v>
          </cell>
        </row>
        <row r="3058">
          <cell r="L3058" t="str">
            <v>همدان / Hamdan</v>
          </cell>
          <cell r="M3058" t="str">
            <v>الوحدة الصحية علو ضلاع</v>
          </cell>
        </row>
        <row r="3059">
          <cell r="L3059" t="str">
            <v>همدان / Hamdan</v>
          </cell>
          <cell r="M3059" t="str">
            <v>الوحدة الصحية بيت غفر</v>
          </cell>
        </row>
        <row r="3060">
          <cell r="L3060" t="str">
            <v>همدان / Hamdan</v>
          </cell>
          <cell r="M3060" t="str">
            <v>الوحدة الصحية بني بشير</v>
          </cell>
        </row>
        <row r="3061">
          <cell r="L3061" t="str">
            <v>ارحب / Arhab</v>
          </cell>
          <cell r="M3061" t="str">
            <v>الوحدة الصحية الرجوي</v>
          </cell>
        </row>
        <row r="3062">
          <cell r="L3062" t="str">
            <v>ارحب / Arhab</v>
          </cell>
          <cell r="M3062" t="str">
            <v>المركز الصحي بيت الورد</v>
          </cell>
        </row>
        <row r="3063">
          <cell r="L3063" t="str">
            <v>ارحب / Arhab</v>
          </cell>
          <cell r="M3063" t="str">
            <v>الوحدة الصحية النواصر</v>
          </cell>
        </row>
        <row r="3064">
          <cell r="L3064" t="str">
            <v>ارحب / Arhab</v>
          </cell>
          <cell r="M3064" t="str">
            <v>المركز الصحي حبار</v>
          </cell>
        </row>
        <row r="3065">
          <cell r="L3065" t="str">
            <v>ارحب / Arhab</v>
          </cell>
          <cell r="M3065" t="str">
            <v>المركز الصحي-الحيفة</v>
          </cell>
        </row>
        <row r="3066">
          <cell r="L3066" t="str">
            <v>ارحب / Arhab</v>
          </cell>
          <cell r="M3066" t="str">
            <v>الوحدة الصحية خبة</v>
          </cell>
        </row>
        <row r="3067">
          <cell r="L3067" t="str">
            <v>ارحب / Arhab</v>
          </cell>
          <cell r="M3067" t="str">
            <v>الوحدة الصحية بيت نوفل</v>
          </cell>
        </row>
        <row r="3068">
          <cell r="L3068" t="str">
            <v>ارحب / Arhab</v>
          </cell>
          <cell r="M3068" t="str">
            <v>مستوصف أرحب</v>
          </cell>
        </row>
        <row r="3069">
          <cell r="L3069" t="str">
            <v>ارحب / Arhab</v>
          </cell>
          <cell r="M3069" t="str">
            <v>المركز الصحي شعب</v>
          </cell>
        </row>
        <row r="3070">
          <cell r="L3070" t="str">
            <v>ارحب / Arhab</v>
          </cell>
          <cell r="M3070" t="str">
            <v>وحدة بني يعيس الصحية</v>
          </cell>
        </row>
        <row r="3071">
          <cell r="L3071" t="str">
            <v>ارحب / Arhab</v>
          </cell>
          <cell r="M3071" t="str">
            <v>الوحدة الصحية هران/ارحب</v>
          </cell>
        </row>
        <row r="3072">
          <cell r="L3072" t="str">
            <v>ارحب / Arhab</v>
          </cell>
          <cell r="M3072" t="str">
            <v>الوحدة الصحية عيال سخيم ذيبان</v>
          </cell>
        </row>
        <row r="3073">
          <cell r="L3073" t="str">
            <v>ارحب / Arhab</v>
          </cell>
          <cell r="M3073" t="str">
            <v>الوحدة الصحية الدرب</v>
          </cell>
        </row>
        <row r="3074">
          <cell r="L3074" t="str">
            <v>ارحب / Arhab</v>
          </cell>
          <cell r="M3074" t="str">
            <v>المركز الصحي هزم</v>
          </cell>
        </row>
        <row r="3075">
          <cell r="L3075" t="str">
            <v>ارحب / Arhab</v>
          </cell>
          <cell r="M3075" t="str">
            <v>الوحدة الصحية موسم زندان</v>
          </cell>
        </row>
        <row r="3076">
          <cell r="L3076" t="str">
            <v>ارحب / Arhab</v>
          </cell>
          <cell r="M3076" t="str">
            <v>مستوصف الشوكاني</v>
          </cell>
        </row>
        <row r="3077">
          <cell r="L3077" t="str">
            <v>ارحب / Arhab</v>
          </cell>
          <cell r="M3077" t="str">
            <v>مستشفى عومرة</v>
          </cell>
        </row>
        <row r="3078">
          <cell r="L3078" t="str">
            <v>ارحب / Arhab</v>
          </cell>
          <cell r="M3078" t="str">
            <v>الوحدة الصحية سوق الخميس</v>
          </cell>
        </row>
        <row r="3079">
          <cell r="L3079" t="str">
            <v>نهم / Nihm</v>
          </cell>
          <cell r="M3079" t="str">
            <v>وحدة بهمان الصحية</v>
          </cell>
        </row>
        <row r="3080">
          <cell r="L3080" t="str">
            <v>نهم / Nihm</v>
          </cell>
          <cell r="M3080" t="str">
            <v>وحدة الظريف الصحية</v>
          </cell>
        </row>
        <row r="3081">
          <cell r="L3081" t="str">
            <v>نهم / Nihm</v>
          </cell>
          <cell r="M3081" t="str">
            <v>الوحدة صحية الحني بني فرج</v>
          </cell>
        </row>
        <row r="3082">
          <cell r="L3082" t="str">
            <v>نهم / Nihm</v>
          </cell>
          <cell r="M3082" t="str">
            <v>المركز الصحي حريب نهم</v>
          </cell>
        </row>
        <row r="3083">
          <cell r="L3083" t="str">
            <v>نهم / Nihm</v>
          </cell>
          <cell r="M3083" t="str">
            <v>الوحدة صحية جبل صلب</v>
          </cell>
        </row>
        <row r="3084">
          <cell r="L3084" t="str">
            <v>نهم / Nihm</v>
          </cell>
          <cell r="M3084" t="str">
            <v>الوحدة الصحية فرضة نهم بران</v>
          </cell>
        </row>
        <row r="3085">
          <cell r="L3085" t="str">
            <v>نهم / Nihm</v>
          </cell>
          <cell r="M3085" t="str">
            <v>الوحدة الصحية بالعقران</v>
          </cell>
        </row>
        <row r="3086">
          <cell r="L3086" t="str">
            <v>نهم / Nihm</v>
          </cell>
          <cell r="M3086" t="str">
            <v>الوحدة الصحية الحدود بيت عرامان</v>
          </cell>
        </row>
        <row r="3087">
          <cell r="L3087" t="str">
            <v>نهم / Nihm</v>
          </cell>
          <cell r="M3087" t="str">
            <v>الوحدة الصحية بالوقشة نوح</v>
          </cell>
        </row>
        <row r="3088">
          <cell r="L3088" t="str">
            <v>نهم / Nihm</v>
          </cell>
          <cell r="M3088" t="str">
            <v>الوحدة الصحية البطنة</v>
          </cell>
        </row>
        <row r="3089">
          <cell r="L3089" t="str">
            <v>نهم / Nihm</v>
          </cell>
          <cell r="M3089" t="str">
            <v>المركز الصحي بالمديد</v>
          </cell>
        </row>
        <row r="3090">
          <cell r="L3090" t="str">
            <v>بني حشيش / Bani Hushaysh</v>
          </cell>
          <cell r="M3090" t="str">
            <v>الوحدة الصحية سعوان</v>
          </cell>
        </row>
        <row r="3091">
          <cell r="L3091" t="str">
            <v>بني حشيش / Bani Hushaysh</v>
          </cell>
          <cell r="M3091" t="str">
            <v>المركز الصحي بيت الجمرة</v>
          </cell>
        </row>
        <row r="3092">
          <cell r="L3092" t="str">
            <v>بني حشيش / Bani Hushaysh</v>
          </cell>
          <cell r="M3092" t="str">
            <v>مستوصف العافية</v>
          </cell>
        </row>
        <row r="3093">
          <cell r="L3093" t="str">
            <v>بني حشيش / Bani Hushaysh</v>
          </cell>
          <cell r="M3093" t="str">
            <v>الوحدة الصحية الملكة</v>
          </cell>
        </row>
        <row r="3094">
          <cell r="L3094" t="str">
            <v>بني حشيش / Bani Hushaysh</v>
          </cell>
          <cell r="M3094" t="str">
            <v>الوحدة الصحية الحصن/بني حشيش</v>
          </cell>
        </row>
        <row r="3095">
          <cell r="L3095" t="str">
            <v>بني حشيش / Bani Hushaysh</v>
          </cell>
          <cell r="M3095" t="str">
            <v>مستوصف التوفيق الصحي</v>
          </cell>
        </row>
        <row r="3096">
          <cell r="L3096" t="str">
            <v>بني حشيش / Bani Hushaysh</v>
          </cell>
          <cell r="M3096" t="str">
            <v>الوحدة الصحية غضران</v>
          </cell>
        </row>
        <row r="3097">
          <cell r="L3097" t="str">
            <v>بني حشيش / Bani Hushaysh</v>
          </cell>
          <cell r="M3097" t="str">
            <v>الوحدة الصحية المحجل</v>
          </cell>
        </row>
        <row r="3098">
          <cell r="L3098" t="str">
            <v>بني حشيش / Bani Hushaysh</v>
          </cell>
          <cell r="M3098" t="str">
            <v>مستوصف بغداد</v>
          </cell>
        </row>
        <row r="3099">
          <cell r="L3099" t="str">
            <v>بني حشيش / Bani Hushaysh</v>
          </cell>
          <cell r="M3099" t="str">
            <v>مستوصف الشفاء/بني حشيش</v>
          </cell>
        </row>
        <row r="3100">
          <cell r="L3100" t="str">
            <v>بني حشيش / Bani Hushaysh</v>
          </cell>
          <cell r="M3100" t="str">
            <v>مستشفى  الوطن</v>
          </cell>
        </row>
        <row r="3101">
          <cell r="L3101" t="str">
            <v>بني حشيش / Bani Hushaysh</v>
          </cell>
          <cell r="M3101" t="str">
            <v>مستوصف الرحمة</v>
          </cell>
        </row>
        <row r="3102">
          <cell r="L3102" t="str">
            <v>بني حشيش / Bani Hushaysh</v>
          </cell>
          <cell r="M3102" t="str">
            <v>المركز الصحى بيت السيد</v>
          </cell>
        </row>
        <row r="3103">
          <cell r="L3103" t="str">
            <v>بني حشيش / Bani Hushaysh</v>
          </cell>
          <cell r="M3103" t="str">
            <v>مستوصف الامل/بني حشيش</v>
          </cell>
        </row>
        <row r="3104">
          <cell r="L3104" t="str">
            <v>بني حشيش / Bani Hushaysh</v>
          </cell>
          <cell r="M3104" t="str">
            <v>الوحدة الصحية بيت التخيق</v>
          </cell>
        </row>
        <row r="3105">
          <cell r="L3105" t="str">
            <v>بني حشيش / Bani Hushaysh</v>
          </cell>
          <cell r="M3105" t="str">
            <v>الوحدة الصحية بيت الحتمى</v>
          </cell>
        </row>
        <row r="3106">
          <cell r="L3106" t="str">
            <v>بني حشيش / Bani Hushaysh</v>
          </cell>
          <cell r="M3106" t="str">
            <v>مستوصف العين الساهرة الصحي</v>
          </cell>
        </row>
        <row r="3107">
          <cell r="L3107" t="str">
            <v>بني حشيش / Bani Hushaysh</v>
          </cell>
          <cell r="M3107" t="str">
            <v>مستوصف الحرمين الحديث</v>
          </cell>
        </row>
        <row r="3108">
          <cell r="L3108" t="str">
            <v>بني حشيش / Bani Hushaysh</v>
          </cell>
          <cell r="M3108" t="str">
            <v>الوحدة الصحية الحنكة/بني حشيش</v>
          </cell>
        </row>
        <row r="3109">
          <cell r="L3109" t="str">
            <v>سنحان وبني بهلول / Sanhan</v>
          </cell>
          <cell r="M3109" t="str">
            <v>وحدة نعض الصحية</v>
          </cell>
        </row>
        <row r="3110">
          <cell r="L3110" t="str">
            <v>سنحان وبني بهلول / Sanhan</v>
          </cell>
          <cell r="M3110" t="str">
            <v>مستشفى سيان الريفي</v>
          </cell>
        </row>
        <row r="3111">
          <cell r="L3111" t="str">
            <v>سنحان وبني بهلول / Sanhan</v>
          </cell>
          <cell r="M3111" t="str">
            <v>الوحدة الصحية بهران</v>
          </cell>
        </row>
        <row r="3112">
          <cell r="L3112" t="str">
            <v>سنحان وبني بهلول / Sanhan</v>
          </cell>
          <cell r="M3112" t="str">
            <v>مركز غيمان الصحي</v>
          </cell>
        </row>
        <row r="3113">
          <cell r="L3113" t="str">
            <v>سنحان وبني بهلول / Sanhan</v>
          </cell>
          <cell r="M3113" t="str">
            <v>المركز الصحي خيران</v>
          </cell>
        </row>
        <row r="3114">
          <cell r="L3114" t="str">
            <v>سنحان وبني بهلول / Sanhan</v>
          </cell>
          <cell r="M3114" t="str">
            <v>وحدة دجة الصحية</v>
          </cell>
        </row>
        <row r="3115">
          <cell r="L3115" t="str">
            <v>سنحان وبني بهلول / Sanhan</v>
          </cell>
          <cell r="M3115" t="str">
            <v>الوحدة الصحية بيت نمير</v>
          </cell>
        </row>
        <row r="3116">
          <cell r="L3116" t="str">
            <v>سنحان وبني بهلول / Sanhan</v>
          </cell>
          <cell r="M3116" t="str">
            <v>مركز الضبعات الصحي</v>
          </cell>
        </row>
        <row r="3117">
          <cell r="L3117" t="str">
            <v>سنحان وبني بهلول / Sanhan</v>
          </cell>
          <cell r="M3117" t="str">
            <v>المركز الصحي وادي الأجبار</v>
          </cell>
        </row>
        <row r="3118">
          <cell r="L3118" t="str">
            <v>سنحان وبني بهلول / Sanhan</v>
          </cell>
          <cell r="M3118" t="str">
            <v>الوحدة الصحية مسعود</v>
          </cell>
        </row>
        <row r="3119">
          <cell r="L3119" t="str">
            <v>سنحان وبني بهلول / Sanhan</v>
          </cell>
          <cell r="M3119" t="str">
            <v>مستوصف دار سلم التخصصي</v>
          </cell>
        </row>
        <row r="3120">
          <cell r="L3120" t="str">
            <v>سنحان وبني بهلول / Sanhan</v>
          </cell>
          <cell r="M3120" t="str">
            <v>مركز أرتل الصحي</v>
          </cell>
        </row>
        <row r="3121">
          <cell r="L3121" t="str">
            <v>سنحان وبني بهلول / Sanhan</v>
          </cell>
          <cell r="M3121" t="str">
            <v>وحدة الفروات الصحية</v>
          </cell>
        </row>
        <row r="3122">
          <cell r="L3122" t="str">
            <v>سنحان وبني بهلول / Sanhan</v>
          </cell>
          <cell r="M3122" t="str">
            <v>مستوصف الثورة الطبي التخصصي</v>
          </cell>
        </row>
        <row r="3123">
          <cell r="L3123" t="str">
            <v>سنحان وبني بهلول / Sanhan</v>
          </cell>
          <cell r="M3123" t="str">
            <v>مستشفى الطاهر التخصصي</v>
          </cell>
        </row>
        <row r="3124">
          <cell r="L3124" t="str">
            <v>سنحان وبني بهلول / Sanhan</v>
          </cell>
          <cell r="M3124" t="str">
            <v>مستشفى بلقيس التخصصي/سنحان وبني بهلول</v>
          </cell>
        </row>
        <row r="3125">
          <cell r="L3125" t="str">
            <v>سنحان وبني بهلول / Sanhan</v>
          </cell>
          <cell r="M3125" t="str">
            <v>مستشفى 17 يوليو</v>
          </cell>
        </row>
        <row r="3126">
          <cell r="L3126" t="str">
            <v>بلاد الروس / Bilad Ar Rus</v>
          </cell>
          <cell r="M3126" t="str">
            <v>مركز وعلان الصحي</v>
          </cell>
        </row>
        <row r="3127">
          <cell r="L3127" t="str">
            <v>بلاد الروس / Bilad Ar Rus</v>
          </cell>
          <cell r="M3127" t="str">
            <v>المركز الصحي سعدان</v>
          </cell>
        </row>
        <row r="3128">
          <cell r="L3128" t="str">
            <v>بلاد الروس / Bilad Ar Rus</v>
          </cell>
          <cell r="M3128" t="str">
            <v>الوحدة الصحية ذيسان</v>
          </cell>
        </row>
        <row r="3129">
          <cell r="L3129" t="str">
            <v>بلاد الروس / Bilad Ar Rus</v>
          </cell>
          <cell r="M3129" t="str">
            <v>الوحدة الصحية حمام جارف</v>
          </cell>
        </row>
        <row r="3130">
          <cell r="L3130" t="str">
            <v>بلاد الروس / Bilad Ar Rus</v>
          </cell>
          <cell r="M3130" t="str">
            <v>الوحدة الصحية النقيل</v>
          </cell>
        </row>
        <row r="3131">
          <cell r="L3131" t="str">
            <v>بلاد الروس / Bilad Ar Rus</v>
          </cell>
          <cell r="M3131" t="str">
            <v>المركز الصحي خدار</v>
          </cell>
        </row>
        <row r="3132">
          <cell r="L3132" t="str">
            <v>بني مطر / Bani Matar</v>
          </cell>
          <cell r="M3132" t="str">
            <v>الوحدة الصحية بيت النهمي</v>
          </cell>
        </row>
        <row r="3133">
          <cell r="L3133" t="str">
            <v>بني مطر / Bani Matar</v>
          </cell>
          <cell r="M3133" t="str">
            <v>المركز الصحي حضران</v>
          </cell>
        </row>
        <row r="3134">
          <cell r="L3134" t="str">
            <v>بني مطر / Bani Matar</v>
          </cell>
          <cell r="M3134" t="str">
            <v>المركز الصحي بقلان -بيت سويد</v>
          </cell>
        </row>
        <row r="3135">
          <cell r="L3135" t="str">
            <v>بني مطر / Bani Matar</v>
          </cell>
          <cell r="M3135" t="str">
            <v>الوحدة الصحية بيت ضالعة</v>
          </cell>
        </row>
        <row r="3136">
          <cell r="L3136" t="str">
            <v>بني مطر / Bani Matar</v>
          </cell>
          <cell r="M3136" t="str">
            <v>الوحدة الصحية الظفير/بني مطر</v>
          </cell>
        </row>
        <row r="3137">
          <cell r="L3137" t="str">
            <v>بني مطر / Bani Matar</v>
          </cell>
          <cell r="M3137" t="str">
            <v>مركز مسيب الصحي</v>
          </cell>
        </row>
        <row r="3138">
          <cell r="L3138" t="str">
            <v>بني مطر / Bani Matar</v>
          </cell>
          <cell r="M3138" t="str">
            <v>مستشفى الحميات</v>
          </cell>
        </row>
        <row r="3139">
          <cell r="L3139" t="str">
            <v>بني مطر / Bani Matar</v>
          </cell>
          <cell r="M3139" t="str">
            <v>الوحدة الصحية بيت المعقلي</v>
          </cell>
        </row>
        <row r="3140">
          <cell r="L3140" t="str">
            <v>بني مطر / Bani Matar</v>
          </cell>
          <cell r="M3140" t="str">
            <v>الوحدة الصحية المساجد/بني مطر</v>
          </cell>
        </row>
        <row r="3141">
          <cell r="L3141" t="str">
            <v>بني مطر / Bani Matar</v>
          </cell>
          <cell r="M3141" t="str">
            <v>الوحدة الصحية بيت الرجال</v>
          </cell>
        </row>
        <row r="3142">
          <cell r="L3142" t="str">
            <v>بني مطر / Bani Matar</v>
          </cell>
          <cell r="M3142" t="str">
            <v>المركز الصحي لدان</v>
          </cell>
        </row>
        <row r="3143">
          <cell r="L3143" t="str">
            <v>بني مطر / Bani Matar</v>
          </cell>
          <cell r="M3143" t="str">
            <v>الوحدة الصحية بيت عزمان</v>
          </cell>
        </row>
        <row r="3144">
          <cell r="L3144" t="str">
            <v>بني مطر / Bani Matar</v>
          </cell>
          <cell r="M3144" t="str">
            <v>مستوصف شعيب الطبي</v>
          </cell>
        </row>
        <row r="3145">
          <cell r="L3145" t="str">
            <v>بني مطر / Bani Matar</v>
          </cell>
          <cell r="M3145" t="str">
            <v>مستشفى 26 سبتمبر متنة</v>
          </cell>
        </row>
        <row r="3146">
          <cell r="L3146" t="str">
            <v>بني مطر / Bani Matar</v>
          </cell>
          <cell r="M3146" t="str">
            <v>مستشفى وقش الريفي</v>
          </cell>
        </row>
        <row r="3147">
          <cell r="L3147" t="str">
            <v>بني مطر / Bani Matar</v>
          </cell>
          <cell r="M3147" t="str">
            <v>الوحدة الصحية بالموقع</v>
          </cell>
        </row>
        <row r="3148">
          <cell r="L3148" t="str">
            <v>بني مطر / Bani Matar</v>
          </cell>
          <cell r="M3148" t="str">
            <v>الوحدة الصحية جهامة</v>
          </cell>
        </row>
        <row r="3149">
          <cell r="L3149" t="str">
            <v>الحيمة الداخلية / Al Haymah Ad Dakhiliyah</v>
          </cell>
          <cell r="M3149" t="str">
            <v>المركز الصحي دوقر الجدعان</v>
          </cell>
        </row>
        <row r="3150">
          <cell r="L3150" t="str">
            <v>الحيمة الداخلية / Al Haymah Ad Dakhiliyah</v>
          </cell>
          <cell r="M3150" t="str">
            <v>الوحدة الصحية بني مهلهل</v>
          </cell>
        </row>
        <row r="3151">
          <cell r="L3151" t="str">
            <v>الحيمة الداخلية / Al Haymah Ad Dakhiliyah</v>
          </cell>
          <cell r="M3151" t="str">
            <v>الوحدة الصحية الجوامرة</v>
          </cell>
        </row>
        <row r="3152">
          <cell r="L3152" t="str">
            <v>الحيمة الداخلية / Al Haymah Ad Dakhiliyah</v>
          </cell>
          <cell r="M3152" t="str">
            <v>المركز الصحي السلف</v>
          </cell>
        </row>
        <row r="3153">
          <cell r="L3153" t="str">
            <v>الحيمة الداخلية / Al Haymah Ad Dakhiliyah</v>
          </cell>
          <cell r="M3153" t="str">
            <v>المركز الصحي غيل الصاعي</v>
          </cell>
        </row>
        <row r="3154">
          <cell r="L3154" t="str">
            <v>الحيمة الداخلية / Al Haymah Ad Dakhiliyah</v>
          </cell>
          <cell r="M3154" t="str">
            <v>الوحدة الصحية الجلب</v>
          </cell>
        </row>
        <row r="3155">
          <cell r="L3155" t="str">
            <v>الحيمة الداخلية / Al Haymah Ad Dakhiliyah</v>
          </cell>
          <cell r="M3155" t="str">
            <v>المركز  الصحي جرم ظفار</v>
          </cell>
        </row>
        <row r="3156">
          <cell r="L3156" t="str">
            <v>الحيمة الداخلية / Al Haymah Ad Dakhiliyah</v>
          </cell>
          <cell r="M3156" t="str">
            <v>الوحدة الصحية بيت الكبش</v>
          </cell>
        </row>
        <row r="3157">
          <cell r="L3157" t="str">
            <v>الحيمة الداخلية / Al Haymah Ad Dakhiliyah</v>
          </cell>
          <cell r="M3157" t="str">
            <v>المركز الصحي بني يوسف</v>
          </cell>
        </row>
        <row r="3158">
          <cell r="L3158" t="str">
            <v>الحيمة الداخلية / Al Haymah Ad Dakhiliyah</v>
          </cell>
          <cell r="M3158" t="str">
            <v>الوحدة الصحية بيت المرولة</v>
          </cell>
        </row>
        <row r="3159">
          <cell r="L3159" t="str">
            <v>الحيمة الداخلية / Al Haymah Ad Dakhiliyah</v>
          </cell>
          <cell r="M3159" t="str">
            <v>المركز الصحي المخلاف غبش</v>
          </cell>
        </row>
        <row r="3160">
          <cell r="L3160" t="str">
            <v>الحيمة الداخلية / Al Haymah Ad Dakhiliyah</v>
          </cell>
          <cell r="M3160" t="str">
            <v>مركز الامومة والطفولة غبش</v>
          </cell>
        </row>
        <row r="3161">
          <cell r="L3161" t="str">
            <v>الحيمة الداخلية / Al Haymah Ad Dakhiliyah</v>
          </cell>
          <cell r="M3161" t="str">
            <v>المركز الصحي حيران</v>
          </cell>
        </row>
        <row r="3162">
          <cell r="L3162" t="str">
            <v>الحيمة الداخلية / Al Haymah Ad Dakhiliyah</v>
          </cell>
          <cell r="M3162" t="str">
            <v>المركز الصحي بيت العواضي</v>
          </cell>
        </row>
        <row r="3163">
          <cell r="L3163" t="str">
            <v>الحيمة الداخلية / Al Haymah Ad Dakhiliyah</v>
          </cell>
          <cell r="M3163" t="str">
            <v>الوحدة الصحية الحد</v>
          </cell>
        </row>
        <row r="3164">
          <cell r="L3164" t="str">
            <v>الحيمة الداخلية / Al Haymah Ad Dakhiliyah</v>
          </cell>
          <cell r="M3164" t="str">
            <v>الوحدة الصحية وادي قباء</v>
          </cell>
        </row>
        <row r="3165">
          <cell r="L3165" t="str">
            <v>الحيمة الداخلية / Al Haymah Ad Dakhiliyah</v>
          </cell>
          <cell r="M3165" t="str">
            <v>المركز الصحي الصوبات</v>
          </cell>
        </row>
        <row r="3166">
          <cell r="L3166" t="str">
            <v>الحيمة الداخلية / Al Haymah Ad Dakhiliyah</v>
          </cell>
          <cell r="M3166" t="str">
            <v>الوحدة الصحية ربع نعام</v>
          </cell>
        </row>
        <row r="3167">
          <cell r="L3167" t="str">
            <v>الحيمة الداخلية / Al Haymah Ad Dakhiliyah</v>
          </cell>
          <cell r="M3167" t="str">
            <v>الوحدة الصحية بيت الخطابي</v>
          </cell>
        </row>
        <row r="3168">
          <cell r="L3168" t="str">
            <v>الحيمة الداخلية / Al Haymah Ad Dakhiliyah</v>
          </cell>
          <cell r="M3168" t="str">
            <v>الوحدة الصحية بالنخلة</v>
          </cell>
        </row>
        <row r="3169">
          <cell r="L3169" t="str">
            <v>الحيمة الداخلية / Al Haymah Ad Dakhiliyah</v>
          </cell>
          <cell r="M3169" t="str">
            <v>مستشفى العر الريفي</v>
          </cell>
        </row>
        <row r="3170">
          <cell r="L3170" t="str">
            <v>الحيمة الداخلية / Al Haymah Ad Dakhiliyah</v>
          </cell>
          <cell r="M3170" t="str">
            <v>الوحدة  الصحية العساكرة</v>
          </cell>
        </row>
        <row r="3171">
          <cell r="L3171" t="str">
            <v>الحيمة الخارجية / Al Haymah Al Kharijiyah</v>
          </cell>
          <cell r="M3171" t="str">
            <v>مستوصف شداد الاهلي</v>
          </cell>
        </row>
        <row r="3172">
          <cell r="L3172" t="str">
            <v>الحيمة الخارجية / Al Haymah Al Kharijiyah</v>
          </cell>
          <cell r="M3172" t="str">
            <v>مركز بني منصور الصحي</v>
          </cell>
        </row>
        <row r="3173">
          <cell r="L3173" t="str">
            <v>الحيمة الخارجية / Al Haymah Al Kharijiyah</v>
          </cell>
          <cell r="M3173" t="str">
            <v>الوحدة الصحية بيت عبدالحق</v>
          </cell>
        </row>
        <row r="3174">
          <cell r="L3174" t="str">
            <v>الحيمة الخارجية / Al Haymah Al Kharijiyah</v>
          </cell>
          <cell r="M3174" t="str">
            <v>مستشفي المنار الحيمة الخاجية</v>
          </cell>
        </row>
        <row r="3175">
          <cell r="L3175" t="str">
            <v>الحيمة الخارجية / Al Haymah Al Kharijiyah</v>
          </cell>
          <cell r="M3175" t="str">
            <v>المركز الصحي بني وليد</v>
          </cell>
        </row>
        <row r="3176">
          <cell r="L3176" t="str">
            <v>الحيمة الخارجية / Al Haymah Al Kharijiyah</v>
          </cell>
          <cell r="M3176" t="str">
            <v>وحدة العريف العالي</v>
          </cell>
        </row>
        <row r="3177">
          <cell r="L3177" t="str">
            <v>الحيمة الخارجية / Al Haymah Al Kharijiyah</v>
          </cell>
          <cell r="M3177" t="str">
            <v>المركز الصحي بمديرية مفحق</v>
          </cell>
        </row>
        <row r="3178">
          <cell r="L3178" t="str">
            <v>الحيمة الخارجية / Al Haymah Al Kharijiyah</v>
          </cell>
          <cell r="M3178" t="str">
            <v>مركز الخارفي الصحي</v>
          </cell>
        </row>
        <row r="3179">
          <cell r="L3179" t="str">
            <v>الحيمة الخارجية / Al Haymah Al Kharijiyah</v>
          </cell>
          <cell r="M3179" t="str">
            <v>المركز الصحي بيت الرميم</v>
          </cell>
        </row>
        <row r="3180">
          <cell r="L3180" t="str">
            <v>الحيمة الخارجية / Al Haymah Al Kharijiyah</v>
          </cell>
          <cell r="M3180" t="str">
            <v>المركز الصحي بيت المعلمي</v>
          </cell>
        </row>
        <row r="3181">
          <cell r="L3181" t="str">
            <v>الحيمة الخارجية / Al Haymah Al Kharijiyah</v>
          </cell>
          <cell r="M3181" t="str">
            <v>الوحدة الصحية بيت جابر علي يادع</v>
          </cell>
        </row>
        <row r="3182">
          <cell r="L3182" t="str">
            <v>الحيمة الخارجية / Al Haymah Al Kharijiyah</v>
          </cell>
          <cell r="M3182" t="str">
            <v>وحدة الرشيد عابة الصحية</v>
          </cell>
        </row>
        <row r="3183">
          <cell r="L3183" t="str">
            <v>الحيمة الخارجية / Al Haymah Al Kharijiyah</v>
          </cell>
          <cell r="M3183" t="str">
            <v>المركز الصحي شزيو</v>
          </cell>
        </row>
        <row r="3184">
          <cell r="L3184" t="str">
            <v>الحيمة الخارجية / Al Haymah Al Kharijiyah</v>
          </cell>
          <cell r="M3184" t="str">
            <v>وحدة بيت الزوار الصحية</v>
          </cell>
        </row>
        <row r="3185">
          <cell r="L3185" t="str">
            <v>الحيمة الخارجية / Al Haymah Al Kharijiyah</v>
          </cell>
          <cell r="M3185" t="str">
            <v>الوحدة الصحية بالمعينة</v>
          </cell>
        </row>
        <row r="3186">
          <cell r="L3186" t="str">
            <v>الحيمة الخارجية / Al Haymah Al Kharijiyah</v>
          </cell>
          <cell r="M3186" t="str">
            <v>المركز الصحي سوق السبت</v>
          </cell>
        </row>
        <row r="3187">
          <cell r="L3187" t="str">
            <v>الحيمة الخارجية / Al Haymah Al Kharijiyah</v>
          </cell>
          <cell r="M3187" t="str">
            <v>مستوصف السلام الاهلي</v>
          </cell>
        </row>
        <row r="3188">
          <cell r="L3188" t="str">
            <v>الحيمة الخارجية / Al Haymah Al Kharijiyah</v>
          </cell>
          <cell r="M3188" t="str">
            <v>وحدة بني محمد الصحية</v>
          </cell>
        </row>
        <row r="3189">
          <cell r="L3189" t="str">
            <v>الحيمة الخارجية / Al Haymah Al Kharijiyah</v>
          </cell>
          <cell r="M3189" t="str">
            <v>وحدة سهام الصحية</v>
          </cell>
        </row>
        <row r="3190">
          <cell r="L3190" t="str">
            <v>الحيمة الخارجية / Al Haymah Al Kharijiyah</v>
          </cell>
          <cell r="M3190" t="str">
            <v>وحدة بني عروة الصحية</v>
          </cell>
        </row>
        <row r="3191">
          <cell r="L3191" t="str">
            <v>مناخه / Manakhah</v>
          </cell>
          <cell r="M3191" t="str">
            <v>وحدة القدم الصحية</v>
          </cell>
        </row>
        <row r="3192">
          <cell r="L3192" t="str">
            <v>مناخه / Manakhah</v>
          </cell>
          <cell r="M3192" t="str">
            <v>وحدة  غربي  مسار الصحية</v>
          </cell>
        </row>
        <row r="3193">
          <cell r="L3193" t="str">
            <v>مناخه / Manakhah</v>
          </cell>
          <cell r="M3193" t="str">
            <v>الوحدة الصحية عتاره</v>
          </cell>
        </row>
        <row r="3194">
          <cell r="L3194" t="str">
            <v>مناخه / Manakhah</v>
          </cell>
          <cell r="M3194" t="str">
            <v>وحدة  قاع مسار  الصحية</v>
          </cell>
        </row>
        <row r="3195">
          <cell r="L3195" t="str">
            <v>مناخه / Manakhah</v>
          </cell>
          <cell r="M3195" t="str">
            <v>مركز الاغمور الصحي</v>
          </cell>
        </row>
        <row r="3196">
          <cell r="L3196" t="str">
            <v>مناخه / Manakhah</v>
          </cell>
          <cell r="M3196" t="str">
            <v>وحدة بني حسن الصحية</v>
          </cell>
        </row>
        <row r="3197">
          <cell r="L3197" t="str">
            <v>مناخه / Manakhah</v>
          </cell>
          <cell r="M3197" t="str">
            <v>وحدة بني اسحاق الصحية</v>
          </cell>
        </row>
        <row r="3198">
          <cell r="L3198" t="str">
            <v>مناخه / Manakhah</v>
          </cell>
          <cell r="M3198" t="str">
            <v>وحدة الجزبة الصحية</v>
          </cell>
        </row>
        <row r="3199">
          <cell r="L3199" t="str">
            <v>مناخه / Manakhah</v>
          </cell>
          <cell r="M3199" t="str">
            <v>وحدة الشجير الصحية</v>
          </cell>
        </row>
        <row r="3200">
          <cell r="L3200" t="str">
            <v>مناخه / Manakhah</v>
          </cell>
          <cell r="M3200" t="str">
            <v>وحدة هوزان الصحية</v>
          </cell>
        </row>
        <row r="3201">
          <cell r="L3201" t="str">
            <v>مناخه / Manakhah</v>
          </cell>
          <cell r="M3201" t="str">
            <v>وحدة الهاب الصحية</v>
          </cell>
        </row>
        <row r="3202">
          <cell r="L3202" t="str">
            <v>مناخه / Manakhah</v>
          </cell>
          <cell r="M3202" t="str">
            <v>وحدة المعازيب الصحية</v>
          </cell>
        </row>
        <row r="3203">
          <cell r="L3203" t="str">
            <v>مناخه / Manakhah</v>
          </cell>
          <cell r="M3203" t="str">
            <v>وحدة المزانعة الصحية</v>
          </cell>
        </row>
        <row r="3204">
          <cell r="L3204" t="str">
            <v>مناخه / Manakhah</v>
          </cell>
          <cell r="M3204" t="str">
            <v>الوحدة الصحية المسيلة</v>
          </cell>
        </row>
        <row r="3205">
          <cell r="L3205" t="str">
            <v>مناخه / Manakhah</v>
          </cell>
          <cell r="M3205" t="str">
            <v>مستشفى  المجيب  التخصصي</v>
          </cell>
        </row>
        <row r="3206">
          <cell r="L3206" t="str">
            <v>مناخه / Manakhah</v>
          </cell>
          <cell r="M3206" t="str">
            <v>وحدة بني  خطاب  المغربة الصحية</v>
          </cell>
        </row>
        <row r="3207">
          <cell r="L3207" t="str">
            <v>مناخه / Manakhah</v>
          </cell>
          <cell r="M3207" t="str">
            <v>وحدة بيت  المدعي الصحية</v>
          </cell>
        </row>
        <row r="3208">
          <cell r="L3208" t="str">
            <v>مناخه / Manakhah</v>
          </cell>
          <cell r="M3208" t="str">
            <v>وحدة بيت  الحداد الصحية</v>
          </cell>
        </row>
        <row r="3209">
          <cell r="L3209" t="str">
            <v>مناخه / Manakhah</v>
          </cell>
          <cell r="M3209" t="str">
            <v>مركز بني اسماعيل الصحي</v>
          </cell>
        </row>
        <row r="3210">
          <cell r="L3210" t="str">
            <v>مناخه / Manakhah</v>
          </cell>
          <cell r="M3210" t="str">
            <v>وحدة جبل بني اسماعيل  الصحية</v>
          </cell>
        </row>
        <row r="3211">
          <cell r="L3211" t="str">
            <v>مناخه / Manakhah</v>
          </cell>
          <cell r="M3211" t="str">
            <v>وحدة بني عطية  الصحية</v>
          </cell>
        </row>
        <row r="3212">
          <cell r="L3212" t="str">
            <v>مناخه / Manakhah</v>
          </cell>
          <cell r="M3212" t="str">
            <v>مستوصف  الشفاء</v>
          </cell>
        </row>
        <row r="3213">
          <cell r="L3213" t="str">
            <v>مناخه / Manakhah</v>
          </cell>
          <cell r="M3213" t="str">
            <v>مستشفى  مناخة  الريفي</v>
          </cell>
        </row>
        <row r="3214">
          <cell r="L3214" t="str">
            <v>صعفان / Sa'fan</v>
          </cell>
          <cell r="M3214" t="str">
            <v>الوحدة الصحية باعتام</v>
          </cell>
        </row>
        <row r="3215">
          <cell r="L3215" t="str">
            <v>صعفان / Sa'fan</v>
          </cell>
          <cell r="M3215" t="str">
            <v>الوحدة الصحية بالعارضة</v>
          </cell>
        </row>
        <row r="3216">
          <cell r="L3216" t="str">
            <v>صعفان / Sa'fan</v>
          </cell>
          <cell r="M3216" t="str">
            <v>الوحدة الصحية بيت المشرقي</v>
          </cell>
        </row>
        <row r="3217">
          <cell r="L3217" t="str">
            <v>صعفان / Sa'fan</v>
          </cell>
          <cell r="M3217" t="str">
            <v>الوحدة الصحية دهو الدار</v>
          </cell>
        </row>
        <row r="3218">
          <cell r="L3218" t="str">
            <v>صعفان / Sa'fan</v>
          </cell>
          <cell r="M3218" t="str">
            <v>الوحدة الصحية بالجبر</v>
          </cell>
        </row>
        <row r="3219">
          <cell r="L3219" t="str">
            <v>صعفان / Sa'fan</v>
          </cell>
          <cell r="M3219" t="str">
            <v>المركز الصحي وادي حار</v>
          </cell>
        </row>
        <row r="3220">
          <cell r="L3220" t="str">
            <v>صعفان / Sa'fan</v>
          </cell>
          <cell r="M3220" t="str">
            <v>الوحدة الصحية بالزيلة</v>
          </cell>
        </row>
        <row r="3221">
          <cell r="L3221" t="str">
            <v>صعفان / Sa'fan</v>
          </cell>
          <cell r="M3221" t="str">
            <v>المركز الصحي صعفان</v>
          </cell>
        </row>
        <row r="3222">
          <cell r="L3222" t="str">
            <v>خولان / Khwlan</v>
          </cell>
          <cell r="M3222" t="str">
            <v>المركز الصحى بالاعروش</v>
          </cell>
        </row>
        <row r="3223">
          <cell r="L3223" t="str">
            <v>خولان / Khwlan</v>
          </cell>
          <cell r="M3223" t="str">
            <v>المركز الصحى كوكبة اللون</v>
          </cell>
        </row>
        <row r="3224">
          <cell r="L3224" t="str">
            <v>خولان / Khwlan</v>
          </cell>
          <cell r="M3224" t="str">
            <v>الوحدة الصحية الاصف</v>
          </cell>
        </row>
        <row r="3225">
          <cell r="L3225" t="str">
            <v>خولان / Khwlan</v>
          </cell>
          <cell r="M3225" t="str">
            <v>وحدة وادى الثلث الصحية</v>
          </cell>
        </row>
        <row r="3226">
          <cell r="L3226" t="str">
            <v>خولان / Khwlan</v>
          </cell>
          <cell r="M3226" t="str">
            <v>الوحدة الصحية الهجرالاعروش</v>
          </cell>
        </row>
        <row r="3227">
          <cell r="L3227" t="str">
            <v>خولان / Khwlan</v>
          </cell>
          <cell r="M3227" t="str">
            <v>مركز الفضايا الصحى</v>
          </cell>
        </row>
        <row r="3228">
          <cell r="L3228" t="str">
            <v>خولان / Khwlan</v>
          </cell>
          <cell r="M3228" t="str">
            <v>المركز الصحى بالوتدة القليب</v>
          </cell>
        </row>
        <row r="3229">
          <cell r="L3229" t="str">
            <v>خولان / Khwlan</v>
          </cell>
          <cell r="M3229" t="str">
            <v>المركز الصحى وادى حباب</v>
          </cell>
        </row>
        <row r="3230">
          <cell r="L3230" t="str">
            <v>خولان / Khwlan</v>
          </cell>
          <cell r="M3230" t="str">
            <v>الوحدة الصحية شرف المجاعير</v>
          </cell>
        </row>
        <row r="3231">
          <cell r="L3231" t="str">
            <v>خولان / Khwlan</v>
          </cell>
          <cell r="M3231" t="str">
            <v>وحدة الغدير الصحية</v>
          </cell>
        </row>
        <row r="3232">
          <cell r="L3232" t="str">
            <v>خولان / Khwlan</v>
          </cell>
          <cell r="M3232" t="str">
            <v>الوحدة الصحية السودة</v>
          </cell>
        </row>
        <row r="3233">
          <cell r="L3233" t="str">
            <v>خولان / Khwlan</v>
          </cell>
          <cell r="M3233" t="str">
            <v>المركزالصحى وادى ملاحاء</v>
          </cell>
        </row>
        <row r="3234">
          <cell r="L3234" t="str">
            <v>خولان / Khwlan</v>
          </cell>
          <cell r="M3234" t="str">
            <v>المركز الصحى الشعب الاسود</v>
          </cell>
        </row>
        <row r="3235">
          <cell r="L3235" t="str">
            <v>خولان / Khwlan</v>
          </cell>
          <cell r="M3235" t="str">
            <v>المركز الصحى سبيسن ال حننتش</v>
          </cell>
        </row>
        <row r="3236">
          <cell r="L3236" t="str">
            <v>خولان / Khwlan</v>
          </cell>
          <cell r="M3236" t="str">
            <v>مركز سطحان الصحي</v>
          </cell>
        </row>
        <row r="3237">
          <cell r="L3237" t="str">
            <v>الطيال / Attyal</v>
          </cell>
          <cell r="M3237" t="str">
            <v>الوحدة الصحية الجعراء</v>
          </cell>
        </row>
        <row r="3238">
          <cell r="L3238" t="str">
            <v>الطيال / Attyal</v>
          </cell>
          <cell r="M3238" t="str">
            <v>مركز عذوبة الصحي</v>
          </cell>
        </row>
        <row r="3239">
          <cell r="L3239" t="str">
            <v>الطيال / Attyal</v>
          </cell>
          <cell r="M3239" t="str">
            <v>الوحدة الصحية السهمان</v>
          </cell>
        </row>
        <row r="3240">
          <cell r="L3240" t="str">
            <v>الطيال / Attyal</v>
          </cell>
          <cell r="M3240" t="str">
            <v>الوحدة الصحية باسق</v>
          </cell>
        </row>
        <row r="3241">
          <cell r="L3241" t="str">
            <v>الطيال / Attyal</v>
          </cell>
          <cell r="M3241" t="str">
            <v>الوحدة الصحية الحصنين</v>
          </cell>
        </row>
        <row r="3242">
          <cell r="L3242" t="str">
            <v>الطيال / Attyal</v>
          </cell>
          <cell r="M3242" t="str">
            <v>المركز الصحي بني سحام</v>
          </cell>
        </row>
        <row r="3243">
          <cell r="L3243" t="str">
            <v>الطيال / Attyal</v>
          </cell>
          <cell r="M3243" t="str">
            <v>الوحدة الصحية بني علوان</v>
          </cell>
        </row>
        <row r="3244">
          <cell r="L3244" t="str">
            <v>الطيال / Attyal</v>
          </cell>
          <cell r="M3244" t="str">
            <v>الوحدة الصحية نقعة/الطيال</v>
          </cell>
        </row>
        <row r="3245">
          <cell r="L3245" t="str">
            <v>الطيال / Attyal</v>
          </cell>
          <cell r="M3245" t="str">
            <v>المركز الصحي الحضارم</v>
          </cell>
        </row>
        <row r="3246">
          <cell r="L3246" t="str">
            <v>الطيال / Attyal</v>
          </cell>
          <cell r="M3246" t="str">
            <v>مركز المصنعة الصحي</v>
          </cell>
        </row>
        <row r="3247">
          <cell r="L3247" t="str">
            <v>الطيال / Attyal</v>
          </cell>
          <cell r="M3247" t="str">
            <v>المركز الصحي السهافة</v>
          </cell>
        </row>
        <row r="3248">
          <cell r="L3248" t="str">
            <v>الطيال / Attyal</v>
          </cell>
          <cell r="M3248" t="str">
            <v>الوحدة الصحية درب عسكر</v>
          </cell>
        </row>
        <row r="3249">
          <cell r="L3249" t="str">
            <v>الطيال / Attyal</v>
          </cell>
          <cell r="M3249" t="str">
            <v>المركز الصحي المربك</v>
          </cell>
        </row>
        <row r="3250">
          <cell r="L3250" t="str">
            <v>الطيال / Attyal</v>
          </cell>
          <cell r="M3250" t="str">
            <v>الوحدة الصحية شوبان</v>
          </cell>
        </row>
        <row r="3251">
          <cell r="L3251" t="str">
            <v>بني ضبيان / Bani Dhabyan</v>
          </cell>
          <cell r="M3251" t="str">
            <v>الوحدة الصحية الناع</v>
          </cell>
        </row>
        <row r="3252">
          <cell r="L3252" t="str">
            <v>بني ضبيان / Bani Dhabyan</v>
          </cell>
          <cell r="M3252" t="str">
            <v>المركز الصحي النشفة</v>
          </cell>
        </row>
        <row r="3253">
          <cell r="L3253" t="str">
            <v>بني ضبيان / Bani Dhabyan</v>
          </cell>
          <cell r="M3253" t="str">
            <v>المركز الصحي السرين</v>
          </cell>
        </row>
        <row r="3254">
          <cell r="L3254" t="str">
            <v>بني ضبيان / Bani Dhabyan</v>
          </cell>
          <cell r="M3254" t="str">
            <v>الوحدة الصحية نونا</v>
          </cell>
        </row>
        <row r="3255">
          <cell r="L3255" t="str">
            <v>بني ضبيان / Bani Dhabyan</v>
          </cell>
          <cell r="M3255" t="str">
            <v>المركز الصحي الوقيطين</v>
          </cell>
        </row>
        <row r="3256">
          <cell r="L3256" t="str">
            <v>بني ضبيان / Bani Dhabyan</v>
          </cell>
          <cell r="M3256" t="str">
            <v>المركز الصحي الشروب</v>
          </cell>
        </row>
        <row r="3257">
          <cell r="L3257" t="str">
            <v>بني ضبيان / Bani Dhabyan</v>
          </cell>
          <cell r="M3257" t="str">
            <v>المركز الصحي ثوان</v>
          </cell>
        </row>
        <row r="3258">
          <cell r="L3258" t="str">
            <v>بني ضبيان / Bani Dhabyan</v>
          </cell>
          <cell r="M3258" t="str">
            <v>المركز الصحي علكم</v>
          </cell>
        </row>
        <row r="3259">
          <cell r="L3259" t="str">
            <v>بني ضبيان / Bani Dhabyan</v>
          </cell>
          <cell r="M3259" t="str">
            <v>الوحدة الصحية الجلاحب</v>
          </cell>
        </row>
        <row r="3260">
          <cell r="L3260" t="str">
            <v>بني ضبيان / Bani Dhabyan</v>
          </cell>
          <cell r="M3260" t="str">
            <v>المركز الصحي الجربان</v>
          </cell>
        </row>
        <row r="3261">
          <cell r="L3261" t="str">
            <v>بني ضبيان / Bani Dhabyan</v>
          </cell>
          <cell r="M3261" t="str">
            <v>المركز الصحي آل علي</v>
          </cell>
        </row>
        <row r="3262">
          <cell r="L3262" t="str">
            <v>بني ضبيان / Bani Dhabyan</v>
          </cell>
          <cell r="M3262" t="str">
            <v>المركز الصحي بين الحمام</v>
          </cell>
        </row>
        <row r="3263">
          <cell r="L3263" t="str">
            <v>بني ضبيان / Bani Dhabyan</v>
          </cell>
          <cell r="M3263" t="str">
            <v>المركز الصحي الوادي الاخضر</v>
          </cell>
        </row>
        <row r="3264">
          <cell r="L3264" t="str">
            <v>الحصن / Al Husn</v>
          </cell>
          <cell r="M3264" t="str">
            <v>مركز الحصن الصحي</v>
          </cell>
        </row>
        <row r="3265">
          <cell r="L3265" t="str">
            <v>الحصن / Al Husn</v>
          </cell>
          <cell r="M3265" t="str">
            <v>الوحدة الصحية بالحضن/الحصن</v>
          </cell>
        </row>
        <row r="3266">
          <cell r="L3266" t="str">
            <v>الحصن / Al Husn</v>
          </cell>
          <cell r="M3266" t="str">
            <v>وحدة توعر الصحية</v>
          </cell>
        </row>
        <row r="3267">
          <cell r="L3267" t="str">
            <v>الحصن / Al Husn</v>
          </cell>
          <cell r="M3267" t="str">
            <v>وحدة حصن مشمل الصحية</v>
          </cell>
        </row>
        <row r="3268">
          <cell r="L3268" t="str">
            <v>الحصن / Al Husn</v>
          </cell>
          <cell r="M3268" t="str">
            <v>وحدة العين الصحية</v>
          </cell>
        </row>
        <row r="3269">
          <cell r="L3269" t="str">
            <v>الحصن / Al Husn</v>
          </cell>
          <cell r="M3269" t="str">
            <v>مركز الكبس الصحي</v>
          </cell>
        </row>
        <row r="3270">
          <cell r="L3270" t="str">
            <v>الحصن / Al Husn</v>
          </cell>
          <cell r="M3270" t="str">
            <v>مركز الغرس الصحي</v>
          </cell>
        </row>
        <row r="3271">
          <cell r="L3271" t="str">
            <v>الحصن / Al Husn</v>
          </cell>
          <cell r="M3271" t="str">
            <v>وحدة بيت القيري  الصحي</v>
          </cell>
        </row>
        <row r="3272">
          <cell r="L3272" t="str">
            <v>الحصن / Al Husn</v>
          </cell>
          <cell r="M3272" t="str">
            <v>وحدة الحرورة الصحية</v>
          </cell>
        </row>
        <row r="3273">
          <cell r="L3273" t="str">
            <v>جحانة / Jihanah</v>
          </cell>
          <cell r="M3273" t="str">
            <v>الوحدة الصحية وادى مرحب</v>
          </cell>
        </row>
        <row r="3274">
          <cell r="L3274" t="str">
            <v>جحانة / Jihanah</v>
          </cell>
          <cell r="M3274" t="str">
            <v>وحدة السهمان الصحية</v>
          </cell>
        </row>
        <row r="3275">
          <cell r="L3275" t="str">
            <v>جحانة / Jihanah</v>
          </cell>
          <cell r="M3275" t="str">
            <v>وحدة صحية غليل الاعماس</v>
          </cell>
        </row>
        <row r="3276">
          <cell r="L3276" t="str">
            <v>جحانة / Jihanah</v>
          </cell>
          <cell r="M3276" t="str">
            <v>وحدة صحية بنى القحم</v>
          </cell>
        </row>
        <row r="3277">
          <cell r="L3277" t="str">
            <v>جحانة / Jihanah</v>
          </cell>
          <cell r="M3277" t="str">
            <v>مستوصف الشامى</v>
          </cell>
        </row>
        <row r="3278">
          <cell r="L3278" t="str">
            <v>جحانة / Jihanah</v>
          </cell>
          <cell r="M3278" t="str">
            <v>مستتشفي الشهيد محمد الدرة</v>
          </cell>
        </row>
        <row r="3279">
          <cell r="L3279" t="str">
            <v>جحانة / Jihanah</v>
          </cell>
          <cell r="M3279" t="str">
            <v>مستوصف خولان الاهلي</v>
          </cell>
        </row>
        <row r="3280">
          <cell r="L3280" t="str">
            <v>جحانة / Jihanah</v>
          </cell>
          <cell r="M3280" t="str">
            <v>وحدة صحية مسورالحجلة</v>
          </cell>
        </row>
        <row r="3281">
          <cell r="L3281" t="str">
            <v>جحانة / Jihanah</v>
          </cell>
          <cell r="M3281" t="str">
            <v>الوحدة الصحية اسناف</v>
          </cell>
        </row>
        <row r="3282">
          <cell r="L3282" t="str">
            <v>جحانة / Jihanah</v>
          </cell>
          <cell r="M3282" t="str">
            <v>الوحدة الصحية المصنعة/جحانة</v>
          </cell>
        </row>
        <row r="3283">
          <cell r="L3283" t="str">
            <v>جحانة / Jihanah</v>
          </cell>
          <cell r="M3283" t="str">
            <v>الوحدة الصحية شلالة</v>
          </cell>
        </row>
        <row r="3284">
          <cell r="L3284" t="str">
            <v>جحانة / Jihanah</v>
          </cell>
          <cell r="M3284" t="str">
            <v>وحدة صحية الشرق</v>
          </cell>
        </row>
        <row r="3285">
          <cell r="L3285" t="str">
            <v>جحانة / Jihanah</v>
          </cell>
          <cell r="M3285" t="str">
            <v>الوحدة الصحية بيت الحيسة</v>
          </cell>
        </row>
        <row r="3286">
          <cell r="L3286" t="str">
            <v>جحانة / Jihanah</v>
          </cell>
          <cell r="M3286" t="str">
            <v>الوحدة الصحية بشار</v>
          </cell>
        </row>
        <row r="3287">
          <cell r="L3287" t="str">
            <v>جحانة / Jihanah</v>
          </cell>
          <cell r="M3287" t="str">
            <v>وحدة الحضر الصحية</v>
          </cell>
        </row>
        <row r="3288">
          <cell r="L3288" t="str">
            <v>دار سعد / Dar Sad</v>
          </cell>
          <cell r="M3288" t="str">
            <v>المجمع الصحي دار سعد</v>
          </cell>
        </row>
        <row r="3289">
          <cell r="L3289" t="str">
            <v>دار سعد / Dar Sad</v>
          </cell>
          <cell r="M3289" t="str">
            <v>مركز الامومة والطفولة/دار سعد</v>
          </cell>
        </row>
        <row r="3290">
          <cell r="L3290" t="str">
            <v>دار سعد / Dar Sad</v>
          </cell>
          <cell r="M3290" t="str">
            <v>مستشفي دره الدار التخصصي</v>
          </cell>
        </row>
        <row r="3291">
          <cell r="L3291" t="str">
            <v>دار سعد / Dar Sad</v>
          </cell>
          <cell r="M3291" t="str">
            <v>المركز الصحي العماد</v>
          </cell>
        </row>
        <row r="3292">
          <cell r="L3292" t="str">
            <v>دار سعد / Dar Sad</v>
          </cell>
          <cell r="M3292" t="str">
            <v>المركزالطبي الخيري البساتين</v>
          </cell>
        </row>
        <row r="3293">
          <cell r="L3293" t="str">
            <v>دار سعد / Dar Sad</v>
          </cell>
          <cell r="M3293" t="str">
            <v>مركز الامومة والطفولة البساتين</v>
          </cell>
        </row>
        <row r="3294">
          <cell r="L3294" t="str">
            <v>دار سعد / Dar Sad</v>
          </cell>
          <cell r="M3294" t="str">
            <v>المجمع الصحي البساتين</v>
          </cell>
        </row>
        <row r="3295">
          <cell r="L3295" t="str">
            <v>دار سعد / Dar Sad</v>
          </cell>
          <cell r="M3295" t="str">
            <v>مركز تخطيط الاسرة</v>
          </cell>
        </row>
        <row r="3296">
          <cell r="L3296" t="str">
            <v>الشيخ عثمان / Ash Shaikh Outhman</v>
          </cell>
          <cell r="M3296" t="str">
            <v>مستشفي الامراض النفسية والعصبية التعليمي</v>
          </cell>
        </row>
        <row r="3297">
          <cell r="L3297" t="str">
            <v>الشيخ عثمان / Ash Shaikh Outhman</v>
          </cell>
          <cell r="M3297" t="str">
            <v>مستوصف المنى</v>
          </cell>
        </row>
        <row r="3298">
          <cell r="L3298" t="str">
            <v>الشيخ عثمان / Ash Shaikh Outhman</v>
          </cell>
          <cell r="M3298" t="str">
            <v>مركز الامومة والطفولة الممدارة</v>
          </cell>
        </row>
        <row r="3299">
          <cell r="L3299" t="str">
            <v>الشيخ عثمان / Ash Shaikh Outhman</v>
          </cell>
          <cell r="M3299" t="str">
            <v>وحدة الكود العثماني الصحية</v>
          </cell>
        </row>
        <row r="3300">
          <cell r="L3300" t="str">
            <v>الشيخ عثمان / Ash Shaikh Outhman</v>
          </cell>
          <cell r="M3300" t="str">
            <v>عيادة جمعية حقوق الطفل</v>
          </cell>
        </row>
        <row r="3301">
          <cell r="L3301" t="str">
            <v>الشيخ عثمان / Ash Shaikh Outhman</v>
          </cell>
          <cell r="M3301" t="str">
            <v>المجمع الصحي الشيخ عثمان</v>
          </cell>
        </row>
        <row r="3302">
          <cell r="L3302" t="str">
            <v>الشيخ عثمان / Ash Shaikh Outhman</v>
          </cell>
          <cell r="M3302" t="str">
            <v>عيادة الخدمات الاجتماعية</v>
          </cell>
        </row>
        <row r="3303">
          <cell r="L3303" t="str">
            <v>الشيخ عثمان / Ash Shaikh Outhman</v>
          </cell>
          <cell r="M3303" t="str">
            <v>مستشفي الوحدة التعليمي</v>
          </cell>
        </row>
        <row r="3304">
          <cell r="L3304" t="str">
            <v>المنصورة / Al Mansura</v>
          </cell>
          <cell r="M3304" t="str">
            <v>مجمع المنصور الصحي</v>
          </cell>
        </row>
        <row r="3305">
          <cell r="L3305" t="str">
            <v>المنصورة / Al Mansura</v>
          </cell>
          <cell r="M3305" t="str">
            <v>المركز الاقليمى لمكافحة السل</v>
          </cell>
        </row>
        <row r="3306">
          <cell r="L3306" t="str">
            <v>المنصورة / Al Mansura</v>
          </cell>
          <cell r="M3306" t="str">
            <v>مستشفى 22 مايو العام</v>
          </cell>
        </row>
        <row r="3307">
          <cell r="L3307" t="str">
            <v>المنصورة / Al Mansura</v>
          </cell>
          <cell r="M3307" t="str">
            <v>المجمع الصحى القاهرة</v>
          </cell>
        </row>
        <row r="3308">
          <cell r="L3308" t="str">
            <v>المنصورة / Al Mansura</v>
          </cell>
          <cell r="M3308" t="str">
            <v>المجمع الصحي حاشد</v>
          </cell>
        </row>
        <row r="3309">
          <cell r="L3309" t="str">
            <v>المنصورة / Al Mansura</v>
          </cell>
          <cell r="M3309" t="str">
            <v>مستشفى النقيب</v>
          </cell>
        </row>
        <row r="3310">
          <cell r="L3310" t="str">
            <v>المنصورة / Al Mansura</v>
          </cell>
          <cell r="M3310" t="str">
            <v>مستشفى صابر</v>
          </cell>
        </row>
        <row r="3311">
          <cell r="L3311" t="str">
            <v>المنصورة / Al Mansura</v>
          </cell>
          <cell r="M3311" t="str">
            <v>مستشفى البريهى</v>
          </cell>
        </row>
        <row r="3312">
          <cell r="L3312" t="str">
            <v>المنصورة / Al Mansura</v>
          </cell>
          <cell r="M3312" t="str">
            <v>مستوصف  حويلات</v>
          </cell>
        </row>
        <row r="3313">
          <cell r="L3313" t="str">
            <v>المنصورة / Al Mansura</v>
          </cell>
          <cell r="M3313" t="str">
            <v>مستوصف الجزيرة</v>
          </cell>
        </row>
        <row r="3314">
          <cell r="L3314" t="str">
            <v>المنصورة / Al Mansura</v>
          </cell>
          <cell r="M3314" t="str">
            <v>مستوصف الدويل</v>
          </cell>
        </row>
        <row r="3315">
          <cell r="L3315" t="str">
            <v>المنصورة / Al Mansura</v>
          </cell>
          <cell r="M3315" t="str">
            <v>مستوصف المنصورة</v>
          </cell>
        </row>
        <row r="3316">
          <cell r="L3316" t="str">
            <v>المنصورة / Al Mansura</v>
          </cell>
          <cell r="M3316" t="str">
            <v>مركز معروف الصحي</v>
          </cell>
        </row>
        <row r="3317">
          <cell r="L3317" t="str">
            <v>المنصورة / Al Mansura</v>
          </cell>
          <cell r="M3317" t="str">
            <v>مستوصف الضياء</v>
          </cell>
        </row>
        <row r="3318">
          <cell r="L3318" t="str">
            <v>المنصورة / Al Mansura</v>
          </cell>
          <cell r="M3318" t="str">
            <v>مستوصف الحكمة/المنصورة</v>
          </cell>
        </row>
        <row r="3319">
          <cell r="L3319" t="str">
            <v>البريقه / Al Buraiqeh</v>
          </cell>
          <cell r="M3319" t="str">
            <v>المركز الصحي بئرأحمد</v>
          </cell>
        </row>
        <row r="3320">
          <cell r="L3320" t="str">
            <v>البريقه / Al Buraiqeh</v>
          </cell>
          <cell r="M3320" t="str">
            <v>مركز مدينة الشعب الصحي</v>
          </cell>
        </row>
        <row r="3321">
          <cell r="L3321" t="str">
            <v>البريقه / Al Buraiqeh</v>
          </cell>
          <cell r="M3321" t="str">
            <v>المجمع الصحي  البريقة</v>
          </cell>
        </row>
        <row r="3322">
          <cell r="L3322" t="str">
            <v>البريقه / Al Buraiqeh</v>
          </cell>
          <cell r="M3322" t="str">
            <v>المركزالصحي الحسينية</v>
          </cell>
        </row>
        <row r="3323">
          <cell r="L3323" t="str">
            <v>البريقه / Al Buraiqeh</v>
          </cell>
          <cell r="M3323" t="str">
            <v>الوحدة  الصحية الحسوة</v>
          </cell>
        </row>
        <row r="3324">
          <cell r="L3324" t="str">
            <v>البريقه / Al Buraiqeh</v>
          </cell>
          <cell r="M3324" t="str">
            <v>المجمع الصحي مدينة الشعب</v>
          </cell>
        </row>
        <row r="3325">
          <cell r="L3325" t="str">
            <v>البريقه / Al Buraiqeh</v>
          </cell>
          <cell r="M3325" t="str">
            <v>المركز الصحي عمران</v>
          </cell>
        </row>
        <row r="3326">
          <cell r="L3326" t="str">
            <v>البريقه / Al Buraiqeh</v>
          </cell>
          <cell r="M3326" t="str">
            <v>الوحدة الصحية بقعوه</v>
          </cell>
        </row>
        <row r="3327">
          <cell r="L3327" t="str">
            <v>البريقه / Al Buraiqeh</v>
          </cell>
          <cell r="M3327" t="str">
            <v>مستشفى مصافي عدن</v>
          </cell>
        </row>
        <row r="3328">
          <cell r="L3328" t="str">
            <v>البريقه / Al Buraiqeh</v>
          </cell>
          <cell r="M3328" t="str">
            <v>المركز الصحي بفقم</v>
          </cell>
        </row>
        <row r="3329">
          <cell r="L3329" t="str">
            <v>البريقه / Al Buraiqeh</v>
          </cell>
          <cell r="M3329" t="str">
            <v>المجمع الصحي الفارسي</v>
          </cell>
        </row>
        <row r="3330">
          <cell r="L3330" t="str">
            <v>البريقه / Al Buraiqeh</v>
          </cell>
          <cell r="M3330" t="str">
            <v>المجمع الصحي الخيسة</v>
          </cell>
        </row>
        <row r="3331">
          <cell r="L3331" t="str">
            <v>التواهي / Attawahi</v>
          </cell>
          <cell r="M3331" t="str">
            <v>مركز الامومة والطفولة التواهي</v>
          </cell>
        </row>
        <row r="3332">
          <cell r="L3332" t="str">
            <v>التواهي / Attawahi</v>
          </cell>
          <cell r="M3332" t="str">
            <v>عياده عماليه لعمال المؤسسه العامه للتجهيزات والاثاث  المدرسيه</v>
          </cell>
        </row>
        <row r="3333">
          <cell r="L3333" t="str">
            <v>التواهي / Attawahi</v>
          </cell>
          <cell r="M3333" t="str">
            <v>عياده رأس مربط الخيريه</v>
          </cell>
        </row>
        <row r="3334">
          <cell r="L3334" t="str">
            <v>التواهي / Attawahi</v>
          </cell>
          <cell r="M3334" t="str">
            <v>عياده جمعيه الرحمه الخيريه</v>
          </cell>
        </row>
        <row r="3335">
          <cell r="L3335" t="str">
            <v>التواهي / Attawahi</v>
          </cell>
          <cell r="M3335" t="str">
            <v>عياده الاسماك للعاملين في وزاره الثروه السمكيه</v>
          </cell>
        </row>
        <row r="3336">
          <cell r="L3336" t="str">
            <v>التواهي / Attawahi</v>
          </cell>
          <cell r="M3336" t="str">
            <v>مركز الامومه والطفوله حي الثوره</v>
          </cell>
        </row>
        <row r="3337">
          <cell r="L3337" t="str">
            <v>التواهي / Attawahi</v>
          </cell>
          <cell r="M3337" t="str">
            <v>المركز الصحي القلوعه</v>
          </cell>
        </row>
        <row r="3338">
          <cell r="L3338" t="str">
            <v>التواهي / Attawahi</v>
          </cell>
          <cell r="M3338" t="str">
            <v>مركز فتح الصحي</v>
          </cell>
        </row>
        <row r="3339">
          <cell r="L3339" t="str">
            <v>المعلا / Al Mualla</v>
          </cell>
          <cell r="M3339" t="str">
            <v>عيادة ميناء المعلا</v>
          </cell>
        </row>
        <row r="3340">
          <cell r="L3340" t="str">
            <v>المعلا / Al Mualla</v>
          </cell>
          <cell r="M3340" t="str">
            <v>المجمع  الصحي المعلا</v>
          </cell>
        </row>
        <row r="3341">
          <cell r="L3341" t="str">
            <v>كريتر / Craiter</v>
          </cell>
          <cell r="M3341" t="str">
            <v>مستشفى عدن العام</v>
          </cell>
        </row>
        <row r="3342">
          <cell r="L3342" t="str">
            <v>كريتر / Craiter</v>
          </cell>
          <cell r="M3342" t="str">
            <v>المجمع الصحى القطيع</v>
          </cell>
        </row>
        <row r="3343">
          <cell r="L3343" t="str">
            <v>كريتر / Craiter</v>
          </cell>
          <cell r="M3343" t="str">
            <v>مستوصف الشعب الخيري</v>
          </cell>
        </row>
        <row r="3344">
          <cell r="L3344" t="str">
            <v>كريتر / Craiter</v>
          </cell>
          <cell r="M3344" t="str">
            <v>المجمع الصحى الميدان</v>
          </cell>
        </row>
        <row r="3345">
          <cell r="L3345" t="str">
            <v>كريتر / Craiter</v>
          </cell>
          <cell r="M3345" t="str">
            <v>مركز مارى استوبس</v>
          </cell>
        </row>
        <row r="3346">
          <cell r="L3346" t="str">
            <v>كريتر / Craiter</v>
          </cell>
          <cell r="M3346" t="str">
            <v>مستوصف الحكمة/كريتر</v>
          </cell>
        </row>
        <row r="3347">
          <cell r="L3347" t="str">
            <v>كريتر / Craiter</v>
          </cell>
          <cell r="M3347" t="str">
            <v>المركز الخيري</v>
          </cell>
        </row>
        <row r="3348">
          <cell r="L3348" t="str">
            <v>خور مكسر / Khur Maksar</v>
          </cell>
          <cell r="M3348" t="str">
            <v>عيادة مطار عدن الدولي</v>
          </cell>
        </row>
        <row r="3349">
          <cell r="L3349" t="str">
            <v>خور مكسر / Khur Maksar</v>
          </cell>
          <cell r="M3349" t="str">
            <v>المجمع الصحي خور مكسر</v>
          </cell>
        </row>
        <row r="3350">
          <cell r="L3350" t="str">
            <v>خور مكسر / Khur Maksar</v>
          </cell>
          <cell r="M3350" t="str">
            <v>مختبر الصحة المركزي</v>
          </cell>
        </row>
        <row r="3351">
          <cell r="L3351" t="str">
            <v>خور مكسر / Khur Maksar</v>
          </cell>
          <cell r="M3351" t="str">
            <v>مستوصف الصلاحي التخصصي</v>
          </cell>
        </row>
        <row r="3352">
          <cell r="L3352" t="str">
            <v>خور مكسر / Khur Maksar</v>
          </cell>
          <cell r="M3352" t="str">
            <v>مستوصف الرشيد الصحي</v>
          </cell>
        </row>
        <row r="3353">
          <cell r="L3353" t="str">
            <v>خور مكسر / Khur Maksar</v>
          </cell>
          <cell r="M3353" t="str">
            <v>مستشفى الشرطه العام</v>
          </cell>
        </row>
        <row r="3354">
          <cell r="L3354" t="str">
            <v>خور مكسر / Khur Maksar</v>
          </cell>
          <cell r="M3354" t="str">
            <v>مركز الرعايه الصحيه الاوليه لجامعه عدن</v>
          </cell>
        </row>
        <row r="3355">
          <cell r="L3355" t="str">
            <v>خور مكسر / Khur Maksar</v>
          </cell>
          <cell r="M3355" t="str">
            <v>مركزالعريش الصحي</v>
          </cell>
        </row>
        <row r="3356">
          <cell r="L3356" t="str">
            <v>خور مكسر / Khur Maksar</v>
          </cell>
          <cell r="M3356" t="str">
            <v>مستشفى مكه التخصصي لطب العيون</v>
          </cell>
        </row>
        <row r="3357">
          <cell r="L3357" t="str">
            <v>خور مكسر / Khur Maksar</v>
          </cell>
          <cell r="M3357" t="str">
            <v>مستشفى الرازي التخصصي</v>
          </cell>
        </row>
        <row r="3358">
          <cell r="L3358" t="str">
            <v>خور مكسر / Khur Maksar</v>
          </cell>
          <cell r="M3358" t="str">
            <v>مستشفي ألجمهورية التعليمية</v>
          </cell>
        </row>
        <row r="3359">
          <cell r="L3359" t="str">
            <v>خور مكسر / Khur Maksar</v>
          </cell>
          <cell r="M3359" t="str">
            <v>مركز الهلال الاحمر اليمني/خور مكسر</v>
          </cell>
        </row>
        <row r="3360">
          <cell r="L3360" t="str">
            <v>خور مكسر / Khur Maksar</v>
          </cell>
          <cell r="M3360" t="str">
            <v>المستوصف الاردني الطبي</v>
          </cell>
        </row>
        <row r="3361">
          <cell r="L3361" t="str">
            <v>خور مكسر / Khur Maksar</v>
          </cell>
          <cell r="M3361" t="str">
            <v>مستوصف الكرامة الطبي</v>
          </cell>
        </row>
        <row r="3362">
          <cell r="L3362" t="str">
            <v>خور مكسر / Khur Maksar</v>
          </cell>
          <cell r="M3362" t="str">
            <v>مستوصف برهان لطب العيون</v>
          </cell>
        </row>
        <row r="3363">
          <cell r="L3363" t="str">
            <v>خور مكسر / Khur Maksar</v>
          </cell>
          <cell r="M3363" t="str">
            <v>مستشفى النصر</v>
          </cell>
        </row>
        <row r="3364">
          <cell r="L3364" t="str">
            <v>الحد / Al Had</v>
          </cell>
          <cell r="M3364" t="str">
            <v>وحدة ريشان الصحية</v>
          </cell>
        </row>
        <row r="3365">
          <cell r="L3365" t="str">
            <v>الحد / Al Had</v>
          </cell>
          <cell r="M3365" t="str">
            <v>الوحدة الصحية الحصن/الحد</v>
          </cell>
        </row>
        <row r="3366">
          <cell r="L3366" t="str">
            <v>الحد / Al Had</v>
          </cell>
          <cell r="M3366" t="str">
            <v>الوحدة الصحية الجناب</v>
          </cell>
        </row>
        <row r="3367">
          <cell r="L3367" t="str">
            <v>الحد / Al Had</v>
          </cell>
          <cell r="M3367" t="str">
            <v>الوحدة الصحية طلاقة</v>
          </cell>
        </row>
        <row r="3368">
          <cell r="L3368" t="str">
            <v>الحد / Al Had</v>
          </cell>
          <cell r="M3368" t="str">
            <v>الوحدة الصحية ريو وسط الحد</v>
          </cell>
        </row>
        <row r="3369">
          <cell r="L3369" t="str">
            <v>الحد / Al Had</v>
          </cell>
          <cell r="M3369" t="str">
            <v>مستشفى الحد الريفى</v>
          </cell>
        </row>
        <row r="3370">
          <cell r="L3370" t="str">
            <v>الحد / Al Had</v>
          </cell>
          <cell r="M3370" t="str">
            <v>الوحدة الصحية ريو الحصن</v>
          </cell>
        </row>
        <row r="3371">
          <cell r="L3371" t="str">
            <v>يافع / Yafa'a</v>
          </cell>
          <cell r="M3371" t="str">
            <v>مستشفى اكتوبر العام</v>
          </cell>
        </row>
        <row r="3372">
          <cell r="L3372" t="str">
            <v>يافع / Yafa'a</v>
          </cell>
          <cell r="M3372" t="str">
            <v>مستوصف الحكمة/يافع</v>
          </cell>
        </row>
        <row r="3373">
          <cell r="L3373" t="str">
            <v>يافع / Yafa'a</v>
          </cell>
          <cell r="M3373" t="str">
            <v>مستوصف دار الحكمة</v>
          </cell>
        </row>
        <row r="3374">
          <cell r="L3374" t="str">
            <v>يافع / Yafa'a</v>
          </cell>
          <cell r="M3374" t="str">
            <v>مستوصف الهلال الصحي</v>
          </cell>
        </row>
        <row r="3375">
          <cell r="L3375" t="str">
            <v>يافع / Yafa'a</v>
          </cell>
          <cell r="M3375" t="str">
            <v>مركز الصحة الانجابية اكتوبر</v>
          </cell>
        </row>
        <row r="3376">
          <cell r="L3376" t="str">
            <v>يافع / Yafa'a</v>
          </cell>
          <cell r="M3376" t="str">
            <v>الوحدة الصحية تلب</v>
          </cell>
        </row>
        <row r="3377">
          <cell r="L3377" t="str">
            <v>يافع / Yafa'a</v>
          </cell>
          <cell r="M3377" t="str">
            <v>الوحدة الصحية حمحمة</v>
          </cell>
        </row>
        <row r="3378">
          <cell r="L3378" t="str">
            <v>يافع / Yafa'a</v>
          </cell>
          <cell r="M3378" t="str">
            <v>المركز الصحي ذي ناخب</v>
          </cell>
        </row>
        <row r="3379">
          <cell r="L3379" t="str">
            <v>يافع / Yafa'a</v>
          </cell>
          <cell r="M3379" t="str">
            <v>الوحدة الصحية المحجبة</v>
          </cell>
        </row>
        <row r="3380">
          <cell r="L3380" t="str">
            <v>يافع / Yafa'a</v>
          </cell>
          <cell r="M3380" t="str">
            <v>الوحدة الصحية اليزيدي</v>
          </cell>
        </row>
        <row r="3381">
          <cell r="L3381" t="str">
            <v>يافع / Yafa'a</v>
          </cell>
          <cell r="M3381" t="str">
            <v>مستوصف بن ديان الصحي</v>
          </cell>
        </row>
        <row r="3382">
          <cell r="L3382" t="str">
            <v>يافع / Yafa'a</v>
          </cell>
          <cell r="M3382" t="str">
            <v>الوحدة الصحية اعلي حطيب</v>
          </cell>
        </row>
        <row r="3383">
          <cell r="L3383" t="str">
            <v>يافع / Yafa'a</v>
          </cell>
          <cell r="M3383" t="str">
            <v>الوحدة الصحية حطيب</v>
          </cell>
        </row>
        <row r="3384">
          <cell r="L3384" t="str">
            <v>يافع / Yafa'a</v>
          </cell>
          <cell r="M3384" t="str">
            <v>الوحدة الصحية اقطان</v>
          </cell>
        </row>
        <row r="3385">
          <cell r="L3385" t="str">
            <v>يافع / Yafa'a</v>
          </cell>
          <cell r="M3385" t="str">
            <v>الوحدة الصحية العياسي</v>
          </cell>
        </row>
        <row r="3386">
          <cell r="L3386" t="str">
            <v>يافع / Yafa'a</v>
          </cell>
          <cell r="M3386" t="str">
            <v>الوحدة الصحية لحنوش</v>
          </cell>
        </row>
        <row r="3387">
          <cell r="L3387" t="str">
            <v>يافع / Yafa'a</v>
          </cell>
          <cell r="M3387" t="str">
            <v>الوحدة الصحية كبد</v>
          </cell>
        </row>
        <row r="3388">
          <cell r="L3388" t="str">
            <v>يافع / Yafa'a</v>
          </cell>
          <cell r="M3388" t="str">
            <v>الوحدة الصحية مرفد</v>
          </cell>
        </row>
        <row r="3389">
          <cell r="L3389" t="str">
            <v>يافع / Yafa'a</v>
          </cell>
          <cell r="M3389" t="str">
            <v>الوحدة الصحية الصالح</v>
          </cell>
        </row>
        <row r="3390">
          <cell r="L3390" t="str">
            <v>يافع / Yafa'a</v>
          </cell>
          <cell r="M3390" t="str">
            <v>الوحدة الصحية بين المحاور</v>
          </cell>
        </row>
        <row r="3391">
          <cell r="L3391" t="str">
            <v>يافع / Yafa'a</v>
          </cell>
          <cell r="M3391" t="str">
            <v>مستشفى السلام الريفي</v>
          </cell>
        </row>
        <row r="3392">
          <cell r="L3392" t="str">
            <v>يافع / Yafa'a</v>
          </cell>
          <cell r="M3392" t="str">
            <v>الوحدة الصحية القعيطي</v>
          </cell>
        </row>
        <row r="3393">
          <cell r="L3393" t="str">
            <v>يافع / Yafa'a</v>
          </cell>
          <cell r="M3393" t="str">
            <v>الوحدة الصحية الحريري</v>
          </cell>
        </row>
        <row r="3394">
          <cell r="L3394" t="str">
            <v>المفلحي / Al Maflahy</v>
          </cell>
          <cell r="M3394" t="str">
            <v>الوحدة الصحية الجبل الاعلى</v>
          </cell>
        </row>
        <row r="3395">
          <cell r="L3395" t="str">
            <v>المفلحي / Al Maflahy</v>
          </cell>
          <cell r="M3395" t="str">
            <v>مستشفى المفلحى  الريفي</v>
          </cell>
        </row>
        <row r="3396">
          <cell r="L3396" t="str">
            <v>المفلحي / Al Maflahy</v>
          </cell>
          <cell r="M3396" t="str">
            <v>وحدة الطرف عثارة</v>
          </cell>
        </row>
        <row r="3397">
          <cell r="L3397" t="str">
            <v>المفلحي / Al Maflahy</v>
          </cell>
          <cell r="M3397" t="str">
            <v>مستوصف المفلحى الطبي</v>
          </cell>
        </row>
        <row r="3398">
          <cell r="L3398" t="str">
            <v>المفلحي / Al Maflahy</v>
          </cell>
          <cell r="M3398" t="str">
            <v>الوحدة الصحية السليمانية</v>
          </cell>
        </row>
        <row r="3399">
          <cell r="L3399" t="str">
            <v>المفلحي / Al Maflahy</v>
          </cell>
          <cell r="M3399" t="str">
            <v>الوحدة الصحية الجعشانى</v>
          </cell>
        </row>
        <row r="3400">
          <cell r="L3400" t="str">
            <v>المفلحي / Al Maflahy</v>
          </cell>
          <cell r="M3400" t="str">
            <v>الوحدةالصحية شاهج</v>
          </cell>
        </row>
        <row r="3401">
          <cell r="L3401" t="str">
            <v>المفلحي / Al Maflahy</v>
          </cell>
          <cell r="M3401" t="str">
            <v>الوحدة الصحية وادى بن جعفر</v>
          </cell>
        </row>
        <row r="3402">
          <cell r="L3402" t="str">
            <v>المفلحي / Al Maflahy</v>
          </cell>
          <cell r="M3402" t="str">
            <v>الوحدة الصحية الصومعة</v>
          </cell>
        </row>
        <row r="3403">
          <cell r="L3403" t="str">
            <v>المفلحي / Al Maflahy</v>
          </cell>
          <cell r="M3403" t="str">
            <v>الوحدة البصحية الجربة</v>
          </cell>
        </row>
        <row r="3404">
          <cell r="L3404" t="str">
            <v>المفلحي / Al Maflahy</v>
          </cell>
          <cell r="M3404" t="str">
            <v>الوحدة الصحية عثارة</v>
          </cell>
        </row>
        <row r="3405">
          <cell r="L3405" t="str">
            <v>المفلحي / Al Maflahy</v>
          </cell>
          <cell r="M3405" t="str">
            <v>الوحدة الصحية المسمور</v>
          </cell>
        </row>
        <row r="3406">
          <cell r="L3406" t="str">
            <v>يهر / Yahr</v>
          </cell>
          <cell r="M3406" t="str">
            <v>مركز النقيب الطبي</v>
          </cell>
        </row>
        <row r="3407">
          <cell r="L3407" t="str">
            <v>يهر / Yahr</v>
          </cell>
          <cell r="M3407" t="str">
            <v>مستشفى يهر الريفي</v>
          </cell>
        </row>
        <row r="3408">
          <cell r="L3408" t="str">
            <v>يهر / Yahr</v>
          </cell>
          <cell r="M3408" t="str">
            <v>الوحدة الصحية عقور</v>
          </cell>
        </row>
        <row r="3409">
          <cell r="L3409" t="str">
            <v>يهر / Yahr</v>
          </cell>
          <cell r="M3409" t="str">
            <v>الوحدة الصحية معربان</v>
          </cell>
        </row>
        <row r="3410">
          <cell r="L3410" t="str">
            <v>يهر / Yahr</v>
          </cell>
          <cell r="M3410" t="str">
            <v>الوحدة الصحية حبيل المسلمين</v>
          </cell>
        </row>
        <row r="3411">
          <cell r="L3411" t="str">
            <v>يهر / Yahr</v>
          </cell>
          <cell r="M3411" t="str">
            <v>الوحدة الصحية السلام</v>
          </cell>
        </row>
        <row r="3412">
          <cell r="L3412" t="str">
            <v>يهر / Yahr</v>
          </cell>
          <cell r="M3412" t="str">
            <v>الوحدة الصحية حبيل ظافر</v>
          </cell>
        </row>
        <row r="3413">
          <cell r="L3413" t="str">
            <v>يهر / Yahr</v>
          </cell>
          <cell r="M3413" t="str">
            <v>مركز السلام ضول الصحية</v>
          </cell>
        </row>
        <row r="3414">
          <cell r="L3414" t="str">
            <v>يهر / Yahr</v>
          </cell>
          <cell r="M3414" t="str">
            <v>الوحدة الصحية أعرام الرباط</v>
          </cell>
        </row>
        <row r="3415">
          <cell r="L3415" t="str">
            <v>يهر / Yahr</v>
          </cell>
          <cell r="M3415" t="str">
            <v>الوحدة الصحية تقرا</v>
          </cell>
        </row>
        <row r="3416">
          <cell r="L3416" t="str">
            <v>حبيل جبر / Habil Jabr</v>
          </cell>
          <cell r="M3416" t="str">
            <v>وحدة حبيل احسن الصحيه</v>
          </cell>
        </row>
        <row r="3417">
          <cell r="L3417" t="str">
            <v>حبيل جبر / Habil Jabr</v>
          </cell>
          <cell r="M3417" t="str">
            <v>وحدة حسي الاعلى الصحية</v>
          </cell>
        </row>
        <row r="3418">
          <cell r="L3418" t="str">
            <v>حبيل جبر / Habil Jabr</v>
          </cell>
          <cell r="M3418" t="str">
            <v>وحدة مسك معربان الصحية</v>
          </cell>
        </row>
        <row r="3419">
          <cell r="L3419" t="str">
            <v>حبيل جبر / Habil Jabr</v>
          </cell>
          <cell r="M3419" t="str">
            <v>وحدة ذي رادم  الذنبة الصحية</v>
          </cell>
        </row>
        <row r="3420">
          <cell r="L3420" t="str">
            <v>حبيل جبر / Habil Jabr</v>
          </cell>
          <cell r="M3420" t="str">
            <v>مركز الامومة و الطفولة الصحي</v>
          </cell>
        </row>
        <row r="3421">
          <cell r="L3421" t="str">
            <v>حبيل جبر / Habil Jabr</v>
          </cell>
          <cell r="M3421" t="str">
            <v>وحدة خيرة الصحية</v>
          </cell>
        </row>
        <row r="3422">
          <cell r="L3422" t="str">
            <v>حبيل جبر / Habil Jabr</v>
          </cell>
          <cell r="M3422" t="str">
            <v>وحدة ولخ الصحية</v>
          </cell>
        </row>
        <row r="3423">
          <cell r="L3423" t="str">
            <v>حبيل جبر / Habil Jabr</v>
          </cell>
          <cell r="M3423" t="str">
            <v>مستوصف باب يافع الصحي</v>
          </cell>
        </row>
        <row r="3424">
          <cell r="L3424" t="str">
            <v>حبيل جبر / Habil Jabr</v>
          </cell>
          <cell r="M3424" t="str">
            <v>المستشفى الريفي حبيل الجبير</v>
          </cell>
        </row>
        <row r="3425">
          <cell r="L3425" t="str">
            <v>حبيل جبر / Habil Jabr</v>
          </cell>
          <cell r="M3425" t="str">
            <v>وحدة الجميعي الصحية</v>
          </cell>
        </row>
        <row r="3426">
          <cell r="L3426" t="str">
            <v>حبيل جبر / Habil Jabr</v>
          </cell>
          <cell r="M3426" t="str">
            <v>الوحدة الصحية الروضة/حبيل جبر</v>
          </cell>
        </row>
        <row r="3427">
          <cell r="L3427" t="str">
            <v>حالمين / Halimayn</v>
          </cell>
          <cell r="M3427" t="str">
            <v>وحدة شرعة الصحية</v>
          </cell>
        </row>
        <row r="3428">
          <cell r="L3428" t="str">
            <v>حالمين / Halimayn</v>
          </cell>
          <cell r="M3428" t="str">
            <v>وحدة حبيل الصريم الصحية</v>
          </cell>
        </row>
        <row r="3429">
          <cell r="L3429" t="str">
            <v>حالمين / Halimayn</v>
          </cell>
          <cell r="M3429" t="str">
            <v>وحدة بنا الصحية</v>
          </cell>
        </row>
        <row r="3430">
          <cell r="L3430" t="str">
            <v>حالمين / Halimayn</v>
          </cell>
          <cell r="M3430" t="str">
            <v>مستشفى حالمين الريفي</v>
          </cell>
        </row>
        <row r="3431">
          <cell r="L3431" t="str">
            <v>حالمين / Halimayn</v>
          </cell>
          <cell r="M3431" t="str">
            <v>الوحدة الصحية بمجحز</v>
          </cell>
        </row>
        <row r="3432">
          <cell r="L3432" t="str">
            <v>حالمين / Halimayn</v>
          </cell>
          <cell r="M3432" t="str">
            <v>الوحدة الصحية بالرباط</v>
          </cell>
        </row>
        <row r="3433">
          <cell r="L3433" t="str">
            <v>حالمين / Halimayn</v>
          </cell>
          <cell r="M3433" t="str">
            <v>وحدة الدهاكلة الصحية</v>
          </cell>
        </row>
        <row r="3434">
          <cell r="L3434" t="str">
            <v>حالمين / Halimayn</v>
          </cell>
          <cell r="M3434" t="str">
            <v>الوحدة الصحية بأسفل الوادي</v>
          </cell>
        </row>
        <row r="3435">
          <cell r="L3435" t="str">
            <v>ردفان / Radfan</v>
          </cell>
          <cell r="M3435" t="str">
            <v>الوحدة الصحية الثمير</v>
          </cell>
        </row>
        <row r="3436">
          <cell r="L3436" t="str">
            <v>ردفان / Radfan</v>
          </cell>
          <cell r="M3436" t="str">
            <v>مستشفي ردفان العام</v>
          </cell>
        </row>
        <row r="3437">
          <cell r="L3437" t="str">
            <v>ردفان / Radfan</v>
          </cell>
          <cell r="M3437" t="str">
            <v>مركز الامومة والطفولة الحبيلين</v>
          </cell>
        </row>
        <row r="3438">
          <cell r="L3438" t="str">
            <v>ردفان / Radfan</v>
          </cell>
          <cell r="M3438" t="str">
            <v>الوحدة الصحية الجبلة</v>
          </cell>
        </row>
        <row r="3439">
          <cell r="L3439" t="str">
            <v>ردفان / Radfan</v>
          </cell>
          <cell r="M3439" t="str">
            <v>الوحدة الصحية الظاهرة/ردفان</v>
          </cell>
        </row>
        <row r="3440">
          <cell r="L3440" t="str">
            <v>ردفان / Radfan</v>
          </cell>
          <cell r="M3440" t="str">
            <v>الوحدة الصحية حيد ردفان</v>
          </cell>
        </row>
        <row r="3441">
          <cell r="L3441" t="str">
            <v>ردفان / Radfan</v>
          </cell>
          <cell r="M3441" t="str">
            <v>الوحدة الصحية دبسان</v>
          </cell>
        </row>
        <row r="3442">
          <cell r="L3442" t="str">
            <v>ردفان / Radfan</v>
          </cell>
          <cell r="M3442" t="str">
            <v>الوحدة الصحية عقيبة</v>
          </cell>
        </row>
        <row r="3443">
          <cell r="L3443" t="str">
            <v>ردفان / Radfan</v>
          </cell>
          <cell r="M3443" t="str">
            <v>الوحدة الصحية  نمره</v>
          </cell>
        </row>
        <row r="3444">
          <cell r="L3444" t="str">
            <v>ردفان / Radfan</v>
          </cell>
          <cell r="M3444" t="str">
            <v>الوحدة الصحية مسك</v>
          </cell>
        </row>
        <row r="3445">
          <cell r="L3445" t="str">
            <v>الملاح / Al Milah</v>
          </cell>
          <cell r="M3445" t="str">
            <v>وحدة دار الدولة الصحية</v>
          </cell>
        </row>
        <row r="3446">
          <cell r="L3446" t="str">
            <v>الملاح / Al Milah</v>
          </cell>
          <cell r="M3446" t="str">
            <v>وحدة الراحة الصحية</v>
          </cell>
        </row>
        <row r="3447">
          <cell r="L3447" t="str">
            <v>الملاح / Al Milah</v>
          </cell>
          <cell r="M3447" t="str">
            <v>وحدة دار شيبان الصحية</v>
          </cell>
        </row>
        <row r="3448">
          <cell r="L3448" t="str">
            <v>الملاح / Al Milah</v>
          </cell>
          <cell r="M3448" t="str">
            <v>وحدة نخلين الصحية</v>
          </cell>
        </row>
        <row r="3449">
          <cell r="L3449" t="str">
            <v>الملاح / Al Milah</v>
          </cell>
          <cell r="M3449" t="str">
            <v>وحدة عقيب الصحية</v>
          </cell>
        </row>
        <row r="3450">
          <cell r="L3450" t="str">
            <v>الملاح / Al Milah</v>
          </cell>
          <cell r="M3450" t="str">
            <v>وحدة القشعة الصحية</v>
          </cell>
        </row>
        <row r="3451">
          <cell r="L3451" t="str">
            <v>الملاح / Al Milah</v>
          </cell>
          <cell r="M3451" t="str">
            <v>وحدة ذلير الصحية</v>
          </cell>
        </row>
        <row r="3452">
          <cell r="L3452" t="str">
            <v>الملاح / Al Milah</v>
          </cell>
          <cell r="M3452" t="str">
            <v>وحدة بلة الصحية</v>
          </cell>
        </row>
        <row r="3453">
          <cell r="L3453" t="str">
            <v>الملاح / Al Milah</v>
          </cell>
          <cell r="M3453" t="str">
            <v>وحدة الملاح الصحية</v>
          </cell>
        </row>
        <row r="3454">
          <cell r="L3454" t="str">
            <v>الملاح / Al Milah</v>
          </cell>
          <cell r="M3454" t="str">
            <v>مركز الملاح الصحي</v>
          </cell>
        </row>
        <row r="3455">
          <cell r="L3455" t="str">
            <v>الملاح / Al Milah</v>
          </cell>
          <cell r="M3455" t="str">
            <v>وحدة السرايا الصحية</v>
          </cell>
        </row>
        <row r="3456">
          <cell r="L3456" t="str">
            <v>الملاح / Al Milah</v>
          </cell>
          <cell r="M3456" t="str">
            <v>وحدة لعات الصحية</v>
          </cell>
        </row>
        <row r="3457">
          <cell r="L3457" t="str">
            <v>المسيمير / Al Musaymir</v>
          </cell>
          <cell r="M3457" t="str">
            <v>الوحدة الصحية عقان</v>
          </cell>
        </row>
        <row r="3458">
          <cell r="L3458" t="str">
            <v>المسيمير / Al Musaymir</v>
          </cell>
          <cell r="M3458" t="str">
            <v>الوحدة الصحية جول مدرم</v>
          </cell>
        </row>
        <row r="3459">
          <cell r="L3459" t="str">
            <v>المسيمير / Al Musaymir</v>
          </cell>
          <cell r="M3459" t="str">
            <v>الوحدة الصحية النخيلة</v>
          </cell>
        </row>
        <row r="3460">
          <cell r="L3460" t="str">
            <v>المسيمير / Al Musaymir</v>
          </cell>
          <cell r="M3460" t="str">
            <v>الوحدة الصحية مخران</v>
          </cell>
        </row>
        <row r="3461">
          <cell r="L3461" t="str">
            <v>المسيمير / Al Musaymir</v>
          </cell>
          <cell r="M3461" t="str">
            <v>الوحدة الصحية ريمة</v>
          </cell>
        </row>
        <row r="3462">
          <cell r="L3462" t="str">
            <v>المسيمير / Al Musaymir</v>
          </cell>
          <cell r="M3462" t="str">
            <v>الوحدة الصحية شعثاء</v>
          </cell>
        </row>
        <row r="3463">
          <cell r="L3463" t="str">
            <v>المسيمير / Al Musaymir</v>
          </cell>
          <cell r="M3463" t="str">
            <v>الوحدة الصحية حبيل حنش</v>
          </cell>
        </row>
        <row r="3464">
          <cell r="L3464" t="str">
            <v>المسيمير / Al Musaymir</v>
          </cell>
          <cell r="M3464" t="str">
            <v>الوحدة الصحية وادى الفقير</v>
          </cell>
        </row>
        <row r="3465">
          <cell r="L3465" t="str">
            <v>المسيمير / Al Musaymir</v>
          </cell>
          <cell r="M3465" t="str">
            <v>مستشفى المسيمير الريفي</v>
          </cell>
        </row>
        <row r="3466">
          <cell r="L3466" t="str">
            <v>المسيمير / Al Musaymir</v>
          </cell>
          <cell r="M3466" t="str">
            <v>الوحدة الصحية عهامة</v>
          </cell>
        </row>
        <row r="3467">
          <cell r="L3467" t="str">
            <v>المسيمير / Al Musaymir</v>
          </cell>
          <cell r="M3467" t="str">
            <v>الوحدة الصحية نعمان</v>
          </cell>
        </row>
        <row r="3468">
          <cell r="L3468" t="str">
            <v>القبيطه / Al Qabbaytah</v>
          </cell>
          <cell r="M3468" t="str">
            <v>الوحدة الصحية السفيلي</v>
          </cell>
        </row>
        <row r="3469">
          <cell r="L3469" t="str">
            <v>القبيطه / Al Qabbaytah</v>
          </cell>
          <cell r="M3469" t="str">
            <v>الوحدة الصحية الربوع</v>
          </cell>
        </row>
        <row r="3470">
          <cell r="L3470" t="str">
            <v>القبيطه / Al Qabbaytah</v>
          </cell>
          <cell r="M3470" t="str">
            <v>المركز الصحي كرش</v>
          </cell>
        </row>
        <row r="3471">
          <cell r="L3471" t="str">
            <v>القبيطه / Al Qabbaytah</v>
          </cell>
          <cell r="M3471" t="str">
            <v>الوحدة الصحية وادي ظهران</v>
          </cell>
        </row>
        <row r="3472">
          <cell r="L3472" t="str">
            <v>القبيطه / Al Qabbaytah</v>
          </cell>
          <cell r="M3472" t="str">
            <v>المركز الصحي نجد ظمران</v>
          </cell>
        </row>
        <row r="3473">
          <cell r="L3473" t="str">
            <v>القبيطه / Al Qabbaytah</v>
          </cell>
          <cell r="M3473" t="str">
            <v>الوحدة الصحية الكعبين</v>
          </cell>
        </row>
        <row r="3474">
          <cell r="L3474" t="str">
            <v>القبيطه / Al Qabbaytah</v>
          </cell>
          <cell r="M3474" t="str">
            <v>المركز الصحي دياش</v>
          </cell>
        </row>
        <row r="3475">
          <cell r="L3475" t="str">
            <v>القبيطه / Al Qabbaytah</v>
          </cell>
          <cell r="M3475" t="str">
            <v>المركز الصحي غويل السوق الاعيريم</v>
          </cell>
        </row>
        <row r="3476">
          <cell r="L3476" t="str">
            <v>القبيطه / Al Qabbaytah</v>
          </cell>
          <cell r="M3476" t="str">
            <v>الوحدة الصحية ثباب</v>
          </cell>
        </row>
        <row r="3477">
          <cell r="L3477" t="str">
            <v>القبيطه / Al Qabbaytah</v>
          </cell>
          <cell r="M3477" t="str">
            <v>الوحدة الصحية الجوازعة</v>
          </cell>
        </row>
        <row r="3478">
          <cell r="L3478" t="str">
            <v>القبيطه / Al Qabbaytah</v>
          </cell>
          <cell r="M3478" t="str">
            <v>الوحدة الصحية الحنكة/القبيطه</v>
          </cell>
        </row>
        <row r="3479">
          <cell r="L3479" t="str">
            <v>القبيطه / Al Qabbaytah</v>
          </cell>
          <cell r="M3479" t="str">
            <v>المركز الصحي سوق الخميس</v>
          </cell>
        </row>
        <row r="3480">
          <cell r="L3480" t="str">
            <v>القبيطه / Al Qabbaytah</v>
          </cell>
          <cell r="M3480" t="str">
            <v>مركز الامومة والطفولة بالخميس</v>
          </cell>
        </row>
        <row r="3481">
          <cell r="L3481" t="str">
            <v>القبيطه / Al Qabbaytah</v>
          </cell>
          <cell r="M3481" t="str">
            <v>المركز الصحي ثوجان</v>
          </cell>
        </row>
        <row r="3482">
          <cell r="L3482" t="str">
            <v>القبيطه / Al Qabbaytah</v>
          </cell>
          <cell r="M3482" t="str">
            <v>الوحدة الصحية النويحة</v>
          </cell>
        </row>
        <row r="3483">
          <cell r="L3483" t="str">
            <v>القبيطه / Al Qabbaytah</v>
          </cell>
          <cell r="M3483" t="str">
            <v>الوحدة الصحية عراصم</v>
          </cell>
        </row>
        <row r="3484">
          <cell r="L3484" t="str">
            <v>القبيطه / Al Qabbaytah</v>
          </cell>
          <cell r="M3484" t="str">
            <v>الوحدة الصحية علصان</v>
          </cell>
        </row>
        <row r="3485">
          <cell r="L3485" t="str">
            <v>القبيطه / Al Qabbaytah</v>
          </cell>
          <cell r="M3485" t="str">
            <v>الوحدة الصحية الاغبرية</v>
          </cell>
        </row>
        <row r="3486">
          <cell r="L3486" t="str">
            <v>القبيطه / Al Qabbaytah</v>
          </cell>
          <cell r="M3486" t="str">
            <v>الوحدة الصحية تنامر</v>
          </cell>
        </row>
        <row r="3487">
          <cell r="L3487" t="str">
            <v>القبيطه / Al Qabbaytah</v>
          </cell>
          <cell r="M3487" t="str">
            <v>المركز الصحي الرماء</v>
          </cell>
        </row>
        <row r="3488">
          <cell r="L3488" t="str">
            <v>القبيطه / Al Qabbaytah</v>
          </cell>
          <cell r="M3488" t="str">
            <v>الوحدة الصحية المراغ</v>
          </cell>
        </row>
        <row r="3489">
          <cell r="L3489" t="str">
            <v>القبيطه / Al Qabbaytah</v>
          </cell>
          <cell r="M3489" t="str">
            <v>الوحدة الصحية ذر</v>
          </cell>
        </row>
        <row r="3490">
          <cell r="L3490" t="str">
            <v>القبيطه / Al Qabbaytah</v>
          </cell>
          <cell r="M3490" t="str">
            <v>الوحدة الصحية القيفي</v>
          </cell>
        </row>
        <row r="3491">
          <cell r="L3491" t="str">
            <v>القبيطه / Al Qabbaytah</v>
          </cell>
          <cell r="M3491" t="str">
            <v>الوحدة الصحية الضاحي</v>
          </cell>
        </row>
        <row r="3492">
          <cell r="L3492" t="str">
            <v>القبيطه / Al Qabbaytah</v>
          </cell>
          <cell r="M3492" t="str">
            <v>الوحدة الصحية الزيق</v>
          </cell>
        </row>
        <row r="3493">
          <cell r="L3493" t="str">
            <v>القبيطه / Al Qabbaytah</v>
          </cell>
          <cell r="M3493" t="str">
            <v>الوحدة الصحية الخداور</v>
          </cell>
        </row>
        <row r="3494">
          <cell r="L3494" t="str">
            <v>طور الباحة / Tur Al Bahah</v>
          </cell>
          <cell r="M3494" t="str">
            <v>الوحدة الصحية شوار</v>
          </cell>
        </row>
        <row r="3495">
          <cell r="L3495" t="str">
            <v>طور الباحة / Tur Al Bahah</v>
          </cell>
          <cell r="M3495" t="str">
            <v>الوحدة الصحية المعامية</v>
          </cell>
        </row>
        <row r="3496">
          <cell r="L3496" t="str">
            <v>طور الباحة / Tur Al Bahah</v>
          </cell>
          <cell r="M3496" t="str">
            <v>الوحدة الصحية الرجاع</v>
          </cell>
        </row>
        <row r="3497">
          <cell r="L3497" t="str">
            <v>طور الباحة / Tur Al Bahah</v>
          </cell>
          <cell r="M3497" t="str">
            <v>مستشفى طور الباحة</v>
          </cell>
        </row>
        <row r="3498">
          <cell r="L3498" t="str">
            <v>طور الباحة / Tur Al Bahah</v>
          </cell>
          <cell r="M3498" t="str">
            <v>الوحدة الصحية شعب</v>
          </cell>
        </row>
        <row r="3499">
          <cell r="L3499" t="str">
            <v>طور الباحة / Tur Al Bahah</v>
          </cell>
          <cell r="M3499" t="str">
            <v>مركز الامومة والطفولة/طور الباحة</v>
          </cell>
        </row>
        <row r="3500">
          <cell r="L3500" t="str">
            <v>طور الباحة / Tur Al Bahah</v>
          </cell>
          <cell r="M3500" t="str">
            <v>الوحدة الصحية الشعبة/طور الباحة</v>
          </cell>
        </row>
        <row r="3501">
          <cell r="L3501" t="str">
            <v>طور الباحة / Tur Al Bahah</v>
          </cell>
          <cell r="M3501" t="str">
            <v>الوحدة الصحية بالغول</v>
          </cell>
        </row>
        <row r="3502">
          <cell r="L3502" t="str">
            <v>طور الباحة / Tur Al Bahah</v>
          </cell>
          <cell r="M3502" t="str">
            <v>المركز الصحى بالفرشة</v>
          </cell>
        </row>
        <row r="3503">
          <cell r="L3503" t="str">
            <v>طور الباحة / Tur Al Bahah</v>
          </cell>
          <cell r="M3503" t="str">
            <v>الوحدة الصحية المشاريج</v>
          </cell>
        </row>
        <row r="3504">
          <cell r="L3504" t="str">
            <v>طور الباحة / Tur Al Bahah</v>
          </cell>
          <cell r="M3504" t="str">
            <v>الوحدة الصحية عراعرة</v>
          </cell>
        </row>
        <row r="3505">
          <cell r="L3505" t="str">
            <v>طور الباحة / Tur Al Bahah</v>
          </cell>
          <cell r="M3505" t="str">
            <v>الوحدة الصحية الريدة</v>
          </cell>
        </row>
        <row r="3506">
          <cell r="L3506" t="str">
            <v>طور الباحة / Tur Al Bahah</v>
          </cell>
          <cell r="M3506" t="str">
            <v>الوحدة الصحية الخطابية</v>
          </cell>
        </row>
        <row r="3507">
          <cell r="L3507" t="str">
            <v>طور الباحة / Tur Al Bahah</v>
          </cell>
          <cell r="M3507" t="str">
            <v>الوحدة الصحية القاضى</v>
          </cell>
        </row>
        <row r="3508">
          <cell r="L3508" t="str">
            <v>المقاطرة / Al Maqatirah</v>
          </cell>
          <cell r="M3508" t="str">
            <v>وحدة المسيجد الصحية</v>
          </cell>
        </row>
        <row r="3509">
          <cell r="L3509" t="str">
            <v>المقاطرة / Al Maqatirah</v>
          </cell>
          <cell r="M3509" t="str">
            <v>الوحدة الصحية السخير</v>
          </cell>
        </row>
        <row r="3510">
          <cell r="L3510" t="str">
            <v>المقاطرة / Al Maqatirah</v>
          </cell>
          <cell r="M3510" t="str">
            <v>الوحدة الصحية بالحنيشة</v>
          </cell>
        </row>
        <row r="3511">
          <cell r="L3511" t="str">
            <v>المقاطرة / Al Maqatirah</v>
          </cell>
          <cell r="M3511" t="str">
            <v>المركز الصحي إخوان ثابت</v>
          </cell>
        </row>
        <row r="3512">
          <cell r="L3512" t="str">
            <v>المقاطرة / Al Maqatirah</v>
          </cell>
          <cell r="M3512" t="str">
            <v>الوحدة الصحية بالمصعد</v>
          </cell>
        </row>
        <row r="3513">
          <cell r="L3513" t="str">
            <v>المقاطرة / Al Maqatirah</v>
          </cell>
          <cell r="M3513" t="str">
            <v>الوحدة الصحية المعين</v>
          </cell>
        </row>
        <row r="3514">
          <cell r="L3514" t="str">
            <v>المقاطرة / Al Maqatirah</v>
          </cell>
          <cell r="M3514" t="str">
            <v>مركز صحي الشعب</v>
          </cell>
        </row>
        <row r="3515">
          <cell r="L3515" t="str">
            <v>المقاطرة / Al Maqatirah</v>
          </cell>
          <cell r="M3515" t="str">
            <v>مركز صحي الحصاحص</v>
          </cell>
        </row>
        <row r="3516">
          <cell r="L3516" t="str">
            <v>المقاطرة / Al Maqatirah</v>
          </cell>
          <cell r="M3516" t="str">
            <v>الوحدة الصحية إقيان</v>
          </cell>
        </row>
        <row r="3517">
          <cell r="L3517" t="str">
            <v>المقاطرة / Al Maqatirah</v>
          </cell>
          <cell r="M3517" t="str">
            <v>الوحدة الصحية الجمرك</v>
          </cell>
        </row>
        <row r="3518">
          <cell r="L3518" t="str">
            <v>المقاطرة / Al Maqatirah</v>
          </cell>
          <cell r="M3518" t="str">
            <v>الوحدة الصحية الغودرة</v>
          </cell>
        </row>
        <row r="3519">
          <cell r="L3519" t="str">
            <v>المقاطرة / Al Maqatirah</v>
          </cell>
          <cell r="M3519" t="str">
            <v>المركز الصحي الدريح</v>
          </cell>
        </row>
        <row r="3520">
          <cell r="L3520" t="str">
            <v>المقاطرة / Al Maqatirah</v>
          </cell>
          <cell r="M3520" t="str">
            <v>وحدة صحية قور</v>
          </cell>
        </row>
        <row r="3521">
          <cell r="L3521" t="str">
            <v>المقاطرة / Al Maqatirah</v>
          </cell>
          <cell r="M3521" t="str">
            <v>وحدة صحية حنو</v>
          </cell>
        </row>
        <row r="3522">
          <cell r="L3522" t="str">
            <v>المقاطرة / Al Maqatirah</v>
          </cell>
          <cell r="M3522" t="str">
            <v>الوحدة الصحية السمين</v>
          </cell>
        </row>
        <row r="3523">
          <cell r="L3523" t="str">
            <v>المقاطرة / Al Maqatirah</v>
          </cell>
          <cell r="M3523" t="str">
            <v>الوحدة الصحية حزار</v>
          </cell>
        </row>
        <row r="3524">
          <cell r="L3524" t="str">
            <v>المقاطرة / Al Maqatirah</v>
          </cell>
          <cell r="M3524" t="str">
            <v>الوحدة الصحية حجير</v>
          </cell>
        </row>
        <row r="3525">
          <cell r="L3525" t="str">
            <v>المقاطرة / Al Maqatirah</v>
          </cell>
          <cell r="M3525" t="str">
            <v>الوحدة الصحية الحجاج</v>
          </cell>
        </row>
        <row r="3526">
          <cell r="L3526" t="str">
            <v>المقاطرة / Al Maqatirah</v>
          </cell>
          <cell r="M3526" t="str">
            <v>الوحدة الصحية بالصوالحة</v>
          </cell>
        </row>
        <row r="3527">
          <cell r="L3527" t="str">
            <v>المقاطرة / Al Maqatirah</v>
          </cell>
          <cell r="M3527" t="str">
            <v>وحدة القدس صوالحة الصحية</v>
          </cell>
        </row>
        <row r="3528">
          <cell r="L3528" t="str">
            <v>المقاطرة / Al Maqatirah</v>
          </cell>
          <cell r="M3528" t="str">
            <v>مركز الأمومة والطفولة الأنبوة</v>
          </cell>
        </row>
        <row r="3529">
          <cell r="L3529" t="str">
            <v>المقاطرة / Al Maqatirah</v>
          </cell>
          <cell r="M3529" t="str">
            <v>المركز الصحي بالأنبوة</v>
          </cell>
        </row>
        <row r="3530">
          <cell r="L3530" t="str">
            <v>المقاطرة / Al Maqatirah</v>
          </cell>
          <cell r="M3530" t="str">
            <v>الوحدة الصحية نجد الكربة</v>
          </cell>
        </row>
        <row r="3531">
          <cell r="L3531" t="str">
            <v>المقاطرة / Al Maqatirah</v>
          </cell>
          <cell r="M3531" t="str">
            <v>الوحدة الصحية الأشاهبة</v>
          </cell>
        </row>
        <row r="3532">
          <cell r="L3532" t="str">
            <v>المضاربة و العاره / Al Madaribah Wa Al Arah</v>
          </cell>
          <cell r="M3532" t="str">
            <v>الوحدة الصحية الفروضية</v>
          </cell>
        </row>
        <row r="3533">
          <cell r="L3533" t="str">
            <v>المضاربة و العاره / Al Madaribah Wa Al Arah</v>
          </cell>
          <cell r="M3533" t="str">
            <v>الوحدة الصحية المجزاع</v>
          </cell>
        </row>
        <row r="3534">
          <cell r="L3534" t="str">
            <v>المضاربة و العاره / Al Madaribah Wa Al Arah</v>
          </cell>
          <cell r="M3534" t="str">
            <v>الوحدة الصحية الحوتي</v>
          </cell>
        </row>
        <row r="3535">
          <cell r="L3535" t="str">
            <v>المضاربة و العاره / Al Madaribah Wa Al Arah</v>
          </cell>
          <cell r="M3535" t="str">
            <v>الوحدة الصحية خور العميرة</v>
          </cell>
        </row>
        <row r="3536">
          <cell r="L3536" t="str">
            <v>المضاربة و العاره / Al Madaribah Wa Al Arah</v>
          </cell>
          <cell r="M3536" t="str">
            <v>الوحدة الصحية السبيل</v>
          </cell>
        </row>
        <row r="3537">
          <cell r="L3537" t="str">
            <v>المضاربة و العاره / Al Madaribah Wa Al Arah</v>
          </cell>
          <cell r="M3537" t="str">
            <v>الوحدة الصحية السقيا</v>
          </cell>
        </row>
        <row r="3538">
          <cell r="L3538" t="str">
            <v>المضاربة و العاره / Al Madaribah Wa Al Arah</v>
          </cell>
          <cell r="M3538" t="str">
            <v>الوحدة الصحية النابية</v>
          </cell>
        </row>
        <row r="3539">
          <cell r="L3539" t="str">
            <v>المضاربة و العاره / Al Madaribah Wa Al Arah</v>
          </cell>
          <cell r="M3539" t="str">
            <v>الوحدة الصحية الصريح</v>
          </cell>
        </row>
        <row r="3540">
          <cell r="L3540" t="str">
            <v>المضاربة و العاره / Al Madaribah Wa Al Arah</v>
          </cell>
          <cell r="M3540" t="str">
            <v>مستشفي العارة الريفي</v>
          </cell>
        </row>
        <row r="3541">
          <cell r="L3541" t="str">
            <v>المضاربة و العاره / Al Madaribah Wa Al Arah</v>
          </cell>
          <cell r="M3541" t="str">
            <v>الوحدة الصحية الرويس</v>
          </cell>
        </row>
        <row r="3542">
          <cell r="L3542" t="str">
            <v>المضاربة و العاره / Al Madaribah Wa Al Arah</v>
          </cell>
          <cell r="M3542" t="str">
            <v>الوحدة الصحية الهجرة</v>
          </cell>
        </row>
        <row r="3543">
          <cell r="L3543" t="str">
            <v>المضاربة و العاره / Al Madaribah Wa Al Arah</v>
          </cell>
          <cell r="M3543" t="str">
            <v>مستشفي الشط الريفي</v>
          </cell>
        </row>
        <row r="3544">
          <cell r="L3544" t="str">
            <v>المضاربة و العاره / Al Madaribah Wa Al Arah</v>
          </cell>
          <cell r="M3544" t="str">
            <v>الوحدة الصحية المضاربة العليا</v>
          </cell>
        </row>
        <row r="3545">
          <cell r="L3545" t="str">
            <v>المضاربة و العاره / Al Madaribah Wa Al Arah</v>
          </cell>
          <cell r="M3545" t="str">
            <v>الوحدة الصحية المضاربة السفلى</v>
          </cell>
        </row>
        <row r="3546">
          <cell r="L3546" t="str">
            <v>المضاربة و العاره / Al Madaribah Wa Al Arah</v>
          </cell>
          <cell r="M3546" t="str">
            <v>الوحدة الصحية العفاج</v>
          </cell>
        </row>
        <row r="3547">
          <cell r="L3547" t="str">
            <v>المضاربة و العاره / Al Madaribah Wa Al Arah</v>
          </cell>
          <cell r="M3547" t="str">
            <v>الوحدة الصحية السدير</v>
          </cell>
        </row>
        <row r="3548">
          <cell r="L3548" t="str">
            <v>المضاربة و العاره / Al Madaribah Wa Al Arah</v>
          </cell>
          <cell r="M3548" t="str">
            <v>الوحدة الصحية هويرب</v>
          </cell>
        </row>
        <row r="3549">
          <cell r="L3549" t="str">
            <v>المضاربة و العاره / Al Madaribah Wa Al Arah</v>
          </cell>
          <cell r="M3549" t="str">
            <v>الوحدة الصحية الحيمة</v>
          </cell>
        </row>
        <row r="3550">
          <cell r="L3550" t="str">
            <v>الحوطة / Al  Hawtah</v>
          </cell>
          <cell r="M3550" t="str">
            <v>مركز المحجر الصحي</v>
          </cell>
        </row>
        <row r="3551">
          <cell r="L3551" t="str">
            <v>الحوطة / Al  Hawtah</v>
          </cell>
          <cell r="M3551" t="str">
            <v>مركز الامومة والطفولة/الحوطة</v>
          </cell>
        </row>
        <row r="3552">
          <cell r="L3552" t="str">
            <v>الحوطة / Al  Hawtah</v>
          </cell>
          <cell r="M3552" t="str">
            <v>مستشفى الامراض الصدرية</v>
          </cell>
        </row>
        <row r="3553">
          <cell r="L3553" t="str">
            <v>الحوطة / Al  Hawtah</v>
          </cell>
          <cell r="M3553" t="str">
            <v>مستشفى إبن خلدون العام</v>
          </cell>
        </row>
        <row r="3554">
          <cell r="L3554" t="str">
            <v>الحوطة / Al  Hawtah</v>
          </cell>
          <cell r="M3554" t="str">
            <v>مركز الحوطة الصحي</v>
          </cell>
        </row>
        <row r="3555">
          <cell r="L3555" t="str">
            <v>الحوطة / Al  Hawtah</v>
          </cell>
          <cell r="M3555" t="str">
            <v>وحدة الرباط الصحية/الحوطة</v>
          </cell>
        </row>
        <row r="3556">
          <cell r="L3556" t="str">
            <v>تبن / Tuban</v>
          </cell>
          <cell r="M3556" t="str">
            <v>الوحدة الصحية دار المناصرة</v>
          </cell>
        </row>
        <row r="3557">
          <cell r="L3557" t="str">
            <v>تبن / Tuban</v>
          </cell>
          <cell r="M3557" t="str">
            <v>الوحدة الصحية الفيوش</v>
          </cell>
        </row>
        <row r="3558">
          <cell r="L3558" t="str">
            <v>تبن / Tuban</v>
          </cell>
          <cell r="M3558" t="str">
            <v>الوحدة الصحية الحبيل</v>
          </cell>
        </row>
        <row r="3559">
          <cell r="L3559" t="str">
            <v>تبن / Tuban</v>
          </cell>
          <cell r="M3559" t="str">
            <v>الوحدة الصحية هران ديان</v>
          </cell>
        </row>
        <row r="3560">
          <cell r="L3560" t="str">
            <v>تبن / Tuban</v>
          </cell>
          <cell r="M3560" t="str">
            <v>الوحدة الصحية المجحفة</v>
          </cell>
        </row>
        <row r="3561">
          <cell r="L3561" t="str">
            <v>تبن / Tuban</v>
          </cell>
          <cell r="M3561" t="str">
            <v>الوحدة الصحية عبر بدر</v>
          </cell>
        </row>
        <row r="3562">
          <cell r="L3562" t="str">
            <v>تبن / Tuban</v>
          </cell>
          <cell r="M3562" t="str">
            <v>الوحدة الصحية النوبة</v>
          </cell>
        </row>
        <row r="3563">
          <cell r="L3563" t="str">
            <v>تبن / Tuban</v>
          </cell>
          <cell r="M3563" t="str">
            <v>الوحدة الصحية الجراد</v>
          </cell>
        </row>
        <row r="3564">
          <cell r="L3564" t="str">
            <v>تبن / Tuban</v>
          </cell>
          <cell r="M3564" t="str">
            <v>الوحدة الصحية الشظيف</v>
          </cell>
        </row>
        <row r="3565">
          <cell r="L3565" t="str">
            <v>تبن / Tuban</v>
          </cell>
          <cell r="M3565" t="str">
            <v>الوحدة الصحية القادسية</v>
          </cell>
        </row>
        <row r="3566">
          <cell r="L3566" t="str">
            <v>تبن / Tuban</v>
          </cell>
          <cell r="M3566" t="str">
            <v>الوحدة الصحية الحمراء</v>
          </cell>
        </row>
        <row r="3567">
          <cell r="L3567" t="str">
            <v>تبن / Tuban</v>
          </cell>
          <cell r="M3567" t="str">
            <v>مستوصف صبر الصحي</v>
          </cell>
        </row>
        <row r="3568">
          <cell r="L3568" t="str">
            <v>تبن / Tuban</v>
          </cell>
          <cell r="M3568" t="str">
            <v>الوحدة الصحية الشقعة</v>
          </cell>
        </row>
        <row r="3569">
          <cell r="L3569" t="str">
            <v>تبن / Tuban</v>
          </cell>
          <cell r="M3569" t="str">
            <v>الوحدة الصحية المنصورة</v>
          </cell>
        </row>
        <row r="3570">
          <cell r="L3570" t="str">
            <v>تبن / Tuban</v>
          </cell>
          <cell r="M3570" t="str">
            <v>الوحدة الصحية الحاسكي</v>
          </cell>
        </row>
        <row r="3571">
          <cell r="L3571" t="str">
            <v>تبن / Tuban</v>
          </cell>
          <cell r="M3571" t="str">
            <v>الوحدة الصحية الحسيني</v>
          </cell>
        </row>
        <row r="3572">
          <cell r="L3572" t="str">
            <v>تبن / Tuban</v>
          </cell>
          <cell r="M3572" t="str">
            <v>الوحدة الصحية الكدمة</v>
          </cell>
        </row>
        <row r="3573">
          <cell r="L3573" t="str">
            <v>تبن / Tuban</v>
          </cell>
          <cell r="M3573" t="str">
            <v>مستشفى العند</v>
          </cell>
        </row>
        <row r="3574">
          <cell r="L3574" t="str">
            <v>تبن / Tuban</v>
          </cell>
          <cell r="M3574" t="str">
            <v>مستشفى صبر الريفي</v>
          </cell>
        </row>
        <row r="3575">
          <cell r="L3575" t="str">
            <v>تبن / Tuban</v>
          </cell>
          <cell r="M3575" t="str">
            <v>الوحدة الصحية وادي خير</v>
          </cell>
        </row>
        <row r="3576">
          <cell r="L3576" t="str">
            <v>تبن / Tuban</v>
          </cell>
          <cell r="M3576" t="str">
            <v>مستشفى الوهط الريفي</v>
          </cell>
        </row>
        <row r="3577">
          <cell r="L3577" t="str">
            <v>تبن / Tuban</v>
          </cell>
          <cell r="M3577" t="str">
            <v>وحدة سفيان الصحية</v>
          </cell>
        </row>
        <row r="3578">
          <cell r="L3578" t="str">
            <v>تبن / Tuban</v>
          </cell>
          <cell r="M3578" t="str">
            <v>وحدة المغربة الصحية/تبن</v>
          </cell>
        </row>
        <row r="3579">
          <cell r="L3579" t="str">
            <v>تبن / Tuban</v>
          </cell>
          <cell r="M3579" t="str">
            <v>وحدة بيت عياض الصحية</v>
          </cell>
        </row>
        <row r="3580">
          <cell r="L3580" t="str">
            <v>تبن / Tuban</v>
          </cell>
          <cell r="M3580" t="str">
            <v>مركز الامومة الصحية</v>
          </cell>
        </row>
        <row r="3581">
          <cell r="L3581" t="str">
            <v>تبن / Tuban</v>
          </cell>
          <cell r="M3581" t="str">
            <v>مركز ابن خلدون الصحي</v>
          </cell>
        </row>
        <row r="3582">
          <cell r="L3582" t="str">
            <v>مجزر / Majzar</v>
          </cell>
          <cell r="M3582" t="str">
            <v>وحدة درب الاشراق</v>
          </cell>
        </row>
        <row r="3583">
          <cell r="L3583" t="str">
            <v>مجزر / Majzar</v>
          </cell>
          <cell r="M3583" t="str">
            <v>وحدة الصلب</v>
          </cell>
        </row>
        <row r="3584">
          <cell r="L3584" t="str">
            <v>مجزر / Majzar</v>
          </cell>
          <cell r="M3584" t="str">
            <v>وحدة ملاحا</v>
          </cell>
        </row>
        <row r="3585">
          <cell r="L3585" t="str">
            <v>مجزر / Majzar</v>
          </cell>
          <cell r="M3585" t="str">
            <v>وحدة حصن الدامر</v>
          </cell>
        </row>
        <row r="3586">
          <cell r="L3586" t="str">
            <v>مجزر / Majzar</v>
          </cell>
          <cell r="M3586" t="str">
            <v>وحدة حصون آل حميظه</v>
          </cell>
        </row>
        <row r="3587">
          <cell r="L3587" t="str">
            <v>مجزر / Majzar</v>
          </cell>
          <cell r="M3587" t="str">
            <v>مستشفى 7 يوليو</v>
          </cell>
        </row>
        <row r="3588">
          <cell r="L3588" t="str">
            <v>مجزر / Majzar</v>
          </cell>
          <cell r="M3588" t="str">
            <v>وحدة السحاري الصحية</v>
          </cell>
        </row>
        <row r="3589">
          <cell r="L3589" t="str">
            <v>رغوان / Raghwan</v>
          </cell>
          <cell r="M3589" t="str">
            <v>وحدة آل زبع الصحية</v>
          </cell>
        </row>
        <row r="3590">
          <cell r="L3590" t="str">
            <v>رغوان / Raghwan</v>
          </cell>
          <cell r="M3590" t="str">
            <v>مركز اسداس الصحي</v>
          </cell>
        </row>
        <row r="3591">
          <cell r="L3591" t="str">
            <v>مدغل / Medghal</v>
          </cell>
          <cell r="M3591" t="str">
            <v>وحدة قرود الصحية</v>
          </cell>
        </row>
        <row r="3592">
          <cell r="L3592" t="str">
            <v>مدغل / Medghal</v>
          </cell>
          <cell r="M3592" t="str">
            <v>مستشفى مدغل الريفي</v>
          </cell>
        </row>
        <row r="3593">
          <cell r="L3593" t="str">
            <v>حريب القرامش / Harib Al Qaramish</v>
          </cell>
          <cell r="M3593" t="str">
            <v>مركز صحي حريب القراميش</v>
          </cell>
        </row>
        <row r="3594">
          <cell r="L3594" t="str">
            <v>حريب القرامش / Harib Al Qaramish</v>
          </cell>
          <cell r="M3594" t="str">
            <v>وحدة صحية اللكمه</v>
          </cell>
        </row>
        <row r="3595">
          <cell r="L3595" t="str">
            <v>حريب القرامش / Harib Al Qaramish</v>
          </cell>
          <cell r="M3595" t="str">
            <v>وحدة العقر الصحية</v>
          </cell>
        </row>
        <row r="3596">
          <cell r="L3596" t="str">
            <v>حريب القرامش / Harib Al Qaramish</v>
          </cell>
          <cell r="M3596" t="str">
            <v>وحدة شجاع</v>
          </cell>
        </row>
        <row r="3597">
          <cell r="L3597" t="str">
            <v>بدبده / Bidbadah</v>
          </cell>
          <cell r="M3597" t="str">
            <v>الوحدة الصحية المثعف</v>
          </cell>
        </row>
        <row r="3598">
          <cell r="L3598" t="str">
            <v>بدبده / Bidbadah</v>
          </cell>
          <cell r="M3598" t="str">
            <v>مركز حزم المقاريط - بدبده</v>
          </cell>
        </row>
        <row r="3599">
          <cell r="L3599" t="str">
            <v>بدبده / Bidbadah</v>
          </cell>
          <cell r="M3599" t="str">
            <v>وحدة المجزع</v>
          </cell>
        </row>
        <row r="3600">
          <cell r="L3600" t="str">
            <v>بدبده / Bidbadah</v>
          </cell>
          <cell r="M3600" t="str">
            <v>وحدة نجد المصلى</v>
          </cell>
        </row>
        <row r="3601">
          <cell r="L3601" t="str">
            <v>بدبده / Bidbadah</v>
          </cell>
          <cell r="M3601" t="str">
            <v>الوحدة الصحية الثعيله</v>
          </cell>
        </row>
        <row r="3602">
          <cell r="L3602" t="str">
            <v>صرواح / Sirwah</v>
          </cell>
          <cell r="M3602" t="str">
            <v>المركز الصحي الزور</v>
          </cell>
        </row>
        <row r="3603">
          <cell r="L3603" t="str">
            <v>صرواح / Sirwah</v>
          </cell>
          <cell r="M3603" t="str">
            <v>مستشفى صرواح الريفي</v>
          </cell>
        </row>
        <row r="3604">
          <cell r="L3604" t="str">
            <v>صرواح / Sirwah</v>
          </cell>
          <cell r="M3604" t="str">
            <v>وحدة صحية آل حجلان</v>
          </cell>
        </row>
        <row r="3605">
          <cell r="L3605" t="str">
            <v>صرواح / Sirwah</v>
          </cell>
          <cell r="M3605" t="str">
            <v>وحدة صحية بيت الدماجي</v>
          </cell>
        </row>
        <row r="3606">
          <cell r="L3606" t="str">
            <v>صرواح / Sirwah</v>
          </cell>
          <cell r="M3606" t="str">
            <v>مستشفى المحجزه الريفي</v>
          </cell>
        </row>
        <row r="3607">
          <cell r="L3607" t="str">
            <v>صرواح / Sirwah</v>
          </cell>
          <cell r="M3607" t="str">
            <v>الوحدة الصحية الرقل</v>
          </cell>
        </row>
        <row r="3608">
          <cell r="L3608" t="str">
            <v>صرواح / Sirwah</v>
          </cell>
          <cell r="M3608" t="str">
            <v>الوحدة الصحية ضمجه</v>
          </cell>
        </row>
        <row r="3609">
          <cell r="L3609" t="str">
            <v>صرواح / Sirwah</v>
          </cell>
          <cell r="M3609" t="str">
            <v>الوحدة الصحية الملتقى</v>
          </cell>
        </row>
        <row r="3610">
          <cell r="L3610" t="str">
            <v>الجوبة / Al Jubah</v>
          </cell>
          <cell r="M3610" t="str">
            <v>وحدة نجاء الصحية</v>
          </cell>
        </row>
        <row r="3611">
          <cell r="L3611" t="str">
            <v>الجوبة / Al Jubah</v>
          </cell>
          <cell r="M3611" t="str">
            <v>وحدة البده جبل السحل</v>
          </cell>
        </row>
        <row r="3612">
          <cell r="L3612" t="str">
            <v>الجوبة / Al Jubah</v>
          </cell>
          <cell r="M3612" t="str">
            <v>وحدة المقابيل</v>
          </cell>
        </row>
        <row r="3613">
          <cell r="L3613" t="str">
            <v>الجوبة / Al Jubah</v>
          </cell>
          <cell r="M3613" t="str">
            <v>مستشفى 22 مايو/الجوبة</v>
          </cell>
        </row>
        <row r="3614">
          <cell r="L3614" t="str">
            <v>الجوبة / Al Jubah</v>
          </cell>
          <cell r="M3614" t="str">
            <v>مستشفى 26 سبتمبر</v>
          </cell>
        </row>
        <row r="3615">
          <cell r="L3615" t="str">
            <v>الجوبة / Al Jubah</v>
          </cell>
          <cell r="M3615" t="str">
            <v>الوحدة الصحية بالشرقي/الجوبة</v>
          </cell>
        </row>
        <row r="3616">
          <cell r="L3616" t="str">
            <v>الجوبة / Al Jubah</v>
          </cell>
          <cell r="M3616" t="str">
            <v>وحدة يعره الصحية</v>
          </cell>
        </row>
        <row r="3617">
          <cell r="L3617" t="str">
            <v>الجوبة / Al Jubah</v>
          </cell>
          <cell r="M3617" t="str">
            <v>مركز الخثله الفقراء الصحية</v>
          </cell>
        </row>
        <row r="3618">
          <cell r="L3618" t="str">
            <v>رحبه / Rahabah</v>
          </cell>
          <cell r="M3618" t="str">
            <v>الوحدة الصحية ترسم</v>
          </cell>
        </row>
        <row r="3619">
          <cell r="L3619" t="str">
            <v>رحبه / Rahabah</v>
          </cell>
          <cell r="M3619" t="str">
            <v>وحدة مظراه الصحية</v>
          </cell>
        </row>
        <row r="3620">
          <cell r="L3620" t="str">
            <v>رحبه / Rahabah</v>
          </cell>
          <cell r="M3620" t="str">
            <v>المركز الصحي رحبه</v>
          </cell>
        </row>
        <row r="3621">
          <cell r="L3621" t="str">
            <v>رحبه / Rahabah</v>
          </cell>
          <cell r="M3621" t="str">
            <v>وحدة القصر بني ضبيان</v>
          </cell>
        </row>
        <row r="3622">
          <cell r="L3622" t="str">
            <v>رحبه / Rahabah</v>
          </cell>
          <cell r="M3622" t="str">
            <v>وحدة صحية بقثه آل جميل</v>
          </cell>
        </row>
        <row r="3623">
          <cell r="L3623" t="str">
            <v>رحبه / Rahabah</v>
          </cell>
          <cell r="M3623" t="str">
            <v>الوحدة الصحية الاوشال</v>
          </cell>
        </row>
        <row r="3624">
          <cell r="L3624" t="str">
            <v>رحبه / Rahabah</v>
          </cell>
          <cell r="M3624" t="str">
            <v>وحدة صحية نجد المجمعه</v>
          </cell>
        </row>
        <row r="3625">
          <cell r="L3625" t="str">
            <v>رحبه / Rahabah</v>
          </cell>
          <cell r="M3625" t="str">
            <v>وحدة البده آل شداد</v>
          </cell>
        </row>
        <row r="3626">
          <cell r="L3626" t="str">
            <v>رحبه / Rahabah</v>
          </cell>
          <cell r="M3626" t="str">
            <v>وحدة صحية وادي اللب (ابوعشه)</v>
          </cell>
        </row>
        <row r="3627">
          <cell r="L3627" t="str">
            <v>حريب / Harib</v>
          </cell>
          <cell r="M3627" t="str">
            <v>وحدة معشراء</v>
          </cell>
        </row>
        <row r="3628">
          <cell r="L3628" t="str">
            <v>حريب / Harib</v>
          </cell>
          <cell r="M3628" t="str">
            <v>وحدة صنة</v>
          </cell>
        </row>
        <row r="3629">
          <cell r="L3629" t="str">
            <v>حريب / Harib</v>
          </cell>
          <cell r="M3629" t="str">
            <v>وحدة الصالبة</v>
          </cell>
        </row>
        <row r="3630">
          <cell r="L3630" t="str">
            <v>حريب / Harib</v>
          </cell>
          <cell r="M3630" t="str">
            <v>وحدة القويم</v>
          </cell>
        </row>
        <row r="3631">
          <cell r="L3631" t="str">
            <v>حريب / Harib</v>
          </cell>
          <cell r="M3631" t="str">
            <v>وحدة الصدارة</v>
          </cell>
        </row>
        <row r="3632">
          <cell r="L3632" t="str">
            <v>حريب / Harib</v>
          </cell>
          <cell r="M3632" t="str">
            <v>وحدة شرق</v>
          </cell>
        </row>
        <row r="3633">
          <cell r="L3633" t="str">
            <v>حريب / Harib</v>
          </cell>
          <cell r="M3633" t="str">
            <v>وحدة آل قحاش</v>
          </cell>
        </row>
        <row r="3634">
          <cell r="L3634" t="str">
            <v>حريب / Harib</v>
          </cell>
          <cell r="M3634" t="str">
            <v>وحدة ذراع آل زيد</v>
          </cell>
        </row>
        <row r="3635">
          <cell r="L3635" t="str">
            <v>حريب / Harib</v>
          </cell>
          <cell r="M3635" t="str">
            <v>وحدة الهوش</v>
          </cell>
        </row>
        <row r="3636">
          <cell r="L3636" t="str">
            <v>حريب / Harib</v>
          </cell>
          <cell r="M3636" t="str">
            <v>وحدة الحد</v>
          </cell>
        </row>
        <row r="3637">
          <cell r="L3637" t="str">
            <v>حريب / Harib</v>
          </cell>
          <cell r="M3637" t="str">
            <v>مستشفى حريب</v>
          </cell>
        </row>
        <row r="3638">
          <cell r="L3638" t="str">
            <v>حريب / Harib</v>
          </cell>
          <cell r="M3638" t="str">
            <v>وحدة جراذاء</v>
          </cell>
        </row>
        <row r="3639">
          <cell r="L3639" t="str">
            <v>حريب / Harib</v>
          </cell>
          <cell r="M3639" t="str">
            <v>مستشفى الوطن</v>
          </cell>
        </row>
        <row r="3640">
          <cell r="L3640" t="str">
            <v>حريب / Harib</v>
          </cell>
          <cell r="M3640" t="str">
            <v>وحدة حلوة</v>
          </cell>
        </row>
        <row r="3641">
          <cell r="L3641" t="str">
            <v>حريب / Harib</v>
          </cell>
          <cell r="M3641" t="str">
            <v>وحدة ملعاء</v>
          </cell>
        </row>
        <row r="3642">
          <cell r="L3642" t="str">
            <v>ماهليه / Mahliyah</v>
          </cell>
          <cell r="M3642" t="str">
            <v>وحدة صحية حلاقه</v>
          </cell>
        </row>
        <row r="3643">
          <cell r="L3643" t="str">
            <v>ماهليه / Mahliyah</v>
          </cell>
          <cell r="M3643" t="str">
            <v>مركز العمود الصحى</v>
          </cell>
        </row>
        <row r="3644">
          <cell r="L3644" t="str">
            <v>ماهليه / Mahliyah</v>
          </cell>
          <cell r="M3644" t="str">
            <v>وحدة صحية حتال</v>
          </cell>
        </row>
        <row r="3645">
          <cell r="L3645" t="str">
            <v>ماهليه / Mahliyah</v>
          </cell>
          <cell r="M3645" t="str">
            <v>وحدة صحية قانيه</v>
          </cell>
        </row>
        <row r="3646">
          <cell r="L3646" t="str">
            <v>ماهليه / Mahliyah</v>
          </cell>
          <cell r="M3646" t="str">
            <v>مركز صحى قانيه</v>
          </cell>
        </row>
        <row r="3647">
          <cell r="L3647" t="str">
            <v>العبدية / Al Abdiyah</v>
          </cell>
          <cell r="M3647" t="str">
            <v>وحدة الكتب الصحية</v>
          </cell>
        </row>
        <row r="3648">
          <cell r="L3648" t="str">
            <v>العبدية / Al Abdiyah</v>
          </cell>
          <cell r="M3648" t="str">
            <v>مستشفى الشهيد على عبدالمغني</v>
          </cell>
        </row>
        <row r="3649">
          <cell r="L3649" t="str">
            <v>العبدية / Al Abdiyah</v>
          </cell>
          <cell r="M3649" t="str">
            <v>وحدة آل ابالغيث الصحية</v>
          </cell>
        </row>
        <row r="3650">
          <cell r="L3650" t="str">
            <v>العبدية / Al Abdiyah</v>
          </cell>
          <cell r="M3650" t="str">
            <v>وحدة الشجاب الصحية</v>
          </cell>
        </row>
        <row r="3651">
          <cell r="L3651" t="str">
            <v>العبدية / Al Abdiyah</v>
          </cell>
          <cell r="M3651" t="str">
            <v>وحدة خليلة الصحية</v>
          </cell>
        </row>
        <row r="3652">
          <cell r="L3652" t="str">
            <v>العبدية / Al Abdiyah</v>
          </cell>
          <cell r="M3652" t="str">
            <v>وحدة الحرقان الصحية</v>
          </cell>
        </row>
        <row r="3653">
          <cell r="L3653" t="str">
            <v>العبدية / Al Abdiyah</v>
          </cell>
          <cell r="M3653" t="str">
            <v>وحدة الاشبال الصحية</v>
          </cell>
        </row>
        <row r="3654">
          <cell r="L3654" t="str">
            <v>العبدية / Al Abdiyah</v>
          </cell>
          <cell r="M3654" t="str">
            <v>وحدة الجفرة الصحية</v>
          </cell>
        </row>
        <row r="3655">
          <cell r="L3655" t="str">
            <v>العبدية / Al Abdiyah</v>
          </cell>
          <cell r="M3655" t="str">
            <v>وحدة مخلق الصحية</v>
          </cell>
        </row>
        <row r="3656">
          <cell r="L3656" t="str">
            <v>مدينة مأرب / Marib City</v>
          </cell>
          <cell r="M3656" t="str">
            <v>الوحدة الصحية الخسيف</v>
          </cell>
        </row>
        <row r="3657">
          <cell r="L3657" t="str">
            <v>مدينة مأرب / Marib City</v>
          </cell>
          <cell r="M3657" t="str">
            <v>مركز صحي الاشراف</v>
          </cell>
        </row>
        <row r="3658">
          <cell r="L3658" t="str">
            <v>مدينة مأرب / Marib City</v>
          </cell>
          <cell r="M3658" t="str">
            <v>مجمع الشهيد محمد هائل الطبي</v>
          </cell>
        </row>
        <row r="3659">
          <cell r="L3659" t="str">
            <v>مدينة مأرب / Marib City</v>
          </cell>
          <cell r="M3659" t="str">
            <v>مستشفى الرئيس</v>
          </cell>
        </row>
        <row r="3660">
          <cell r="L3660" t="str">
            <v>مدينة مأرب / Marib City</v>
          </cell>
          <cell r="M3660" t="str">
            <v>وحدة الرجو الصحية</v>
          </cell>
        </row>
        <row r="3661">
          <cell r="L3661" t="str">
            <v>مدينة مأرب / Marib City</v>
          </cell>
          <cell r="M3661" t="str">
            <v>وحدة منين الحدد</v>
          </cell>
        </row>
        <row r="3662">
          <cell r="L3662" t="str">
            <v>مدينة مأرب / Marib City</v>
          </cell>
          <cell r="M3662" t="str">
            <v>مستوصف السلام الاهلى</v>
          </cell>
        </row>
        <row r="3663">
          <cell r="L3663" t="str">
            <v>مدينة مأرب / Marib City</v>
          </cell>
          <cell r="M3663" t="str">
            <v>مستوصف الحياه النموذجي</v>
          </cell>
        </row>
        <row r="3664">
          <cell r="L3664" t="str">
            <v>مأرب / Marib</v>
          </cell>
          <cell r="M3664" t="str">
            <v>وحدة صحية اللحقه</v>
          </cell>
        </row>
        <row r="3665">
          <cell r="L3665" t="str">
            <v>مأرب / Marib</v>
          </cell>
          <cell r="M3665" t="str">
            <v>وحدة جو النسيم</v>
          </cell>
        </row>
        <row r="3666">
          <cell r="L3666" t="str">
            <v>مأرب / Marib</v>
          </cell>
          <cell r="M3666" t="str">
            <v>وحدة مفرق الرويك</v>
          </cell>
        </row>
        <row r="3667">
          <cell r="L3667" t="str">
            <v>مأرب / Marib</v>
          </cell>
          <cell r="M3667" t="str">
            <v>مستشفى الحصون</v>
          </cell>
        </row>
        <row r="3668">
          <cell r="L3668" t="str">
            <v>مأرب / Marib</v>
          </cell>
          <cell r="M3668" t="str">
            <v>مركز عرق آل شبوان</v>
          </cell>
        </row>
        <row r="3669">
          <cell r="L3669" t="str">
            <v>مأرب / Marib</v>
          </cell>
          <cell r="M3669" t="str">
            <v>مركز آل فضى الصحي</v>
          </cell>
        </row>
        <row r="3670">
          <cell r="L3670" t="str">
            <v>مأرب / Marib</v>
          </cell>
          <cell r="M3670" t="str">
            <v>وحدة الساقط</v>
          </cell>
        </row>
        <row r="3671">
          <cell r="L3671" t="str">
            <v>مأرب / Marib</v>
          </cell>
          <cell r="M3671" t="str">
            <v>مستشفى الشهيد محمد الدره بالجثوة</v>
          </cell>
        </row>
        <row r="3672">
          <cell r="L3672" t="str">
            <v>مأرب / Marib</v>
          </cell>
          <cell r="M3672" t="str">
            <v>وحدة الحاني</v>
          </cell>
        </row>
        <row r="3673">
          <cell r="L3673" t="str">
            <v>مأرب / Marib</v>
          </cell>
          <cell r="M3673" t="str">
            <v>وحدة آل حمد بن محمد</v>
          </cell>
        </row>
        <row r="3674">
          <cell r="L3674" t="str">
            <v>مأرب / Marib</v>
          </cell>
          <cell r="M3674" t="str">
            <v>مستشفى كرى</v>
          </cell>
        </row>
        <row r="3675">
          <cell r="L3675" t="str">
            <v>مأرب / Marib</v>
          </cell>
          <cell r="M3675" t="str">
            <v>مستشفى الحزمة الريفي</v>
          </cell>
        </row>
        <row r="3676">
          <cell r="L3676" t="str">
            <v>مأرب / Marib</v>
          </cell>
          <cell r="M3676" t="str">
            <v>وحدة الطحيل</v>
          </cell>
        </row>
        <row r="3677">
          <cell r="L3677" t="str">
            <v>مأرب / Marib</v>
          </cell>
          <cell r="M3677" t="str">
            <v>وحدة حدباء آل عوشان</v>
          </cell>
        </row>
        <row r="3678">
          <cell r="L3678" t="str">
            <v>مأرب / Marib</v>
          </cell>
          <cell r="M3678" t="str">
            <v>وحدة المرداء</v>
          </cell>
        </row>
        <row r="3679">
          <cell r="L3679" t="str">
            <v>مأرب / Marib</v>
          </cell>
          <cell r="M3679" t="str">
            <v>وحدة عرق آل شبوان</v>
          </cell>
        </row>
        <row r="3680">
          <cell r="L3680" t="str">
            <v>مأرب / Marib</v>
          </cell>
          <cell r="M3680" t="str">
            <v>وحدة القشع بالبرد</v>
          </cell>
        </row>
        <row r="3681">
          <cell r="L3681" t="str">
            <v>مأرب / Marib</v>
          </cell>
          <cell r="M3681" t="str">
            <v>وحدة آل العرقين</v>
          </cell>
        </row>
        <row r="3682">
          <cell r="L3682" t="str">
            <v>مأرب / Marib</v>
          </cell>
          <cell r="M3682" t="str">
            <v>وحدة القشوع</v>
          </cell>
        </row>
        <row r="3683">
          <cell r="L3683" t="str">
            <v>مأرب / Marib</v>
          </cell>
          <cell r="M3683" t="str">
            <v>وحدة الكوله</v>
          </cell>
        </row>
        <row r="3684">
          <cell r="L3684" t="str">
            <v>مأرب / Marib</v>
          </cell>
          <cell r="M3684" t="str">
            <v>مركز العواش</v>
          </cell>
        </row>
        <row r="3685">
          <cell r="L3685" t="str">
            <v>جبل مراد / Jabal Murad</v>
          </cell>
          <cell r="M3685" t="str">
            <v>المركز الصحى المعود</v>
          </cell>
        </row>
        <row r="3686">
          <cell r="L3686" t="str">
            <v>جبل مراد / Jabal Murad</v>
          </cell>
          <cell r="M3686" t="str">
            <v>وحدة الجفنه الصحية</v>
          </cell>
        </row>
        <row r="3687">
          <cell r="L3687" t="str">
            <v>جبل مراد / Jabal Murad</v>
          </cell>
          <cell r="M3687" t="str">
            <v>وحدة الضروب</v>
          </cell>
        </row>
        <row r="3688">
          <cell r="L3688" t="str">
            <v>جبل مراد / Jabal Murad</v>
          </cell>
          <cell r="M3688" t="str">
            <v>وحدة الثيله</v>
          </cell>
        </row>
        <row r="3689">
          <cell r="L3689" t="str">
            <v>جبل مراد / Jabal Murad</v>
          </cell>
          <cell r="M3689" t="str">
            <v>وحدة الطلحه الصحية</v>
          </cell>
        </row>
        <row r="3690">
          <cell r="L3690" t="str">
            <v>جبل مراد / Jabal Murad</v>
          </cell>
          <cell r="M3690" t="str">
            <v>مستشفى جبل مراد</v>
          </cell>
        </row>
        <row r="3691">
          <cell r="L3691" t="str">
            <v>جبل مراد / Jabal Murad</v>
          </cell>
          <cell r="M3691" t="str">
            <v>الوحدة الصحية العقيبات</v>
          </cell>
        </row>
        <row r="3692">
          <cell r="L3692" t="str">
            <v>جبل مراد / Jabal Murad</v>
          </cell>
          <cell r="M3692" t="str">
            <v>المركز الصحى الطارف</v>
          </cell>
        </row>
        <row r="3693">
          <cell r="L3693" t="str">
            <v>جبل مراد / Jabal Murad</v>
          </cell>
          <cell r="M3693" t="str">
            <v>الوحدة الصحية بنى شمس</v>
          </cell>
        </row>
        <row r="3694">
          <cell r="L3694" t="str">
            <v>جبل مراد / Jabal Murad</v>
          </cell>
          <cell r="M3694" t="str">
            <v>وحدة صحية الصليب</v>
          </cell>
        </row>
        <row r="3695">
          <cell r="L3695" t="str">
            <v>شبام كوكبان / Shibam Kawkaban</v>
          </cell>
          <cell r="M3695" t="str">
            <v>وحدة كوكبان الصحية</v>
          </cell>
        </row>
        <row r="3696">
          <cell r="L3696" t="str">
            <v>شبام كوكبان / Shibam Kawkaban</v>
          </cell>
          <cell r="M3696" t="str">
            <v>وحدة وادي غزوان الصحية</v>
          </cell>
        </row>
        <row r="3697">
          <cell r="L3697" t="str">
            <v>شبام كوكبان / Shibam Kawkaban</v>
          </cell>
          <cell r="M3697" t="str">
            <v>وحدة نطع الصحية</v>
          </cell>
        </row>
        <row r="3698">
          <cell r="L3698" t="str">
            <v>شبام كوكبان / Shibam Kawkaban</v>
          </cell>
          <cell r="M3698" t="str">
            <v>مركز بيت مفرح الصحي</v>
          </cell>
        </row>
        <row r="3699">
          <cell r="L3699" t="str">
            <v>شبام كوكبان / Shibam Kawkaban</v>
          </cell>
          <cell r="M3699" t="str">
            <v>مستوصف ابن سينا الاهلي</v>
          </cell>
        </row>
        <row r="3700">
          <cell r="L3700" t="str">
            <v>شبام كوكبان / Shibam Kawkaban</v>
          </cell>
          <cell r="M3700" t="str">
            <v>مركز الاهجر الصحي</v>
          </cell>
        </row>
        <row r="3701">
          <cell r="L3701" t="str">
            <v>شبام كوكبان / Shibam Kawkaban</v>
          </cell>
          <cell r="M3701" t="str">
            <v>وحدة الحصن  الصحية</v>
          </cell>
        </row>
        <row r="3702">
          <cell r="L3702" t="str">
            <v>شبام كوكبان / Shibam Kawkaban</v>
          </cell>
          <cell r="M3702" t="str">
            <v>مستوصف الرشيد الاهالي</v>
          </cell>
        </row>
        <row r="3703">
          <cell r="L3703" t="str">
            <v>شبام كوكبان / Shibam Kawkaban</v>
          </cell>
          <cell r="M3703" t="str">
            <v>مستوصف شبام النموذجي</v>
          </cell>
        </row>
        <row r="3704">
          <cell r="L3704" t="str">
            <v>شبام كوكبان / Shibam Kawkaban</v>
          </cell>
          <cell r="M3704" t="str">
            <v>مستوصف الامين/شبام كوكبان</v>
          </cell>
        </row>
        <row r="3705">
          <cell r="L3705" t="str">
            <v>شبام كوكبان / Shibam Kawkaban</v>
          </cell>
          <cell r="M3705" t="str">
            <v>مستشفى شبام الريفي</v>
          </cell>
        </row>
        <row r="3706">
          <cell r="L3706" t="str">
            <v>شبام كوكبان / Shibam Kawkaban</v>
          </cell>
          <cell r="M3706" t="str">
            <v>وحدة الزبيرات الصحية</v>
          </cell>
        </row>
        <row r="3707">
          <cell r="L3707" t="str">
            <v>الطويلة / At Tawilah</v>
          </cell>
          <cell r="M3707" t="str">
            <v>الوحدة الصحية الفصلة</v>
          </cell>
        </row>
        <row r="3708">
          <cell r="L3708" t="str">
            <v>الطويلة / At Tawilah</v>
          </cell>
          <cell r="M3708" t="str">
            <v>الوحدة الصحية بني سري</v>
          </cell>
        </row>
        <row r="3709">
          <cell r="L3709" t="str">
            <v>الطويلة / At Tawilah</v>
          </cell>
          <cell r="M3709" t="str">
            <v>مستوصف التوكل الاهلي</v>
          </cell>
        </row>
        <row r="3710">
          <cell r="L3710" t="str">
            <v>الطويلة / At Tawilah</v>
          </cell>
          <cell r="M3710" t="str">
            <v>الوحدة الصحية بيت العبيدي</v>
          </cell>
        </row>
        <row r="3711">
          <cell r="L3711" t="str">
            <v>الطويلة / At Tawilah</v>
          </cell>
          <cell r="M3711" t="str">
            <v>الوحدة الصحية حصن المخبر</v>
          </cell>
        </row>
        <row r="3712">
          <cell r="L3712" t="str">
            <v>الطويلة / At Tawilah</v>
          </cell>
          <cell r="M3712" t="str">
            <v>مستوصف حصن المخير الاهلي</v>
          </cell>
        </row>
        <row r="3713">
          <cell r="L3713" t="str">
            <v>الطويلة / At Tawilah</v>
          </cell>
          <cell r="M3713" t="str">
            <v>الوحدة الصحية خولان/الطويلة</v>
          </cell>
        </row>
        <row r="3714">
          <cell r="L3714" t="str">
            <v>الطويلة / At Tawilah</v>
          </cell>
          <cell r="M3714" t="str">
            <v>الوحدة الصحية الماعز</v>
          </cell>
        </row>
        <row r="3715">
          <cell r="L3715" t="str">
            <v>الطويلة / At Tawilah</v>
          </cell>
          <cell r="M3715" t="str">
            <v>الوحدة الصحية جوعان</v>
          </cell>
        </row>
        <row r="3716">
          <cell r="L3716" t="str">
            <v>الطويلة / At Tawilah</v>
          </cell>
          <cell r="M3716" t="str">
            <v>الوحدة الصحية اللكمة</v>
          </cell>
        </row>
        <row r="3717">
          <cell r="L3717" t="str">
            <v>الطويلة / At Tawilah</v>
          </cell>
          <cell r="M3717" t="str">
            <v>الوحدة الصحية بيت قطينة</v>
          </cell>
        </row>
        <row r="3718">
          <cell r="L3718" t="str">
            <v>الطويلة / At Tawilah</v>
          </cell>
          <cell r="M3718" t="str">
            <v>مستوصف ابن الريف الطبي</v>
          </cell>
        </row>
        <row r="3719">
          <cell r="L3719" t="str">
            <v>الطويلة / At Tawilah</v>
          </cell>
          <cell r="M3719" t="str">
            <v>الوحدة الصحية بيت بادي/الطويلة</v>
          </cell>
        </row>
        <row r="3720">
          <cell r="L3720" t="str">
            <v>الطويلة / At Tawilah</v>
          </cell>
          <cell r="M3720" t="str">
            <v>الوحدة الصحية سبافون</v>
          </cell>
        </row>
        <row r="3721">
          <cell r="L3721" t="str">
            <v>الطويلة / At Tawilah</v>
          </cell>
          <cell r="M3721" t="str">
            <v>الوحدة الصحية الكواهل بني الذولاني</v>
          </cell>
        </row>
        <row r="3722">
          <cell r="L3722" t="str">
            <v>الطويلة / At Tawilah</v>
          </cell>
          <cell r="M3722" t="str">
            <v>الوحدة الصحية درع</v>
          </cell>
        </row>
        <row r="3723">
          <cell r="L3723" t="str">
            <v>الطويلة / At Tawilah</v>
          </cell>
          <cell r="M3723" t="str">
            <v>الوحدة الصحية بيت مغين</v>
          </cell>
        </row>
        <row r="3724">
          <cell r="L3724" t="str">
            <v>الطويلة / At Tawilah</v>
          </cell>
          <cell r="M3724" t="str">
            <v>الوحدة الصحية عسلة</v>
          </cell>
        </row>
        <row r="3725">
          <cell r="L3725" t="str">
            <v>الطويلة / At Tawilah</v>
          </cell>
          <cell r="M3725" t="str">
            <v>الوحدة الصحية المصنعة/الطويلة</v>
          </cell>
        </row>
        <row r="3726">
          <cell r="L3726" t="str">
            <v>الطويلة / At Tawilah</v>
          </cell>
          <cell r="M3726" t="str">
            <v>الوحدة الصحية وادي لاعة</v>
          </cell>
        </row>
        <row r="3727">
          <cell r="L3727" t="str">
            <v>الطويلة / At Tawilah</v>
          </cell>
          <cell r="M3727" t="str">
            <v>المركز الصحي بالطويلة</v>
          </cell>
        </row>
        <row r="3728">
          <cell r="L3728" t="str">
            <v>الطويلة / At Tawilah</v>
          </cell>
          <cell r="M3728" t="str">
            <v>الوحدة الصحية النجرة</v>
          </cell>
        </row>
        <row r="3729">
          <cell r="L3729" t="str">
            <v>الطويلة / At Tawilah</v>
          </cell>
        </row>
        <row r="3730">
          <cell r="L3730" t="str">
            <v>الطويلة / At Tawilah</v>
          </cell>
        </row>
        <row r="3731">
          <cell r="L3731" t="str">
            <v>الطويلة / At Tawilah</v>
          </cell>
        </row>
        <row r="3732">
          <cell r="L3732" t="str">
            <v>الرجم / Ar Rujum</v>
          </cell>
          <cell r="M3732" t="str">
            <v>الوحدة الصحية جندب</v>
          </cell>
        </row>
        <row r="3733">
          <cell r="L3733" t="str">
            <v>الرجم / Ar Rujum</v>
          </cell>
          <cell r="M3733" t="str">
            <v>الوحدة الصحية بني الجلبي</v>
          </cell>
        </row>
        <row r="3734">
          <cell r="L3734" t="str">
            <v>الرجم / Ar Rujum</v>
          </cell>
          <cell r="M3734" t="str">
            <v>الوحدة الصحية الظهار</v>
          </cell>
        </row>
        <row r="3735">
          <cell r="L3735" t="str">
            <v>الرجم / Ar Rujum</v>
          </cell>
          <cell r="M3735" t="str">
            <v>الوحدة الصحية منحبة</v>
          </cell>
        </row>
        <row r="3736">
          <cell r="L3736" t="str">
            <v>الرجم / Ar Rujum</v>
          </cell>
          <cell r="M3736" t="str">
            <v>الوحدة الصحية الاحزم</v>
          </cell>
        </row>
        <row r="3737">
          <cell r="L3737" t="str">
            <v>الرجم / Ar Rujum</v>
          </cell>
          <cell r="M3737" t="str">
            <v>الوحدة الصحية جبل اهنم</v>
          </cell>
        </row>
        <row r="3738">
          <cell r="L3738" t="str">
            <v>الرجم / Ar Rujum</v>
          </cell>
          <cell r="M3738" t="str">
            <v>الوحدة الصحية الاوساط</v>
          </cell>
        </row>
        <row r="3739">
          <cell r="L3739" t="str">
            <v>الرجم / Ar Rujum</v>
          </cell>
          <cell r="M3739" t="str">
            <v>الوحدة الصحية بني اسعد</v>
          </cell>
        </row>
        <row r="3740">
          <cell r="L3740" t="str">
            <v>الرجم / Ar Rujum</v>
          </cell>
          <cell r="M3740" t="str">
            <v>الوحدة الصحية الجزب</v>
          </cell>
        </row>
        <row r="3741">
          <cell r="L3741" t="str">
            <v>الرجم / Ar Rujum</v>
          </cell>
          <cell r="M3741" t="str">
            <v>الوحدة الصحية القاهي</v>
          </cell>
        </row>
        <row r="3742">
          <cell r="L3742" t="str">
            <v>الرجم / Ar Rujum</v>
          </cell>
          <cell r="M3742" t="str">
            <v>الوحدة الصحية الطرائف</v>
          </cell>
        </row>
        <row r="3743">
          <cell r="L3743" t="str">
            <v>الرجم / Ar Rujum</v>
          </cell>
          <cell r="M3743" t="str">
            <v>الوحدة الصحية زيلة المعامرة</v>
          </cell>
        </row>
        <row r="3744">
          <cell r="L3744" t="str">
            <v>الرجم / Ar Rujum</v>
          </cell>
          <cell r="M3744" t="str">
            <v>الوحدة الصحية الربض</v>
          </cell>
        </row>
        <row r="3745">
          <cell r="L3745" t="str">
            <v>الرجم / Ar Rujum</v>
          </cell>
          <cell r="M3745" t="str">
            <v>الوحدة الصحية بيت البشاري</v>
          </cell>
        </row>
        <row r="3746">
          <cell r="L3746" t="str">
            <v>الرجم / Ar Rujum</v>
          </cell>
          <cell r="M3746" t="str">
            <v>مستوصف الاشول الطبي</v>
          </cell>
        </row>
        <row r="3747">
          <cell r="L3747" t="str">
            <v>الرجم / Ar Rujum</v>
          </cell>
          <cell r="M3747" t="str">
            <v>المركز الصحي بالرجم</v>
          </cell>
        </row>
        <row r="3748">
          <cell r="L3748" t="str">
            <v>الرجم / Ar Rujum</v>
          </cell>
          <cell r="M3748" t="str">
            <v>المركز الصحي بالسجن المركزي</v>
          </cell>
        </row>
        <row r="3749">
          <cell r="L3749" t="str">
            <v>الرجم / Ar Rujum</v>
          </cell>
          <cell r="M3749" t="str">
            <v>الوحدة الصحية بني عواض</v>
          </cell>
        </row>
        <row r="3750">
          <cell r="L3750" t="str">
            <v>الرجم / Ar Rujum</v>
          </cell>
          <cell r="M3750" t="str">
            <v>الوحدة الصحية بالحزة/الرجم</v>
          </cell>
        </row>
        <row r="3751">
          <cell r="L3751" t="str">
            <v>الرجم / Ar Rujum</v>
          </cell>
          <cell r="M3751" t="str">
            <v>الوحدة الصحية روحان</v>
          </cell>
        </row>
        <row r="3752">
          <cell r="L3752" t="str">
            <v>الرجم / Ar Rujum</v>
          </cell>
          <cell r="M3752" t="str">
            <v>الوحدة الصحية عرامض</v>
          </cell>
        </row>
        <row r="3753">
          <cell r="L3753" t="str">
            <v>الرجم / Ar Rujum</v>
          </cell>
          <cell r="M3753" t="str">
            <v>الوحدة الصحية ذهبان</v>
          </cell>
        </row>
        <row r="3754">
          <cell r="L3754" t="str">
            <v>الرجم / Ar Rujum</v>
          </cell>
          <cell r="M3754" t="str">
            <v>الوحدة الصحية سهل باقل</v>
          </cell>
        </row>
        <row r="3755">
          <cell r="L3755" t="str">
            <v>الرجم / Ar Rujum</v>
          </cell>
          <cell r="M3755" t="str">
            <v>الوحدة الصحية بيت ابو يحيى</v>
          </cell>
        </row>
        <row r="3756">
          <cell r="L3756" t="str">
            <v>الرجم / Ar Rujum</v>
          </cell>
          <cell r="M3756" t="str">
            <v>الوحدة الصحية بني الغذيفي</v>
          </cell>
        </row>
        <row r="3757">
          <cell r="L3757" t="str">
            <v>الخبت / Al Khabt</v>
          </cell>
          <cell r="M3757" t="str">
            <v>وحدة شرقي جبع الصحية</v>
          </cell>
        </row>
        <row r="3758">
          <cell r="L3758" t="str">
            <v>الخبت / Al Khabt</v>
          </cell>
          <cell r="M3758" t="str">
            <v>وحدة الخواجر الصحية</v>
          </cell>
        </row>
        <row r="3759">
          <cell r="L3759" t="str">
            <v>الخبت / Al Khabt</v>
          </cell>
          <cell r="M3759" t="str">
            <v>وحدة أذرع الصحية</v>
          </cell>
        </row>
        <row r="3760">
          <cell r="L3760" t="str">
            <v>الخبت / Al Khabt</v>
          </cell>
          <cell r="M3760" t="str">
            <v>مستوصف الشفاء الطبى</v>
          </cell>
        </row>
        <row r="3761">
          <cell r="L3761" t="str">
            <v>الخبت / Al Khabt</v>
          </cell>
          <cell r="M3761" t="str">
            <v>مستوصف الظاهر</v>
          </cell>
        </row>
        <row r="3762">
          <cell r="L3762" t="str">
            <v>الخبت / Al Khabt</v>
          </cell>
          <cell r="M3762" t="str">
            <v>المركز الصحى بالظاهر</v>
          </cell>
        </row>
        <row r="3763">
          <cell r="L3763" t="str">
            <v>الخبت / Al Khabt</v>
          </cell>
          <cell r="M3763" t="str">
            <v>وحدة الشعافل الصحية</v>
          </cell>
        </row>
        <row r="3764">
          <cell r="L3764" t="str">
            <v>الخبت / Al Khabt</v>
          </cell>
          <cell r="M3764" t="str">
            <v>وحدة الشعافل العليا</v>
          </cell>
        </row>
        <row r="3765">
          <cell r="L3765" t="str">
            <v>الخبت / Al Khabt</v>
          </cell>
          <cell r="M3765" t="str">
            <v>وحدة وادى سميع</v>
          </cell>
        </row>
        <row r="3766">
          <cell r="L3766" t="str">
            <v>الخبت / Al Khabt</v>
          </cell>
          <cell r="M3766" t="str">
            <v>وحدة بنى عمارة الصحية</v>
          </cell>
        </row>
        <row r="3767">
          <cell r="L3767" t="str">
            <v>الخبت / Al Khabt</v>
          </cell>
          <cell r="M3767" t="str">
            <v>وحدة المغربة الصحية/الخبت</v>
          </cell>
        </row>
        <row r="3768">
          <cell r="L3768" t="str">
            <v>الخبت / Al Khabt</v>
          </cell>
          <cell r="M3768" t="str">
            <v>مستوصف الفتح الطبى/الخبت</v>
          </cell>
        </row>
        <row r="3769">
          <cell r="L3769" t="str">
            <v>الخبت / Al Khabt</v>
          </cell>
          <cell r="M3769" t="str">
            <v>مستوصف الصالح الطبى</v>
          </cell>
        </row>
        <row r="3770">
          <cell r="L3770" t="str">
            <v>الخبت / Al Khabt</v>
          </cell>
          <cell r="M3770" t="str">
            <v>وحدة الواسط الصحية</v>
          </cell>
        </row>
        <row r="3771">
          <cell r="L3771" t="str">
            <v>الخبت / Al Khabt</v>
          </cell>
          <cell r="M3771" t="str">
            <v>وحدة الحامضة الصحية</v>
          </cell>
        </row>
        <row r="3772">
          <cell r="L3772" t="str">
            <v>الخبت / Al Khabt</v>
          </cell>
          <cell r="M3772" t="str">
            <v>الوحدة الصحية بوادى عيان</v>
          </cell>
        </row>
        <row r="3773">
          <cell r="L3773" t="str">
            <v>الخبت / Al Khabt</v>
          </cell>
          <cell r="M3773" t="str">
            <v>وحدة جبع بنى عوف الصحية</v>
          </cell>
        </row>
        <row r="3774">
          <cell r="L3774" t="str">
            <v>الخبت / Al Khabt</v>
          </cell>
          <cell r="M3774" t="str">
            <v>مستوصف الشهاب الطبى</v>
          </cell>
        </row>
        <row r="3775">
          <cell r="L3775" t="str">
            <v>الخبت / Al Khabt</v>
          </cell>
          <cell r="M3775" t="str">
            <v>وحدة غربى جبع الصحية</v>
          </cell>
        </row>
        <row r="3776">
          <cell r="L3776" t="str">
            <v>الخبت / Al Khabt</v>
          </cell>
          <cell r="M3776" t="str">
            <v>الوحدة الصحية بنى دعيس</v>
          </cell>
        </row>
        <row r="3777">
          <cell r="L3777" t="str">
            <v>الخبت / Al Khabt</v>
          </cell>
          <cell r="M3777" t="str">
            <v>مستشفى الخبت الريفى</v>
          </cell>
        </row>
        <row r="3778">
          <cell r="L3778" t="str">
            <v>الخبت / Al Khabt</v>
          </cell>
          <cell r="M3778" t="str">
            <v>وحدة العمارية الصحية/الخبت</v>
          </cell>
        </row>
        <row r="3779">
          <cell r="L3779" t="str">
            <v>الخبت / Al Khabt</v>
          </cell>
          <cell r="M3779" t="str">
            <v>الوحدة الصحية بالحضن/الخبت</v>
          </cell>
        </row>
        <row r="3780">
          <cell r="L3780" t="str">
            <v>الخبت / Al Khabt</v>
          </cell>
          <cell r="M3780" t="str">
            <v>وحدة الحجف الصحية</v>
          </cell>
        </row>
        <row r="3781">
          <cell r="L3781" t="str">
            <v>ملحان / Milhan</v>
          </cell>
          <cell r="M3781" t="str">
            <v>الوحدة الصحية الصبري</v>
          </cell>
        </row>
        <row r="3782">
          <cell r="L3782" t="str">
            <v>ملحان / Milhan</v>
          </cell>
          <cell r="M3782" t="str">
            <v>المركز الصحي بني حجاج</v>
          </cell>
        </row>
        <row r="3783">
          <cell r="L3783" t="str">
            <v>ملحان / Milhan</v>
          </cell>
          <cell r="M3783" t="str">
            <v>وحدة العمارية الصحية/ملحان</v>
          </cell>
        </row>
        <row r="3784">
          <cell r="L3784" t="str">
            <v>ملحان / Milhan</v>
          </cell>
          <cell r="M3784" t="str">
            <v>وحدة بني مكار الصحية</v>
          </cell>
        </row>
        <row r="3785">
          <cell r="L3785" t="str">
            <v>ملحان / Milhan</v>
          </cell>
          <cell r="M3785" t="str">
            <v>وحدة  بني علي الصحية</v>
          </cell>
        </row>
        <row r="3786">
          <cell r="L3786" t="str">
            <v>ملحان / Milhan</v>
          </cell>
          <cell r="M3786" t="str">
            <v>وحدة باحش الصحية</v>
          </cell>
        </row>
        <row r="3787">
          <cell r="L3787" t="str">
            <v>ملحان / Milhan</v>
          </cell>
          <cell r="M3787" t="str">
            <v>الوحدة الصحية في بدح السفلى</v>
          </cell>
        </row>
        <row r="3788">
          <cell r="L3788" t="str">
            <v>ملحان / Milhan</v>
          </cell>
          <cell r="M3788" t="str">
            <v>وحدة بدح العليا الصحية</v>
          </cell>
        </row>
        <row r="3789">
          <cell r="L3789" t="str">
            <v>ملحان / Milhan</v>
          </cell>
          <cell r="M3789" t="str">
            <v>وحدة هباط الصحية</v>
          </cell>
        </row>
        <row r="3790">
          <cell r="L3790" t="str">
            <v>ملحان / Milhan</v>
          </cell>
          <cell r="M3790" t="str">
            <v>وحدة همدان الصحية</v>
          </cell>
        </row>
        <row r="3791">
          <cell r="L3791" t="str">
            <v>ملحان / Milhan</v>
          </cell>
          <cell r="M3791" t="str">
            <v>وحدة المعازبة الصحية</v>
          </cell>
        </row>
        <row r="3792">
          <cell r="L3792" t="str">
            <v>ملحان / Milhan</v>
          </cell>
          <cell r="M3792" t="str">
            <v>وحدة العصافرة الصحية</v>
          </cell>
        </row>
        <row r="3793">
          <cell r="L3793" t="str">
            <v>ملحان / Milhan</v>
          </cell>
          <cell r="M3793" t="str">
            <v>وحدة بني مليك الصحية</v>
          </cell>
        </row>
        <row r="3794">
          <cell r="L3794" t="str">
            <v>ملحان / Milhan</v>
          </cell>
          <cell r="M3794" t="str">
            <v>وحدة المصنعة الصحية</v>
          </cell>
        </row>
        <row r="3795">
          <cell r="L3795" t="str">
            <v>ملحان / Milhan</v>
          </cell>
          <cell r="M3795" t="str">
            <v>الوحدة الصحية الوادي بني الحضن</v>
          </cell>
        </row>
        <row r="3796">
          <cell r="L3796" t="str">
            <v>ملحان / Milhan</v>
          </cell>
          <cell r="M3796" t="str">
            <v>الوحدة الصحية الشماسنة</v>
          </cell>
        </row>
        <row r="3797">
          <cell r="L3797" t="str">
            <v>ملحان / Milhan</v>
          </cell>
          <cell r="M3797" t="str">
            <v>وحدة جبع الملباخ الصحية</v>
          </cell>
        </row>
        <row r="3798">
          <cell r="L3798" t="str">
            <v>ملحان / Milhan</v>
          </cell>
          <cell r="M3798" t="str">
            <v>وحدة الجرنة الصحية</v>
          </cell>
        </row>
        <row r="3799">
          <cell r="L3799" t="str">
            <v>ملحان / Milhan</v>
          </cell>
          <cell r="M3799" t="str">
            <v>الوحدة الصحية بني وهب</v>
          </cell>
        </row>
        <row r="3800">
          <cell r="L3800" t="str">
            <v>ملحان / Milhan</v>
          </cell>
          <cell r="M3800" t="str">
            <v>الوحدة الصحية السرو</v>
          </cell>
        </row>
        <row r="3801">
          <cell r="L3801" t="str">
            <v>ملحان / Milhan</v>
          </cell>
          <cell r="M3801" t="str">
            <v>الوحدة الصحية بالشرفي</v>
          </cell>
        </row>
        <row r="3802">
          <cell r="L3802" t="str">
            <v>ملحان / Milhan</v>
          </cell>
          <cell r="M3802" t="str">
            <v>الوحدة الصحية حورة/ملحان</v>
          </cell>
        </row>
        <row r="3803">
          <cell r="L3803" t="str">
            <v>ملحان / Milhan</v>
          </cell>
          <cell r="M3803" t="str">
            <v>الوحدة الصحية السرب</v>
          </cell>
        </row>
        <row r="3804">
          <cell r="L3804" t="str">
            <v>ملحان / Milhan</v>
          </cell>
          <cell r="M3804" t="str">
            <v>الوحدة الصحية الأحيول</v>
          </cell>
        </row>
        <row r="3805">
          <cell r="L3805" t="str">
            <v>ملحان / Milhan</v>
          </cell>
          <cell r="M3805" t="str">
            <v>الوحدة الصحية الأصابع</v>
          </cell>
        </row>
        <row r="3806">
          <cell r="L3806" t="str">
            <v>ملحان / Milhan</v>
          </cell>
          <cell r="M3806" t="str">
            <v>الوحدة الصحية ينهق</v>
          </cell>
        </row>
        <row r="3807">
          <cell r="L3807" t="str">
            <v>ملحان / Milhan</v>
          </cell>
          <cell r="M3807" t="str">
            <v>الوحدة الصحية كنانة</v>
          </cell>
        </row>
        <row r="3808">
          <cell r="L3808" t="str">
            <v>ملحان / Milhan</v>
          </cell>
          <cell r="M3808" t="str">
            <v>الوحدة الصحية العسوس</v>
          </cell>
        </row>
        <row r="3809">
          <cell r="L3809" t="str">
            <v>ملحان / Milhan</v>
          </cell>
          <cell r="M3809" t="str">
            <v>الوحدة الصحية قزافة</v>
          </cell>
        </row>
        <row r="3810">
          <cell r="L3810" t="str">
            <v>ملحان / Milhan</v>
          </cell>
          <cell r="M3810" t="str">
            <v>الوحدة الصحية بالعارضة الروضة</v>
          </cell>
        </row>
        <row r="3811">
          <cell r="L3811" t="str">
            <v>ملحان / Milhan</v>
          </cell>
        </row>
        <row r="3812">
          <cell r="L3812" t="str">
            <v>حفاش / Hufash</v>
          </cell>
          <cell r="M3812" t="str">
            <v>الوحدة الصحية المساجد/حفاش</v>
          </cell>
        </row>
        <row r="3813">
          <cell r="L3813" t="str">
            <v>حفاش / Hufash</v>
          </cell>
          <cell r="M3813" t="str">
            <v>الوحدة الصحية بيت الشماع</v>
          </cell>
        </row>
        <row r="3814">
          <cell r="L3814" t="str">
            <v>حفاش / Hufash</v>
          </cell>
          <cell r="M3814" t="str">
            <v>الوحدة الصحية بني احمد</v>
          </cell>
        </row>
        <row r="3815">
          <cell r="L3815" t="str">
            <v>حفاش / Hufash</v>
          </cell>
          <cell r="M3815" t="str">
            <v>الوحدة الصحية بالجلبين</v>
          </cell>
        </row>
        <row r="3816">
          <cell r="L3816" t="str">
            <v>حفاش / Hufash</v>
          </cell>
          <cell r="M3816" t="str">
            <v>الوحدة الصحية بني قشب</v>
          </cell>
        </row>
        <row r="3817">
          <cell r="L3817" t="str">
            <v>حفاش / Hufash</v>
          </cell>
          <cell r="M3817" t="str">
            <v>الوحدة الصحية بالذاري</v>
          </cell>
        </row>
        <row r="3818">
          <cell r="L3818" t="str">
            <v>حفاش / Hufash</v>
          </cell>
          <cell r="M3818" t="str">
            <v>الوحدة الصحية بيت العشبي</v>
          </cell>
        </row>
        <row r="3819">
          <cell r="L3819" t="str">
            <v>حفاش / Hufash</v>
          </cell>
          <cell r="M3819" t="str">
            <v>الوحدة الصحية بجبل مشرق</v>
          </cell>
        </row>
        <row r="3820">
          <cell r="L3820" t="str">
            <v>حفاش / Hufash</v>
          </cell>
          <cell r="M3820" t="str">
            <v>وحدة حماطة الصحية</v>
          </cell>
        </row>
        <row r="3821">
          <cell r="L3821" t="str">
            <v>حفاش / Hufash</v>
          </cell>
          <cell r="M3821" t="str">
            <v>الوحدة الصحية بجاهم</v>
          </cell>
        </row>
        <row r="3822">
          <cell r="L3822" t="str">
            <v>حفاش / Hufash</v>
          </cell>
          <cell r="M3822" t="str">
            <v>الوحدة الصحية بالتماري</v>
          </cell>
        </row>
        <row r="3823">
          <cell r="L3823" t="str">
            <v>حفاش / Hufash</v>
          </cell>
          <cell r="M3823" t="str">
            <v>الوحدة الصحية الاحجول</v>
          </cell>
        </row>
        <row r="3824">
          <cell r="L3824" t="str">
            <v>حفاش / Hufash</v>
          </cell>
          <cell r="M3824" t="str">
            <v>الوحدة الصحية نعامة</v>
          </cell>
        </row>
        <row r="3825">
          <cell r="L3825" t="str">
            <v>حفاش / Hufash</v>
          </cell>
          <cell r="M3825" t="str">
            <v>المركز الصحي جبل نعمان</v>
          </cell>
        </row>
        <row r="3826">
          <cell r="L3826" t="str">
            <v>حفاش / Hufash</v>
          </cell>
          <cell r="M3826" t="str">
            <v>مستشفى حفاش الريفي</v>
          </cell>
        </row>
        <row r="3827">
          <cell r="L3827" t="str">
            <v>حفاش / Hufash</v>
          </cell>
          <cell r="M3827" t="str">
            <v>الوحدة الصحية بني عيسى</v>
          </cell>
        </row>
        <row r="3828">
          <cell r="L3828" t="str">
            <v>حفاش / Hufash</v>
          </cell>
          <cell r="M3828" t="str">
            <v>الوحدة الصحية برواد</v>
          </cell>
        </row>
        <row r="3829">
          <cell r="L3829" t="str">
            <v>حفاش / Hufash</v>
          </cell>
          <cell r="M3829" t="str">
            <v>الوحدة الصحية بني أسعد</v>
          </cell>
        </row>
        <row r="3830">
          <cell r="L3830" t="str">
            <v>بني سعد / Bani Sa'd</v>
          </cell>
          <cell r="M3830" t="str">
            <v>المستشفي الريفي بالخميس</v>
          </cell>
        </row>
        <row r="3831">
          <cell r="L3831" t="str">
            <v>بني سعد / Bani Sa'd</v>
          </cell>
          <cell r="M3831" t="str">
            <v>الوحدة الصحية بالزاهر</v>
          </cell>
        </row>
        <row r="3832">
          <cell r="L3832" t="str">
            <v>بني سعد / Bani Sa'd</v>
          </cell>
          <cell r="M3832" t="str">
            <v>الوحدة الصحية بالحنكة</v>
          </cell>
        </row>
        <row r="3833">
          <cell r="L3833" t="str">
            <v>بني سعد / Bani Sa'd</v>
          </cell>
          <cell r="M3833" t="str">
            <v>وحدة بني قراط الصحية</v>
          </cell>
        </row>
        <row r="3834">
          <cell r="L3834" t="str">
            <v>بني سعد / Bani Sa'd</v>
          </cell>
          <cell r="M3834" t="str">
            <v>الوحدة الصحية بالمطحنة</v>
          </cell>
        </row>
        <row r="3835">
          <cell r="L3835" t="str">
            <v>بني سعد / Bani Sa'd</v>
          </cell>
          <cell r="M3835" t="str">
            <v>الوحدة الصحية بعتمة</v>
          </cell>
        </row>
        <row r="3836">
          <cell r="L3836" t="str">
            <v>بني سعد / Bani Sa'd</v>
          </cell>
          <cell r="M3836" t="str">
            <v>وحدة غيل الشرقي الصحية</v>
          </cell>
        </row>
        <row r="3837">
          <cell r="L3837" t="str">
            <v>بني سعد / Bani Sa'd</v>
          </cell>
          <cell r="M3837" t="str">
            <v>وحدة الشويع الدنفة الصحية</v>
          </cell>
        </row>
        <row r="3838">
          <cell r="L3838" t="str">
            <v>بني سعد / Bani Sa'd</v>
          </cell>
          <cell r="M3838" t="str">
            <v>وحدة هواع الصحية</v>
          </cell>
        </row>
        <row r="3839">
          <cell r="L3839" t="str">
            <v>بني سعد / Bani Sa'd</v>
          </cell>
          <cell r="M3839" t="str">
            <v>وحدة بني سبأ الصحية</v>
          </cell>
        </row>
        <row r="3840">
          <cell r="L3840" t="str">
            <v>بني سعد / Bani Sa'd</v>
          </cell>
          <cell r="M3840" t="str">
            <v>وحدة ريم الطويل الصحية</v>
          </cell>
        </row>
        <row r="3841">
          <cell r="L3841" t="str">
            <v>بني سعد / Bani Sa'd</v>
          </cell>
          <cell r="M3841" t="str">
            <v>وحدة الطويل الواسطة الصحية</v>
          </cell>
        </row>
        <row r="3842">
          <cell r="L3842" t="str">
            <v>بني سعد / Bani Sa'd</v>
          </cell>
          <cell r="M3842" t="str">
            <v>وحدة جمعة سارع الصحية</v>
          </cell>
        </row>
        <row r="3843">
          <cell r="L3843" t="str">
            <v>بني سعد / Bani Sa'd</v>
          </cell>
          <cell r="M3843" t="str">
            <v>وحدة بني شديد الصحية</v>
          </cell>
        </row>
        <row r="3844">
          <cell r="L3844" t="str">
            <v>بني سعد / Bani Sa'd</v>
          </cell>
          <cell r="M3844" t="str">
            <v>وحدة بني الحمادي الصحية</v>
          </cell>
        </row>
        <row r="3845">
          <cell r="L3845" t="str">
            <v>بني سعد / Bani Sa'd</v>
          </cell>
          <cell r="M3845" t="str">
            <v>وحدة الجعافرة الشرقية الصحية</v>
          </cell>
        </row>
        <row r="3846">
          <cell r="L3846" t="str">
            <v>بني سعد / Bani Sa'd</v>
          </cell>
          <cell r="M3846" t="str">
            <v>وحدة بني محمدالصحية</v>
          </cell>
        </row>
        <row r="3847">
          <cell r="L3847" t="str">
            <v>بني سعد / Bani Sa'd</v>
          </cell>
          <cell r="M3847" t="str">
            <v>وحدة دير الشريف الصحية</v>
          </cell>
        </row>
        <row r="3848">
          <cell r="L3848" t="str">
            <v>بني سعد / Bani Sa'd</v>
          </cell>
          <cell r="M3848" t="str">
            <v>وحدة بني زيد الصحية</v>
          </cell>
        </row>
        <row r="3849">
          <cell r="L3849" t="str">
            <v>بني سعد / Bani Sa'd</v>
          </cell>
          <cell r="M3849" t="str">
            <v>الوحدة الصحية بالربوع</v>
          </cell>
        </row>
        <row r="3850">
          <cell r="L3850" t="str">
            <v>بني سعد / Bani Sa'd</v>
          </cell>
          <cell r="M3850" t="str">
            <v>وحدة قيهمة الصحية</v>
          </cell>
        </row>
        <row r="3851">
          <cell r="L3851" t="str">
            <v>بني سعد / Bani Sa'd</v>
          </cell>
        </row>
        <row r="3852">
          <cell r="L3852" t="str">
            <v>مدينة المحويت / Al Mahwait City</v>
          </cell>
          <cell r="M3852" t="str">
            <v>وحدة جمعية الدواعر الصحية</v>
          </cell>
        </row>
        <row r="3853">
          <cell r="L3853" t="str">
            <v>مدينة المحويت / Al Mahwait City</v>
          </cell>
          <cell r="M3853" t="str">
            <v>الوحدة الصحية بالمعامرة</v>
          </cell>
        </row>
        <row r="3854">
          <cell r="L3854" t="str">
            <v>مدينة المحويت / Al Mahwait City</v>
          </cell>
          <cell r="M3854" t="str">
            <v>مركز الامومة والطفولة/مدينة المحويت</v>
          </cell>
        </row>
        <row r="3855">
          <cell r="L3855" t="str">
            <v>مدينة المحويت / Al Mahwait City</v>
          </cell>
          <cell r="M3855" t="str">
            <v>مستوصف الشفاء الطبي/مدينة المحويت</v>
          </cell>
        </row>
        <row r="3856">
          <cell r="L3856" t="str">
            <v>مدينة المحويت / Al Mahwait City</v>
          </cell>
          <cell r="M3856" t="str">
            <v>الوحدة الصحية الشرقي/مدينة المحويت</v>
          </cell>
        </row>
        <row r="3857">
          <cell r="L3857" t="str">
            <v>مدينة المحويت / Al Mahwait City</v>
          </cell>
          <cell r="M3857" t="str">
            <v>مركز الهلال الحمر</v>
          </cell>
        </row>
        <row r="3858">
          <cell r="L3858" t="str">
            <v>مدينة المحويت / Al Mahwait City</v>
          </cell>
          <cell r="M3858" t="str">
            <v>مستوصف المحويت الصحي</v>
          </cell>
        </row>
        <row r="3859">
          <cell r="L3859" t="str">
            <v>مدينة المحويت / Al Mahwait City</v>
          </cell>
          <cell r="M3859" t="str">
            <v>المستشفى الجمهوري العام/مدينة المحويت</v>
          </cell>
        </row>
        <row r="3860">
          <cell r="L3860" t="str">
            <v>المحويت / Al Mahwait</v>
          </cell>
          <cell r="M3860" t="str">
            <v>الوحدة  الصحية بالمبكر</v>
          </cell>
        </row>
        <row r="3861">
          <cell r="L3861" t="str">
            <v>المحويت / Al Mahwait</v>
          </cell>
          <cell r="M3861" t="str">
            <v>المركز الصحي سوق الاحد</v>
          </cell>
        </row>
        <row r="3862">
          <cell r="L3862" t="str">
            <v>المحويت / Al Mahwait</v>
          </cell>
          <cell r="M3862" t="str">
            <v>الوحدة الصحية سوق الاحد</v>
          </cell>
        </row>
        <row r="3863">
          <cell r="L3863" t="str">
            <v>المحويت / Al Mahwait</v>
          </cell>
          <cell r="M3863" t="str">
            <v>الوحدة  الصحية المجاديل</v>
          </cell>
        </row>
        <row r="3864">
          <cell r="L3864" t="str">
            <v>المحويت / Al Mahwait</v>
          </cell>
          <cell r="M3864" t="str">
            <v>الوحدة الصحية بجبل الطرف</v>
          </cell>
        </row>
        <row r="3865">
          <cell r="L3865" t="str">
            <v>المحويت / Al Mahwait</v>
          </cell>
          <cell r="M3865" t="str">
            <v>الوحدة الصحيةالوطية</v>
          </cell>
        </row>
        <row r="3866">
          <cell r="L3866" t="str">
            <v>المحويت / Al Mahwait</v>
          </cell>
          <cell r="M3866" t="str">
            <v>الوحدة الصحية القرون</v>
          </cell>
        </row>
        <row r="3867">
          <cell r="L3867" t="str">
            <v>المحويت / Al Mahwait</v>
          </cell>
          <cell r="M3867" t="str">
            <v>الوحدة  الصحية الاحجول اسفل</v>
          </cell>
        </row>
        <row r="3868">
          <cell r="L3868" t="str">
            <v>المحويت / Al Mahwait</v>
          </cell>
          <cell r="M3868" t="str">
            <v>الوحدة الصحية  نعمان</v>
          </cell>
        </row>
        <row r="3869">
          <cell r="L3869" t="str">
            <v>المحويت / Al Mahwait</v>
          </cell>
          <cell r="M3869" t="str">
            <v>الوحدة الصحية بلادغيل</v>
          </cell>
        </row>
        <row r="3870">
          <cell r="L3870" t="str">
            <v>المحويت / Al Mahwait</v>
          </cell>
          <cell r="M3870" t="str">
            <v>الوحدة  الصحية باالغزي الغربي  الاسفل</v>
          </cell>
        </row>
        <row r="3871">
          <cell r="L3871" t="str">
            <v>المحويت / Al Mahwait</v>
          </cell>
          <cell r="M3871" t="str">
            <v>الوحدة الصحية بني ايجر</v>
          </cell>
        </row>
        <row r="3872">
          <cell r="L3872" t="str">
            <v>المحويت / Al Mahwait</v>
          </cell>
          <cell r="M3872" t="str">
            <v>الوحدة الصحية  الحواصلة</v>
          </cell>
        </row>
        <row r="3873">
          <cell r="L3873" t="str">
            <v>المحويت / Al Mahwait</v>
          </cell>
          <cell r="M3873" t="str">
            <v>الوحدة الصحية بالقحاطنة</v>
          </cell>
        </row>
        <row r="3874">
          <cell r="L3874" t="str">
            <v>المحويت / Al Mahwait</v>
          </cell>
          <cell r="M3874" t="str">
            <v>الوحدة الصحية بيت  تامر</v>
          </cell>
        </row>
        <row r="3875">
          <cell r="L3875" t="str">
            <v>المحويت / Al Mahwait</v>
          </cell>
          <cell r="M3875" t="str">
            <v>الوحدة الصحية القبلة</v>
          </cell>
        </row>
        <row r="3876">
          <cell r="L3876" t="str">
            <v>المحويت / Al Mahwait</v>
          </cell>
          <cell r="M3876" t="str">
            <v>الوحدةالصحية بالريادي</v>
          </cell>
        </row>
        <row r="3877">
          <cell r="L3877" t="str">
            <v>المحويت / Al Mahwait</v>
          </cell>
          <cell r="M3877" t="str">
            <v>الوحدة الصحية عنبر</v>
          </cell>
        </row>
        <row r="3878">
          <cell r="L3878" t="str">
            <v>المحويت / Al Mahwait</v>
          </cell>
          <cell r="M3878" t="str">
            <v>الوحدة الصحية بالمعمر</v>
          </cell>
        </row>
        <row r="3879">
          <cell r="L3879" t="str">
            <v>المحويت / Al Mahwait</v>
          </cell>
          <cell r="M3879" t="str">
            <v>الوحدة الصحية  العرقوب</v>
          </cell>
        </row>
        <row r="3880">
          <cell r="L3880" t="str">
            <v>المحويت / Al Mahwait</v>
          </cell>
          <cell r="M3880" t="str">
            <v>وحدة هوار الصحية</v>
          </cell>
        </row>
        <row r="3881">
          <cell r="L3881" t="str">
            <v>المحويت / Al Mahwait</v>
          </cell>
        </row>
        <row r="3882">
          <cell r="L3882" t="str">
            <v>المحويت / Al Mahwait</v>
          </cell>
        </row>
        <row r="3883">
          <cell r="L3883" t="str">
            <v>المحويت / Al Mahwait</v>
          </cell>
        </row>
        <row r="3884">
          <cell r="L3884" t="str">
            <v>شحن / Shahan</v>
          </cell>
          <cell r="M3884" t="str">
            <v>المركز الصحي شحن</v>
          </cell>
        </row>
        <row r="3885">
          <cell r="L3885" t="str">
            <v>شحن / Shahan</v>
          </cell>
          <cell r="M3885" t="str">
            <v>المركز الصحي فوجيت</v>
          </cell>
        </row>
        <row r="3886">
          <cell r="L3886" t="str">
            <v>شحن / Shahan</v>
          </cell>
          <cell r="M3886" t="str">
            <v>الوحدة الصحية مشقادر</v>
          </cell>
        </row>
        <row r="3887">
          <cell r="L3887" t="str">
            <v>شحن / Shahan</v>
          </cell>
          <cell r="M3887" t="str">
            <v>الوحدة الصحية حبروت</v>
          </cell>
        </row>
        <row r="3888">
          <cell r="L3888" t="str">
            <v>حات / Hat</v>
          </cell>
          <cell r="M3888" t="str">
            <v>الوحدة الصحية أثوب</v>
          </cell>
        </row>
        <row r="3889">
          <cell r="L3889" t="str">
            <v>حات / Hat</v>
          </cell>
          <cell r="M3889" t="str">
            <v>المركز الصحي حات</v>
          </cell>
        </row>
        <row r="3890">
          <cell r="L3890" t="str">
            <v>حات / Hat</v>
          </cell>
          <cell r="M3890" t="str">
            <v>الوحدة الصحية الدور</v>
          </cell>
        </row>
        <row r="3891">
          <cell r="L3891" t="str">
            <v>حات / Hat</v>
          </cell>
          <cell r="M3891" t="str">
            <v>الوحدة الصحية صون</v>
          </cell>
        </row>
        <row r="3892">
          <cell r="L3892" t="str">
            <v>حوف / Hawf</v>
          </cell>
          <cell r="M3892" t="str">
            <v>مستشفى حوف الريفي</v>
          </cell>
        </row>
        <row r="3893">
          <cell r="L3893" t="str">
            <v>حوف / Hawf</v>
          </cell>
          <cell r="M3893" t="str">
            <v>الوحجدة الصحية فتك</v>
          </cell>
        </row>
        <row r="3894">
          <cell r="L3894" t="str">
            <v>حوف / Hawf</v>
          </cell>
          <cell r="M3894" t="str">
            <v>الوحدة الصحية دمقوت</v>
          </cell>
        </row>
        <row r="3895">
          <cell r="L3895" t="str">
            <v>حوف / Hawf</v>
          </cell>
          <cell r="M3895" t="str">
            <v>الوحدة الصحية حوف</v>
          </cell>
        </row>
        <row r="3896">
          <cell r="L3896" t="str">
            <v>الغيظه / Al Ghaydah</v>
          </cell>
          <cell r="M3896" t="str">
            <v>مركز الأمومة والطفولة/الغيظه</v>
          </cell>
        </row>
        <row r="3897">
          <cell r="L3897" t="str">
            <v>الغيظه / Al Ghaydah</v>
          </cell>
          <cell r="M3897" t="str">
            <v>الوحدة الصحية مفريك</v>
          </cell>
        </row>
        <row r="3898">
          <cell r="L3898" t="str">
            <v>الغيظه / Al Ghaydah</v>
          </cell>
          <cell r="M3898" t="str">
            <v>الوحدة الصحية دوحال</v>
          </cell>
        </row>
        <row r="3899">
          <cell r="L3899" t="str">
            <v>الغيظه / Al Ghaydah</v>
          </cell>
          <cell r="M3899" t="str">
            <v>الوحدة الصحية ظبوت</v>
          </cell>
        </row>
        <row r="3900">
          <cell r="L3900" t="str">
            <v>الغيظه / Al Ghaydah</v>
          </cell>
          <cell r="M3900" t="str">
            <v>الوحدة الصحية محفيف</v>
          </cell>
        </row>
        <row r="3901">
          <cell r="L3901" t="str">
            <v>الغيظه / Al Ghaydah</v>
          </cell>
          <cell r="M3901" t="str">
            <v>الوحدة الصحية العبر</v>
          </cell>
        </row>
        <row r="3902">
          <cell r="L3902" t="str">
            <v>الغيظه / Al Ghaydah</v>
          </cell>
          <cell r="M3902" t="str">
            <v>الوحدة الصحية بروب</v>
          </cell>
        </row>
        <row r="3903">
          <cell r="L3903" t="str">
            <v>الغيظه / Al Ghaydah</v>
          </cell>
          <cell r="M3903" t="str">
            <v>المركز الصحي الفيدمي</v>
          </cell>
        </row>
        <row r="3904">
          <cell r="L3904" t="str">
            <v>الغيظه / Al Ghaydah</v>
          </cell>
          <cell r="M3904" t="str">
            <v>مستشفى الغيظة العام</v>
          </cell>
        </row>
        <row r="3905">
          <cell r="L3905" t="str">
            <v>الغيظه / Al Ghaydah</v>
          </cell>
          <cell r="M3905" t="str">
            <v>المركز الصحي النموذجي الجحف</v>
          </cell>
        </row>
        <row r="3906">
          <cell r="L3906" t="str">
            <v>الغيظه / Al Ghaydah</v>
          </cell>
          <cell r="M3906" t="str">
            <v>الوحدة الصحية نشطون</v>
          </cell>
        </row>
        <row r="3907">
          <cell r="L3907" t="str">
            <v>منعر / Man'ar</v>
          </cell>
          <cell r="M3907" t="str">
            <v>الوحدة الصحية عربة</v>
          </cell>
        </row>
        <row r="3908">
          <cell r="L3908" t="str">
            <v>منعر / Man'ar</v>
          </cell>
          <cell r="M3908" t="str">
            <v>الوحدة الصحية مرعيت</v>
          </cell>
        </row>
        <row r="3909">
          <cell r="L3909" t="str">
            <v>منعر / Man'ar</v>
          </cell>
          <cell r="M3909" t="str">
            <v>الوحدة الصحية ارنبوت</v>
          </cell>
        </row>
        <row r="3910">
          <cell r="L3910" t="str">
            <v>منعر / Man'ar</v>
          </cell>
          <cell r="M3910" t="str">
            <v>الوحدة الصحية الواسطة/منعر</v>
          </cell>
        </row>
        <row r="3911">
          <cell r="L3911" t="str">
            <v>المسيلة / Al Masilah</v>
          </cell>
          <cell r="M3911" t="str">
            <v>المركز الصحي العيص</v>
          </cell>
        </row>
        <row r="3912">
          <cell r="L3912" t="str">
            <v>المسيلة / Al Masilah</v>
          </cell>
          <cell r="M3912" t="str">
            <v>الوحدة الصحية رخوت</v>
          </cell>
        </row>
        <row r="3913">
          <cell r="L3913" t="str">
            <v>المسيلة / Al Masilah</v>
          </cell>
          <cell r="M3913" t="str">
            <v>الوحدة الصحية حساي</v>
          </cell>
        </row>
        <row r="3914">
          <cell r="L3914" t="str">
            <v>المسيلة / Al Masilah</v>
          </cell>
          <cell r="M3914" t="str">
            <v>الوحدة الصحية دحسويس</v>
          </cell>
        </row>
        <row r="3915">
          <cell r="L3915" t="str">
            <v>المسيلة / Al Masilah</v>
          </cell>
          <cell r="M3915" t="str">
            <v>الوحدة الصحية لعيص</v>
          </cell>
        </row>
        <row r="3916">
          <cell r="L3916" t="str">
            <v>سيحوت / Sayhut</v>
          </cell>
          <cell r="M3916" t="str">
            <v>الوحدة الصحية عتاب</v>
          </cell>
        </row>
        <row r="3917">
          <cell r="L3917" t="str">
            <v>سيحوت / Sayhut</v>
          </cell>
          <cell r="M3917" t="str">
            <v>وحدة صحية رضوت الشرقية</v>
          </cell>
        </row>
        <row r="3918">
          <cell r="L3918" t="str">
            <v>سيحوت / Sayhut</v>
          </cell>
          <cell r="M3918" t="str">
            <v>المستوصف الاهلي</v>
          </cell>
        </row>
        <row r="3919">
          <cell r="L3919" t="str">
            <v>سيحوت / Sayhut</v>
          </cell>
          <cell r="M3919" t="str">
            <v>الوحدة الصحية خطر</v>
          </cell>
        </row>
        <row r="3920">
          <cell r="L3920" t="str">
            <v>سيحوت / Sayhut</v>
          </cell>
          <cell r="M3920" t="str">
            <v>الوحدة الصحية الغيظة الضفرة</v>
          </cell>
        </row>
        <row r="3921">
          <cell r="L3921" t="str">
            <v>سيحوت / Sayhut</v>
          </cell>
          <cell r="M3921" t="str">
            <v>الوحدة الصحية درفات</v>
          </cell>
        </row>
        <row r="3922">
          <cell r="L3922" t="str">
            <v>سيحوت / Sayhut</v>
          </cell>
          <cell r="M3922" t="str">
            <v>مستشفى سيحوت الريفي</v>
          </cell>
        </row>
        <row r="3923">
          <cell r="L3923" t="str">
            <v>قشن / Qishn</v>
          </cell>
          <cell r="M3923" t="str">
            <v>الوحدة الصحية قشن</v>
          </cell>
        </row>
        <row r="3924">
          <cell r="L3924" t="str">
            <v>قشن / Qishn</v>
          </cell>
          <cell r="M3924" t="str">
            <v>مستشفى قشن الريفي</v>
          </cell>
        </row>
        <row r="3925">
          <cell r="L3925" t="str">
            <v>قشن / Qishn</v>
          </cell>
          <cell r="M3925" t="str">
            <v>الوحدة الصحية الحويتم</v>
          </cell>
        </row>
        <row r="3926">
          <cell r="L3926" t="str">
            <v>حصوين / Huswain</v>
          </cell>
          <cell r="M3926" t="str">
            <v>الوحدة الصحية الوادي</v>
          </cell>
        </row>
        <row r="3927">
          <cell r="L3927" t="str">
            <v>حصوين / Huswain</v>
          </cell>
          <cell r="M3927" t="str">
            <v>الوحدة الصحية قديفوت</v>
          </cell>
        </row>
        <row r="3928">
          <cell r="L3928" t="str">
            <v>حصوين / Huswain</v>
          </cell>
          <cell r="M3928" t="str">
            <v>المركز الصحي حصوين</v>
          </cell>
        </row>
        <row r="3929">
          <cell r="L3929" t="str">
            <v>حصوين / Huswain</v>
          </cell>
          <cell r="M3929" t="str">
            <v>الوحدة الصحية صقر</v>
          </cell>
        </row>
        <row r="3930">
          <cell r="L3930" t="str">
            <v>حصوين / Huswain</v>
          </cell>
          <cell r="M3930" t="str">
            <v>الوحدة الصحية طهليل</v>
          </cell>
        </row>
        <row r="3931">
          <cell r="L3931" t="str">
            <v>حرف سفيان / Harf Sufyan</v>
          </cell>
          <cell r="M3931" t="str">
            <v>الوحده الصحيه المصحاط</v>
          </cell>
        </row>
        <row r="3932">
          <cell r="L3932" t="str">
            <v>حرف سفيان / Harf Sufyan</v>
          </cell>
          <cell r="M3932" t="str">
            <v>الوحده العمشيه درب زيد</v>
          </cell>
        </row>
        <row r="3933">
          <cell r="L3933" t="str">
            <v>حرف سفيان / Harf Sufyan</v>
          </cell>
          <cell r="M3933" t="str">
            <v>الوحده الصحيه شاقح</v>
          </cell>
        </row>
        <row r="3934">
          <cell r="L3934" t="str">
            <v>حرف سفيان / Harf Sufyan</v>
          </cell>
          <cell r="M3934" t="str">
            <v>الوحدة الصحية واسط</v>
          </cell>
        </row>
        <row r="3935">
          <cell r="L3935" t="str">
            <v>حرف سفيان / Harf Sufyan</v>
          </cell>
          <cell r="M3935" t="str">
            <v>الوحده الصحيه المدير</v>
          </cell>
        </row>
        <row r="3936">
          <cell r="L3936" t="str">
            <v>حرف سفيان / Harf Sufyan</v>
          </cell>
          <cell r="M3936" t="str">
            <v>الوحده الصحيه الحيره</v>
          </cell>
        </row>
        <row r="3937">
          <cell r="L3937" t="str">
            <v>حرف سفيان / Harf Sufyan</v>
          </cell>
          <cell r="M3937" t="str">
            <v>الوحده الصحيه عنقان</v>
          </cell>
        </row>
        <row r="3938">
          <cell r="L3938" t="str">
            <v>حرف سفيان / Harf Sufyan</v>
          </cell>
          <cell r="M3938" t="str">
            <v>وحده صحيه مقرن</v>
          </cell>
        </row>
        <row r="3939">
          <cell r="L3939" t="str">
            <v>حرف سفيان / Harf Sufyan</v>
          </cell>
          <cell r="M3939" t="str">
            <v>المركز الصحي حرف سفيان</v>
          </cell>
        </row>
        <row r="3940">
          <cell r="L3940" t="str">
            <v>حرف سفيان / Harf Sufyan</v>
          </cell>
          <cell r="M3940" t="str">
            <v>الوحده الصحيه الغاله السواد</v>
          </cell>
        </row>
        <row r="3941">
          <cell r="L3941" t="str">
            <v>حرف سفيان / Harf Sufyan</v>
          </cell>
          <cell r="M3941" t="str">
            <v>مستوصف المظفر/حرف سفيان</v>
          </cell>
        </row>
        <row r="3942">
          <cell r="L3942" t="str">
            <v>حوث / Huth</v>
          </cell>
          <cell r="M3942" t="str">
            <v>مركز حوث الصحي</v>
          </cell>
        </row>
        <row r="3943">
          <cell r="L3943" t="str">
            <v>حوث / Huth</v>
          </cell>
          <cell r="M3943" t="str">
            <v>وحدة خيوان</v>
          </cell>
        </row>
        <row r="3944">
          <cell r="L3944" t="str">
            <v>حوث / Huth</v>
          </cell>
          <cell r="M3944" t="str">
            <v>وحدة ذو عناش</v>
          </cell>
        </row>
        <row r="3945">
          <cell r="L3945" t="str">
            <v>حوث / Huth</v>
          </cell>
          <cell r="M3945" t="str">
            <v>وحده صحيه ذو عيد</v>
          </cell>
        </row>
        <row r="3946">
          <cell r="L3946" t="str">
            <v>حوث / Huth</v>
          </cell>
          <cell r="M3946" t="str">
            <v>وحدة الخمري</v>
          </cell>
        </row>
        <row r="3947">
          <cell r="L3947" t="str">
            <v>حوث / Huth</v>
          </cell>
          <cell r="M3947" t="str">
            <v>وحدة خراش</v>
          </cell>
        </row>
        <row r="3948">
          <cell r="L3948" t="str">
            <v>حوث / Huth</v>
          </cell>
          <cell r="M3948" t="str">
            <v>مستوصف بزدان</v>
          </cell>
        </row>
        <row r="3949">
          <cell r="L3949" t="str">
            <v>العشـــــه / Al Ashah</v>
          </cell>
          <cell r="M3949" t="str">
            <v>المركز الصحي العشه</v>
          </cell>
        </row>
        <row r="3950">
          <cell r="L3950" t="str">
            <v>العشـــــه / Al Ashah</v>
          </cell>
          <cell r="M3950" t="str">
            <v>الوحده الصحيه المعلا</v>
          </cell>
        </row>
        <row r="3951">
          <cell r="L3951" t="str">
            <v>العشـــــه / Al Ashah</v>
          </cell>
          <cell r="M3951" t="str">
            <v>وحدة جرمان</v>
          </cell>
        </row>
        <row r="3952">
          <cell r="L3952" t="str">
            <v>العشـــــه / Al Ashah</v>
          </cell>
          <cell r="M3952" t="str">
            <v>مركز قاعه الصحي</v>
          </cell>
        </row>
        <row r="3953">
          <cell r="L3953" t="str">
            <v>القفلة / Al Qaflah</v>
          </cell>
          <cell r="M3953" t="str">
            <v>وحدة قطبين</v>
          </cell>
        </row>
        <row r="3954">
          <cell r="L3954" t="str">
            <v>القفلة / Al Qaflah</v>
          </cell>
          <cell r="M3954" t="str">
            <v>وحدة السكيبات</v>
          </cell>
        </row>
        <row r="3955">
          <cell r="L3955" t="str">
            <v>القفلة / Al Qaflah</v>
          </cell>
          <cell r="M3955" t="str">
            <v>مستوصف رشيد</v>
          </cell>
        </row>
        <row r="3956">
          <cell r="L3956" t="str">
            <v>القفلة / Al Qaflah</v>
          </cell>
          <cell r="M3956" t="str">
            <v>وحدة المعرش</v>
          </cell>
        </row>
        <row r="3957">
          <cell r="L3957" t="str">
            <v>القفلة / Al Qaflah</v>
          </cell>
          <cell r="M3957" t="str">
            <v>وحدة سوق الأحد</v>
          </cell>
        </row>
        <row r="3958">
          <cell r="L3958" t="str">
            <v>القفلة / Al Qaflah</v>
          </cell>
          <cell r="M3958" t="str">
            <v>المستشفى الريفي القفلة</v>
          </cell>
        </row>
        <row r="3959">
          <cell r="L3959" t="str">
            <v>القفلة / Al Qaflah</v>
          </cell>
          <cell r="M3959" t="str">
            <v>مستوصف الأمل/القفلة</v>
          </cell>
        </row>
        <row r="3960">
          <cell r="L3960" t="str">
            <v>شهاره / Shaharah</v>
          </cell>
          <cell r="M3960" t="str">
            <v>مركز صحي الهجر</v>
          </cell>
        </row>
        <row r="3961">
          <cell r="L3961" t="str">
            <v>شهاره / Shaharah</v>
          </cell>
          <cell r="M3961" t="str">
            <v>الوحدة الصحية الهيجة</v>
          </cell>
        </row>
        <row r="3962">
          <cell r="L3962" t="str">
            <v>شهاره / Shaharah</v>
          </cell>
          <cell r="M3962" t="str">
            <v>وحده صحيه الحمه</v>
          </cell>
        </row>
        <row r="3963">
          <cell r="L3963" t="str">
            <v>شهاره / Shaharah</v>
          </cell>
          <cell r="M3963" t="str">
            <v>وحدة صحيه القصبه</v>
          </cell>
        </row>
        <row r="3964">
          <cell r="L3964" t="str">
            <v>شهاره / Shaharah</v>
          </cell>
          <cell r="M3964" t="str">
            <v>مركز صحي القابعي</v>
          </cell>
        </row>
        <row r="3965">
          <cell r="L3965" t="str">
            <v>شهاره / Shaharah</v>
          </cell>
          <cell r="M3965" t="str">
            <v>وحدة ذرى</v>
          </cell>
        </row>
        <row r="3966">
          <cell r="L3966" t="str">
            <v>شهاره / Shaharah</v>
          </cell>
          <cell r="M3966" t="str">
            <v>وحدة خراب الشامي</v>
          </cell>
        </row>
        <row r="3967">
          <cell r="L3967" t="str">
            <v>شهاره / Shaharah</v>
          </cell>
          <cell r="M3967" t="str">
            <v>مركز الغول الصحي</v>
          </cell>
        </row>
        <row r="3968">
          <cell r="L3968" t="str">
            <v>شهاره / Shaharah</v>
          </cell>
          <cell r="M3968" t="str">
            <v>وحده صحيه الجوه</v>
          </cell>
        </row>
        <row r="3969">
          <cell r="L3969" t="str">
            <v>شهاره / Shaharah</v>
          </cell>
          <cell r="M3969" t="str">
            <v>مركز شهارة الصحي</v>
          </cell>
        </row>
        <row r="3970">
          <cell r="L3970" t="str">
            <v>المــدان / Al Madan</v>
          </cell>
          <cell r="M3970" t="str">
            <v>وحدة الصايه</v>
          </cell>
        </row>
        <row r="3971">
          <cell r="L3971" t="str">
            <v>المــدان / Al Madan</v>
          </cell>
          <cell r="M3971" t="str">
            <v>وحدة مفخاذ</v>
          </cell>
        </row>
        <row r="3972">
          <cell r="L3972" t="str">
            <v>المــدان / Al Madan</v>
          </cell>
          <cell r="M3972" t="str">
            <v>مستوصف المكرمي</v>
          </cell>
        </row>
        <row r="3973">
          <cell r="L3973" t="str">
            <v>المــدان / Al Madan</v>
          </cell>
          <cell r="M3973" t="str">
            <v>وحدة بيت حجاب</v>
          </cell>
        </row>
        <row r="3974">
          <cell r="L3974" t="str">
            <v>المــدان / Al Madan</v>
          </cell>
          <cell r="M3974" t="str">
            <v>وحدة بني عامر</v>
          </cell>
        </row>
        <row r="3975">
          <cell r="L3975" t="str">
            <v>المــدان / Al Madan</v>
          </cell>
          <cell r="M3975" t="str">
            <v>المركز الصحي المدان</v>
          </cell>
        </row>
        <row r="3976">
          <cell r="L3976" t="str">
            <v>المــدان / Al Madan</v>
          </cell>
          <cell r="M3976" t="str">
            <v>وحدة العنسق</v>
          </cell>
        </row>
        <row r="3977">
          <cell r="L3977" t="str">
            <v>المــدان / Al Madan</v>
          </cell>
          <cell r="M3977" t="str">
            <v>وحدة بيت الثلايا</v>
          </cell>
        </row>
        <row r="3978">
          <cell r="L3978" t="str">
            <v>المــدان / Al Madan</v>
          </cell>
          <cell r="M3978" t="str">
            <v>وحدة بيت شائع</v>
          </cell>
        </row>
        <row r="3979">
          <cell r="L3979" t="str">
            <v>المــدان / Al Madan</v>
          </cell>
          <cell r="M3979" t="str">
            <v>وحدة المحبك</v>
          </cell>
        </row>
        <row r="3980">
          <cell r="L3980" t="str">
            <v>المــدان / Al Madan</v>
          </cell>
          <cell r="M3980" t="str">
            <v>وحدة المدان</v>
          </cell>
        </row>
        <row r="3981">
          <cell r="L3981" t="str">
            <v>المــدان / Al Madan</v>
          </cell>
          <cell r="M3981" t="str">
            <v>الوحدة الصحية المخارشة</v>
          </cell>
        </row>
        <row r="3982">
          <cell r="L3982" t="str">
            <v>المــدان / Al Madan</v>
          </cell>
          <cell r="M3982" t="str">
            <v>الوحدة الصحية بني عوف</v>
          </cell>
        </row>
        <row r="3983">
          <cell r="L3983" t="str">
            <v>المــدان / Al Madan</v>
          </cell>
          <cell r="M3983" t="str">
            <v>الوحدة الصحية معمرة</v>
          </cell>
        </row>
        <row r="3984">
          <cell r="L3984" t="str">
            <v>صـويــــر / Suwayr</v>
          </cell>
          <cell r="M3984" t="str">
            <v>وحدة بياضه</v>
          </cell>
        </row>
        <row r="3985">
          <cell r="L3985" t="str">
            <v>صـويــــر / Suwayr</v>
          </cell>
          <cell r="M3985" t="str">
            <v>وحدة قيفان</v>
          </cell>
        </row>
        <row r="3986">
          <cell r="L3986" t="str">
            <v>صـويــــر / Suwayr</v>
          </cell>
          <cell r="M3986" t="str">
            <v>الوحده الصحيه شيب</v>
          </cell>
        </row>
        <row r="3987">
          <cell r="L3987" t="str">
            <v>صـويــــر / Suwayr</v>
          </cell>
          <cell r="M3987" t="str">
            <v>وحدة مركز صوير</v>
          </cell>
        </row>
        <row r="3988">
          <cell r="L3988" t="str">
            <v>حبور ظليمة / Habur Zulaymah</v>
          </cell>
          <cell r="M3988" t="str">
            <v>وحده صحيه حيثه</v>
          </cell>
        </row>
        <row r="3989">
          <cell r="L3989" t="str">
            <v>حبور ظليمة / Habur Zulaymah</v>
          </cell>
          <cell r="M3989" t="str">
            <v>المركز الصحي حبور</v>
          </cell>
        </row>
        <row r="3990">
          <cell r="L3990" t="str">
            <v>حبور ظليمة / Habur Zulaymah</v>
          </cell>
          <cell r="M3990" t="str">
            <v>الوحده الصحيه الخشبه</v>
          </cell>
        </row>
        <row r="3991">
          <cell r="L3991" t="str">
            <v>حبور ظليمة / Habur Zulaymah</v>
          </cell>
          <cell r="M3991" t="str">
            <v>الوحده الصحي جبل غوأص</v>
          </cell>
        </row>
        <row r="3992">
          <cell r="L3992" t="str">
            <v>حبور ظليمة / Habur Zulaymah</v>
          </cell>
          <cell r="M3992" t="str">
            <v>الوحده الصحيه المصلي حجور</v>
          </cell>
        </row>
        <row r="3993">
          <cell r="L3993" t="str">
            <v>حبور ظليمة / Habur Zulaymah</v>
          </cell>
          <cell r="M3993" t="str">
            <v>الوحده الصحيه مجمع حجور</v>
          </cell>
        </row>
        <row r="3994">
          <cell r="L3994" t="str">
            <v>حبور ظليمة / Habur Zulaymah</v>
          </cell>
          <cell r="M3994" t="str">
            <v>الوحده الصحيه الطلاحيه بني عيد</v>
          </cell>
        </row>
        <row r="3995">
          <cell r="L3995" t="str">
            <v>ذيبين / Dhi Bin</v>
          </cell>
          <cell r="M3995" t="str">
            <v>المستشفى الريفي ذيبين</v>
          </cell>
        </row>
        <row r="3996">
          <cell r="L3996" t="str">
            <v>ذيبين / Dhi Bin</v>
          </cell>
          <cell r="M3996" t="str">
            <v>الوحده الصحيه بلسن</v>
          </cell>
        </row>
        <row r="3997">
          <cell r="L3997" t="str">
            <v>ذيبين / Dhi Bin</v>
          </cell>
          <cell r="M3997" t="str">
            <v>الوحده الصحيه عيال قاسم</v>
          </cell>
        </row>
        <row r="3998">
          <cell r="L3998" t="str">
            <v>ذيبين / Dhi Bin</v>
          </cell>
          <cell r="M3998" t="str">
            <v>وحدة الشطبه الصحيه</v>
          </cell>
        </row>
        <row r="3999">
          <cell r="L3999" t="str">
            <v>ذيبين / Dhi Bin</v>
          </cell>
          <cell r="M3999" t="str">
            <v>الوحده الصحيه الحرجه</v>
          </cell>
        </row>
        <row r="4000">
          <cell r="L4000" t="str">
            <v>ذيبين / Dhi Bin</v>
          </cell>
          <cell r="M4000" t="str">
            <v>الوحده الصحيه هجرة شاطب</v>
          </cell>
        </row>
        <row r="4001">
          <cell r="L4001" t="str">
            <v>ذيبين / Dhi Bin</v>
          </cell>
          <cell r="M4001" t="str">
            <v>الوحده الصحيه عرام</v>
          </cell>
        </row>
        <row r="4002">
          <cell r="L4002" t="str">
            <v>ذيبين / Dhi Bin</v>
          </cell>
          <cell r="M4002" t="str">
            <v>المركز الصحي مرهبه</v>
          </cell>
        </row>
        <row r="4003">
          <cell r="L4003" t="str">
            <v>ذيبين / Dhi Bin</v>
          </cell>
          <cell r="M4003" t="str">
            <v>الوحده الصحيه قاع الشمس</v>
          </cell>
        </row>
        <row r="4004">
          <cell r="L4004" t="str">
            <v>ذيبين / Dhi Bin</v>
          </cell>
          <cell r="M4004" t="str">
            <v>الوحده الصحيه الجفجف</v>
          </cell>
        </row>
        <row r="4005">
          <cell r="L4005" t="str">
            <v>ذيبين / Dhi Bin</v>
          </cell>
          <cell r="M4005" t="str">
            <v>وحده كحل الصحيه</v>
          </cell>
        </row>
        <row r="4006">
          <cell r="L4006" t="str">
            <v>خارف / Kharif</v>
          </cell>
          <cell r="M4006" t="str">
            <v>وحدة بيت الحذر</v>
          </cell>
        </row>
        <row r="4007">
          <cell r="L4007" t="str">
            <v>خارف / Kharif</v>
          </cell>
          <cell r="M4007" t="str">
            <v>المركز الصحي كانط</v>
          </cell>
        </row>
        <row r="4008">
          <cell r="L4008" t="str">
            <v>خارف / Kharif</v>
          </cell>
          <cell r="M4008" t="str">
            <v>مستشفى خارف الريفي</v>
          </cell>
        </row>
        <row r="4009">
          <cell r="L4009" t="str">
            <v>خارف / Kharif</v>
          </cell>
          <cell r="M4009" t="str">
            <v>الوحده الصحيه ابن حاجب</v>
          </cell>
        </row>
        <row r="4010">
          <cell r="L4010" t="str">
            <v>خارف / Kharif</v>
          </cell>
          <cell r="M4010" t="str">
            <v>وحدة الجالدي</v>
          </cell>
        </row>
        <row r="4011">
          <cell r="L4011" t="str">
            <v>خارف / Kharif</v>
          </cell>
          <cell r="M4011" t="str">
            <v>المركز الصحي بيت زود</v>
          </cell>
        </row>
        <row r="4012">
          <cell r="L4012" t="str">
            <v>خارف / Kharif</v>
          </cell>
          <cell r="M4012" t="str">
            <v>الوحده الصحيه القليعات</v>
          </cell>
        </row>
        <row r="4013">
          <cell r="L4013" t="str">
            <v>خارف / Kharif</v>
          </cell>
          <cell r="M4013" t="str">
            <v>الوحده الصحيه ساك</v>
          </cell>
        </row>
        <row r="4014">
          <cell r="L4014" t="str">
            <v>خارف / Kharif</v>
          </cell>
          <cell r="M4014" t="str">
            <v>وحدة المنجدة الصحية</v>
          </cell>
        </row>
        <row r="4015">
          <cell r="L4015" t="str">
            <v>خارف / Kharif</v>
          </cell>
          <cell r="M4015" t="str">
            <v>وحدة ضحيان الصحية</v>
          </cell>
        </row>
        <row r="4016">
          <cell r="L4016" t="str">
            <v>ريده / Raydah</v>
          </cell>
          <cell r="M4016" t="str">
            <v>المركز الصحي ريدة</v>
          </cell>
        </row>
        <row r="4017">
          <cell r="L4017" t="str">
            <v>ريده / Raydah</v>
          </cell>
          <cell r="M4017" t="str">
            <v>مستوصف الحكمة/ريده</v>
          </cell>
        </row>
        <row r="4018">
          <cell r="L4018" t="str">
            <v>ريده / Raydah</v>
          </cell>
          <cell r="M4018" t="str">
            <v>مستوصف عياش</v>
          </cell>
        </row>
        <row r="4019">
          <cell r="L4019" t="str">
            <v>ريده / Raydah</v>
          </cell>
          <cell r="M4019" t="str">
            <v>الوحده الصحيه حمده</v>
          </cell>
        </row>
        <row r="4020">
          <cell r="L4020" t="str">
            <v>ريده / Raydah</v>
          </cell>
          <cell r="M4020" t="str">
            <v>وحدة صحية البرار</v>
          </cell>
        </row>
        <row r="4021">
          <cell r="L4021" t="str">
            <v>ريده / Raydah</v>
          </cell>
          <cell r="M4021" t="str">
            <v>الوحده الصحيه سكن</v>
          </cell>
        </row>
        <row r="4022">
          <cell r="L4022" t="str">
            <v>ريده / Raydah</v>
          </cell>
          <cell r="M4022" t="str">
            <v>مستوصف ابن الهيثم الطبي</v>
          </cell>
        </row>
        <row r="4023">
          <cell r="L4023" t="str">
            <v>ريده / Raydah</v>
          </cell>
          <cell r="M4023" t="str">
            <v>الوحدة الصحية الغولة</v>
          </cell>
        </row>
        <row r="4024">
          <cell r="L4024" t="str">
            <v>ريده / Raydah</v>
          </cell>
          <cell r="M4024" t="str">
            <v>المركزالصحي ذيفان</v>
          </cell>
        </row>
        <row r="4025">
          <cell r="L4025" t="str">
            <v>ريده / Raydah</v>
          </cell>
          <cell r="M4025" t="str">
            <v>الوحدة الصحية بيت المنتصر</v>
          </cell>
        </row>
        <row r="4026">
          <cell r="L4026" t="str">
            <v>جبل عيال يزيد / Jabal Iyal Yazid</v>
          </cell>
          <cell r="M4026" t="str">
            <v>مستوصف الصريمي النموذجي</v>
          </cell>
        </row>
        <row r="4027">
          <cell r="L4027" t="str">
            <v>جبل عيال يزيد / Jabal Iyal Yazid</v>
          </cell>
          <cell r="M4027" t="str">
            <v>الوحده الصحيه الأبرق</v>
          </cell>
        </row>
        <row r="4028">
          <cell r="L4028" t="str">
            <v>جبل عيال يزيد / Jabal Iyal Yazid</v>
          </cell>
          <cell r="M4028" t="str">
            <v>المركز الصحي الصراره</v>
          </cell>
        </row>
        <row r="4029">
          <cell r="L4029" t="str">
            <v>جبل عيال يزيد / Jabal Iyal Yazid</v>
          </cell>
          <cell r="M4029" t="str">
            <v>وحدة بيت المكس</v>
          </cell>
        </row>
        <row r="4030">
          <cell r="L4030" t="str">
            <v>جبل عيال يزيد / Jabal Iyal Yazid</v>
          </cell>
          <cell r="M4030" t="str">
            <v>مستوصف الرجوي الاهلي</v>
          </cell>
        </row>
        <row r="4031">
          <cell r="L4031" t="str">
            <v>جبل عيال يزيد / Jabal Iyal Yazid</v>
          </cell>
          <cell r="M4031" t="str">
            <v>الوحدة الصحية جوب</v>
          </cell>
        </row>
        <row r="4032">
          <cell r="L4032" t="str">
            <v>جبل عيال يزيد / Jabal Iyal Yazid</v>
          </cell>
          <cell r="M4032" t="str">
            <v>الوحده الصحيه بيت ذائب</v>
          </cell>
        </row>
        <row r="4033">
          <cell r="L4033" t="str">
            <v>جبل عيال يزيد / Jabal Iyal Yazid</v>
          </cell>
          <cell r="M4033" t="str">
            <v>الوحده الصحيه الحلحله</v>
          </cell>
        </row>
        <row r="4034">
          <cell r="L4034" t="str">
            <v>جبل عيال يزيد / Jabal Iyal Yazid</v>
          </cell>
          <cell r="M4034" t="str">
            <v>الوحده الصحيه بيت رطاس</v>
          </cell>
        </row>
        <row r="4035">
          <cell r="L4035" t="str">
            <v>جبل عيال يزيد / Jabal Iyal Yazid</v>
          </cell>
          <cell r="M4035" t="str">
            <v>الوحده الصحيه الخدره</v>
          </cell>
        </row>
        <row r="4036">
          <cell r="L4036" t="str">
            <v>جبل عيال يزيد / Jabal Iyal Yazid</v>
          </cell>
          <cell r="M4036" t="str">
            <v>الوحده الصحيه الماخذ</v>
          </cell>
        </row>
        <row r="4037">
          <cell r="L4037" t="str">
            <v>جبل عيال يزيد / Jabal Iyal Yazid</v>
          </cell>
          <cell r="M4037" t="str">
            <v>الوحدة الصحية المضلعة</v>
          </cell>
        </row>
        <row r="4038">
          <cell r="L4038" t="str">
            <v>جبل عيال يزيد / Jabal Iyal Yazid</v>
          </cell>
          <cell r="M4038" t="str">
            <v>الوحدة الصحية قارن</v>
          </cell>
        </row>
        <row r="4039">
          <cell r="L4039" t="str">
            <v>جبل عيال يزيد / Jabal Iyal Yazid</v>
          </cell>
          <cell r="M4039" t="str">
            <v>الوحدة الصحية بني قطيل</v>
          </cell>
        </row>
        <row r="4040">
          <cell r="L4040" t="str">
            <v>جبل عيال يزيد / Jabal Iyal Yazid</v>
          </cell>
          <cell r="M4040" t="str">
            <v>الوحدة الصحية الضمري</v>
          </cell>
        </row>
        <row r="4041">
          <cell r="L4041" t="str">
            <v>جبل عيال يزيد / Jabal Iyal Yazid</v>
          </cell>
          <cell r="M4041" t="str">
            <v>الوحدة الصحية وادي عقار</v>
          </cell>
        </row>
        <row r="4042">
          <cell r="L4042" t="str">
            <v>جبل عيال يزيد / Jabal Iyal Yazid</v>
          </cell>
          <cell r="M4042" t="str">
            <v>الوحدة الصحية بنى علاء</v>
          </cell>
        </row>
        <row r="4043">
          <cell r="L4043" t="str">
            <v>جبل عيال يزيد / Jabal Iyal Yazid</v>
          </cell>
          <cell r="M4043" t="str">
            <v>الوحدة الصحية بيت بادي/جبل عيال يزيد</v>
          </cell>
        </row>
        <row r="4044">
          <cell r="L4044" t="str">
            <v>جبل عيال يزيد / Jabal Iyal Yazid</v>
          </cell>
          <cell r="M4044" t="str">
            <v>وحدة السوادين الصحية</v>
          </cell>
        </row>
        <row r="4045">
          <cell r="L4045" t="str">
            <v>جبل عيال يزيد / Jabal Iyal Yazid</v>
          </cell>
          <cell r="M4045" t="str">
            <v>وحدة بيت شبيل الصحية</v>
          </cell>
        </row>
        <row r="4046">
          <cell r="L4046" t="str">
            <v>جبل عيال يزيد / Jabal Iyal Yazid</v>
          </cell>
          <cell r="M4046" t="str">
            <v>وحدة بيت وهفان الصحية</v>
          </cell>
        </row>
        <row r="4047">
          <cell r="L4047" t="str">
            <v>جبل عيال يزيد / Jabal Iyal Yazid</v>
          </cell>
          <cell r="M4047" t="str">
            <v>وحدة بير عايض الصحية</v>
          </cell>
        </row>
        <row r="4048">
          <cell r="L4048" t="str">
            <v>جبل عيال يزيد / Jabal Iyal Yazid</v>
          </cell>
          <cell r="M4048" t="str">
            <v>وحدة ضباعين الصحية</v>
          </cell>
        </row>
        <row r="4049">
          <cell r="L4049" t="str">
            <v>جبل عيال يزيد / Jabal Iyal Yazid</v>
          </cell>
          <cell r="M4049" t="str">
            <v>وحدة جوب الصحية</v>
          </cell>
        </row>
        <row r="4050">
          <cell r="L4050" t="str">
            <v>السوده / As Sudah</v>
          </cell>
          <cell r="M4050" t="str">
            <v>الوحدة الصحية بني حجاج</v>
          </cell>
        </row>
        <row r="4051">
          <cell r="L4051" t="str">
            <v>السوده / As Sudah</v>
          </cell>
          <cell r="M4051" t="str">
            <v>المستشفى الريفي السودة</v>
          </cell>
        </row>
        <row r="4052">
          <cell r="L4052" t="str">
            <v>السوده / As Sudah</v>
          </cell>
          <cell r="M4052" t="str">
            <v>الوحدة الصحية مرقص</v>
          </cell>
        </row>
        <row r="4053">
          <cell r="L4053" t="str">
            <v>السوده / As Sudah</v>
          </cell>
          <cell r="M4053" t="str">
            <v>الوحده الصحيه السباعين</v>
          </cell>
        </row>
        <row r="4054">
          <cell r="L4054" t="str">
            <v>السوده / As Sudah</v>
          </cell>
          <cell r="M4054" t="str">
            <v>الوحدة الصحية زغبه</v>
          </cell>
        </row>
        <row r="4055">
          <cell r="L4055" t="str">
            <v>السوده / As Sudah</v>
          </cell>
          <cell r="M4055" t="str">
            <v>الوحدة الصحية بن احكم</v>
          </cell>
        </row>
        <row r="4056">
          <cell r="L4056" t="str">
            <v>السوده / As Sudah</v>
          </cell>
          <cell r="M4056" t="str">
            <v>الوحده الصحيه بني موهب</v>
          </cell>
        </row>
        <row r="4057">
          <cell r="L4057" t="str">
            <v>السود / As Sawd</v>
          </cell>
          <cell r="M4057" t="str">
            <v>المركز الصحي السود</v>
          </cell>
        </row>
        <row r="4058">
          <cell r="L4058" t="str">
            <v>السود / As Sawd</v>
          </cell>
          <cell r="M4058" t="str">
            <v>الوحدة الصحية بيت حازب</v>
          </cell>
        </row>
        <row r="4059">
          <cell r="L4059" t="str">
            <v>السود / As Sawd</v>
          </cell>
          <cell r="M4059" t="str">
            <v>الوحدة الصحية بنى طلق "قلد"</v>
          </cell>
        </row>
        <row r="4060">
          <cell r="L4060" t="str">
            <v>السود / As Sawd</v>
          </cell>
          <cell r="M4060" t="str">
            <v>الوحده بيت العبدي</v>
          </cell>
        </row>
        <row r="4061">
          <cell r="L4061" t="str">
            <v>السود / As Sawd</v>
          </cell>
          <cell r="M4061" t="str">
            <v>وحدة المصام</v>
          </cell>
        </row>
        <row r="4062">
          <cell r="L4062" t="str">
            <v>السود / As Sawd</v>
          </cell>
          <cell r="M4062" t="str">
            <v>وحدة الخزوع</v>
          </cell>
        </row>
        <row r="4063">
          <cell r="L4063" t="str">
            <v>السود / As Sawd</v>
          </cell>
          <cell r="M4063" t="str">
            <v>وحدة العمريين</v>
          </cell>
        </row>
        <row r="4064">
          <cell r="L4064" t="str">
            <v>السود / As Sawd</v>
          </cell>
          <cell r="M4064" t="str">
            <v>وحدة بنى جيش الآسفل</v>
          </cell>
        </row>
        <row r="4065">
          <cell r="L4065" t="str">
            <v>السود / As Sawd</v>
          </cell>
          <cell r="M4065" t="str">
            <v>الوحده الصحيه الجدد</v>
          </cell>
        </row>
        <row r="4066">
          <cell r="L4066" t="str">
            <v>السود / As Sawd</v>
          </cell>
          <cell r="M4066" t="str">
            <v>وحدة المعمرية الصحية</v>
          </cell>
        </row>
        <row r="4067">
          <cell r="L4067" t="str">
            <v>السود / As Sawd</v>
          </cell>
          <cell r="M4067" t="str">
            <v>وحدة عتاد الصحية</v>
          </cell>
        </row>
        <row r="4068">
          <cell r="L4068" t="str">
            <v>عمران / Amran</v>
          </cell>
          <cell r="M4068" t="str">
            <v>وحده يند</v>
          </cell>
        </row>
        <row r="4069">
          <cell r="L4069" t="str">
            <v>عمران / Amran</v>
          </cell>
          <cell r="M4069" t="str">
            <v>وحدة العسم</v>
          </cell>
        </row>
        <row r="4070">
          <cell r="L4070" t="str">
            <v>عمران / Amran</v>
          </cell>
          <cell r="M4070" t="str">
            <v>وحدة ضلاع الأشمور</v>
          </cell>
        </row>
        <row r="4071">
          <cell r="L4071" t="str">
            <v>عمران / Amran</v>
          </cell>
          <cell r="M4071" t="str">
            <v>مركز بيت النقيب</v>
          </cell>
        </row>
        <row r="4072">
          <cell r="L4072" t="str">
            <v>عمران / Amran</v>
          </cell>
          <cell r="M4072" t="str">
            <v>وحدة القريه</v>
          </cell>
        </row>
        <row r="4073">
          <cell r="L4073" t="str">
            <v>عمران / Amran</v>
          </cell>
          <cell r="M4073" t="str">
            <v>وحدة حلملم</v>
          </cell>
        </row>
        <row r="4074">
          <cell r="L4074" t="str">
            <v>عمران / Amran</v>
          </cell>
          <cell r="M4074" t="str">
            <v>وحدة قصر الجنات</v>
          </cell>
        </row>
        <row r="4075">
          <cell r="L4075" t="str">
            <v>عمران / Amran</v>
          </cell>
          <cell r="M4075" t="str">
            <v>وحدة الجنات</v>
          </cell>
        </row>
        <row r="4076">
          <cell r="L4076" t="str">
            <v>عمران / Amran</v>
          </cell>
          <cell r="M4076" t="str">
            <v>وحدة الحجز</v>
          </cell>
        </row>
        <row r="4077">
          <cell r="L4077" t="str">
            <v>عمران / Amran</v>
          </cell>
          <cell r="M4077" t="str">
            <v>وحدة بيت الفقيه</v>
          </cell>
        </row>
        <row r="4078">
          <cell r="L4078" t="str">
            <v>عمران / Amran</v>
          </cell>
          <cell r="M4078" t="str">
            <v>وحدة الشاهل</v>
          </cell>
        </row>
        <row r="4079">
          <cell r="L4079" t="str">
            <v>عمران / Amran</v>
          </cell>
          <cell r="M4079" t="str">
            <v>وحدة الجبوبه</v>
          </cell>
        </row>
        <row r="4080">
          <cell r="L4080" t="str">
            <v>عمران / Amran</v>
          </cell>
          <cell r="M4080" t="str">
            <v>مستوصف عمران الأهلي</v>
          </cell>
        </row>
        <row r="4081">
          <cell r="L4081" t="str">
            <v>عمران / Amran</v>
          </cell>
          <cell r="M4081" t="str">
            <v>مستوصف الرحمه الاهلي</v>
          </cell>
        </row>
        <row r="4082">
          <cell r="L4082" t="str">
            <v>عمران / Amran</v>
          </cell>
          <cell r="M4082" t="str">
            <v>مستوصف الحامد النموذجي</v>
          </cell>
        </row>
        <row r="4083">
          <cell r="L4083" t="str">
            <v>عمران / Amran</v>
          </cell>
          <cell r="M4083" t="str">
            <v>مستوصف المأخذي الاهلي</v>
          </cell>
        </row>
        <row r="4084">
          <cell r="L4084" t="str">
            <v>عمران / Amran</v>
          </cell>
          <cell r="M4084" t="str">
            <v>مستشفى المأخذي العام</v>
          </cell>
        </row>
        <row r="4085">
          <cell r="L4085" t="str">
            <v>عمران / Amran</v>
          </cell>
          <cell r="M4085" t="str">
            <v>مركز صحة الاسره/عمران</v>
          </cell>
        </row>
        <row r="4086">
          <cell r="L4086" t="str">
            <v>عمران / Amran</v>
          </cell>
          <cell r="M4086" t="str">
            <v>مركزالهلال الأحمر</v>
          </cell>
        </row>
        <row r="4087">
          <cell r="L4087" t="str">
            <v>عمران / Amran</v>
          </cell>
          <cell r="M4087" t="str">
            <v>مستوصف الحياه الأهلي</v>
          </cell>
        </row>
        <row r="4088">
          <cell r="L4088" t="str">
            <v>عمران / Amran</v>
          </cell>
          <cell r="M4088" t="str">
            <v>مستشفى الزهره الطبي</v>
          </cell>
        </row>
        <row r="4089">
          <cell r="L4089" t="str">
            <v>عمران / Amran</v>
          </cell>
          <cell r="M4089" t="str">
            <v>مستشفى عمران العام</v>
          </cell>
        </row>
        <row r="4090">
          <cell r="L4090" t="str">
            <v>عمران / Amran</v>
          </cell>
          <cell r="M4090" t="str">
            <v>مستوصف الريان الأهلي</v>
          </cell>
        </row>
        <row r="4091">
          <cell r="L4091" t="str">
            <v>عمران / Amran</v>
          </cell>
          <cell r="M4091" t="str">
            <v>مستشفى الوحده العام</v>
          </cell>
        </row>
        <row r="4092">
          <cell r="L4092" t="str">
            <v>عمران / Amran</v>
          </cell>
          <cell r="M4092" t="str">
            <v>مركز الأم والطفل</v>
          </cell>
        </row>
        <row r="4093">
          <cell r="L4093" t="str">
            <v>عمران / Amran</v>
          </cell>
          <cell r="M4093" t="str">
            <v>مركز بيت السلطان الصحي</v>
          </cell>
        </row>
        <row r="4094">
          <cell r="L4094" t="str">
            <v>عمران / Amran</v>
          </cell>
          <cell r="M4094" t="str">
            <v>وحدة الصفاء الصحية</v>
          </cell>
        </row>
        <row r="4095">
          <cell r="L4095" t="str">
            <v>عمران / Amran</v>
          </cell>
          <cell r="M4095" t="str">
            <v>وحدة الضبر الصحية/عمران</v>
          </cell>
        </row>
        <row r="4096">
          <cell r="L4096" t="str">
            <v>مسور / Maswar</v>
          </cell>
          <cell r="M4096" t="str">
            <v>الوحدة الصحية بالرايس</v>
          </cell>
        </row>
        <row r="4097">
          <cell r="L4097" t="str">
            <v>مسور / Maswar</v>
          </cell>
          <cell r="M4097" t="str">
            <v>الوحدة الصحية بوادي عيال علي</v>
          </cell>
        </row>
        <row r="4098">
          <cell r="L4098" t="str">
            <v>مسور / Maswar</v>
          </cell>
          <cell r="M4098" t="str">
            <v>مستشفى مسور الريفى</v>
          </cell>
        </row>
        <row r="4099">
          <cell r="L4099" t="str">
            <v>مسور / Maswar</v>
          </cell>
          <cell r="M4099" t="str">
            <v>وحدة بنى أسعد</v>
          </cell>
        </row>
        <row r="4100">
          <cell r="L4100" t="str">
            <v>مسور / Maswar</v>
          </cell>
          <cell r="M4100" t="str">
            <v>الوحدة الصحية بالتام</v>
          </cell>
        </row>
        <row r="4101">
          <cell r="L4101" t="str">
            <v>مسور / Maswar</v>
          </cell>
          <cell r="M4101" t="str">
            <v>الوحدة الصحية بالرغيل</v>
          </cell>
        </row>
        <row r="4102">
          <cell r="L4102" t="str">
            <v>مسور / Maswar</v>
          </cell>
          <cell r="M4102" t="str">
            <v>وحدة بني مهدي</v>
          </cell>
        </row>
        <row r="4103">
          <cell r="L4103" t="str">
            <v>مسور / Maswar</v>
          </cell>
          <cell r="M4103" t="str">
            <v>الوحده الصحيه بني سالم</v>
          </cell>
        </row>
        <row r="4104">
          <cell r="L4104" t="str">
            <v>ثلاء / Thula</v>
          </cell>
          <cell r="M4104" t="str">
            <v>مركز ثلاء الصحي</v>
          </cell>
        </row>
        <row r="4105">
          <cell r="L4105" t="str">
            <v>ثلاء / Thula</v>
          </cell>
          <cell r="M4105" t="str">
            <v>المركز الصحي حبابه</v>
          </cell>
        </row>
        <row r="4106">
          <cell r="L4106" t="str">
            <v>ثلاء / Thula</v>
          </cell>
          <cell r="M4106" t="str">
            <v>المركز الصحي بيت هبه</v>
          </cell>
        </row>
        <row r="4107">
          <cell r="L4107" t="str">
            <v>ثلاء / Thula</v>
          </cell>
          <cell r="M4107" t="str">
            <v>وحدة غولة حضران</v>
          </cell>
        </row>
        <row r="4108">
          <cell r="L4108" t="str">
            <v>ثلاء / Thula</v>
          </cell>
          <cell r="M4108" t="str">
            <v>وحدة بني العباس</v>
          </cell>
        </row>
        <row r="4109">
          <cell r="L4109" t="str">
            <v>ثلاء / Thula</v>
          </cell>
          <cell r="M4109" t="str">
            <v>الوحده الصحيه بالقمه</v>
          </cell>
        </row>
        <row r="4110">
          <cell r="L4110" t="str">
            <v>ثلاء / Thula</v>
          </cell>
          <cell r="M4110" t="str">
            <v>وحدة الشيم</v>
          </cell>
        </row>
        <row r="4111">
          <cell r="L4111" t="str">
            <v>ثلاء / Thula</v>
          </cell>
          <cell r="M4111" t="str">
            <v>وحدة بيت الربوعي</v>
          </cell>
        </row>
        <row r="4112">
          <cell r="L4112" t="str">
            <v>ثلاء / Thula</v>
          </cell>
          <cell r="M4112" t="str">
            <v>مستوصف حبابه الأهلى</v>
          </cell>
        </row>
        <row r="4113">
          <cell r="L4113" t="str">
            <v>ثلاء / Thula</v>
          </cell>
          <cell r="M4113" t="str">
            <v>مستوصف الصفاء الأهلي بالصرم</v>
          </cell>
        </row>
        <row r="4114">
          <cell r="L4114" t="str">
            <v>ثلاء / Thula</v>
          </cell>
          <cell r="M4114" t="str">
            <v>الوحدة الصحية بيت علمان</v>
          </cell>
        </row>
        <row r="4115">
          <cell r="L4115" t="str">
            <v>ثلاء / Thula</v>
          </cell>
          <cell r="M4115" t="str">
            <v>وحدة بني الحرساني</v>
          </cell>
        </row>
        <row r="4116">
          <cell r="L4116" t="str">
            <v>عيال سريح / Iyal Surayh</v>
          </cell>
          <cell r="M4116" t="str">
            <v>الوحده الصحيه عمد</v>
          </cell>
        </row>
        <row r="4117">
          <cell r="L4117" t="str">
            <v>عيال سريح / Iyal Surayh</v>
          </cell>
          <cell r="M4117" t="str">
            <v>المركز الصحي سحب</v>
          </cell>
        </row>
        <row r="4118">
          <cell r="L4118" t="str">
            <v>عيال سريح / Iyal Surayh</v>
          </cell>
          <cell r="M4118" t="str">
            <v>وحدة صحية بني قادم</v>
          </cell>
        </row>
        <row r="4119">
          <cell r="L4119" t="str">
            <v>عيال سريح / Iyal Surayh</v>
          </cell>
          <cell r="M4119" t="str">
            <v>الوحدة الصحية بن الزبير</v>
          </cell>
        </row>
        <row r="4120">
          <cell r="L4120" t="str">
            <v>عيال سريح / Iyal Surayh</v>
          </cell>
          <cell r="M4120" t="str">
            <v>الوحدة الصحية بالحائط</v>
          </cell>
        </row>
        <row r="4121">
          <cell r="L4121" t="str">
            <v>عيال سريح / Iyal Surayh</v>
          </cell>
          <cell r="M4121" t="str">
            <v>المركز الصحي عدان</v>
          </cell>
        </row>
        <row r="4122">
          <cell r="L4122" t="str">
            <v>عيال سريح / Iyal Surayh</v>
          </cell>
          <cell r="M4122" t="str">
            <v>الوحده الصحيه بني عبد</v>
          </cell>
        </row>
        <row r="4123">
          <cell r="L4123" t="str">
            <v>عيال سريح / Iyal Surayh</v>
          </cell>
          <cell r="M4123" t="str">
            <v>وحدة معازيب بني عبد</v>
          </cell>
        </row>
        <row r="4124">
          <cell r="L4124" t="str">
            <v>عيال سريح / Iyal Surayh</v>
          </cell>
          <cell r="M4124" t="str">
            <v>مركز صحي ضيان</v>
          </cell>
        </row>
        <row r="4125">
          <cell r="L4125" t="str">
            <v>عيال سريح / Iyal Surayh</v>
          </cell>
          <cell r="M4125" t="str">
            <v>وحدة قهال الصحية</v>
          </cell>
        </row>
        <row r="4126">
          <cell r="L4126" t="str">
            <v>عيال سريح / Iyal Surayh</v>
          </cell>
          <cell r="M4126" t="str">
            <v>وحدة السواد الصحية</v>
          </cell>
        </row>
        <row r="4127">
          <cell r="L4127" t="str">
            <v>خمر / Khamir</v>
          </cell>
          <cell r="M4127" t="str">
            <v>مستشفي السلام خمر</v>
          </cell>
        </row>
        <row r="4128">
          <cell r="L4128" t="str">
            <v>خمر / Khamir</v>
          </cell>
          <cell r="M4128" t="str">
            <v>مستوصف الشفاء/خمر</v>
          </cell>
        </row>
        <row r="4129">
          <cell r="L4129" t="str">
            <v>خمر / Khamir</v>
          </cell>
          <cell r="M4129" t="str">
            <v>وحدة الحياة الجراف الأعلى</v>
          </cell>
        </row>
        <row r="4130">
          <cell r="L4130" t="str">
            <v>خمر / Khamir</v>
          </cell>
          <cell r="M4130" t="str">
            <v>الوحدة الصحية القصر</v>
          </cell>
        </row>
        <row r="4131">
          <cell r="L4131" t="str">
            <v>خمر / Khamir</v>
          </cell>
          <cell r="M4131" t="str">
            <v>مركز الصحي الحيزي</v>
          </cell>
        </row>
        <row r="4132">
          <cell r="L4132" t="str">
            <v>خمر / Khamir</v>
          </cell>
          <cell r="M4132" t="str">
            <v>الوحده الصحيه الموفر</v>
          </cell>
        </row>
        <row r="4133">
          <cell r="L4133" t="str">
            <v>خمر / Khamir</v>
          </cell>
          <cell r="M4133" t="str">
            <v>الوحده الصحيه بيت الغاوي</v>
          </cell>
        </row>
        <row r="4134">
          <cell r="L4134" t="str">
            <v>خمر / Khamir</v>
          </cell>
          <cell r="M4134" t="str">
            <v>الوحده الصحيه الجراف الأسفل</v>
          </cell>
        </row>
        <row r="4135">
          <cell r="L4135" t="str">
            <v>خمر / Khamir</v>
          </cell>
          <cell r="M4135" t="str">
            <v>الوحده الصحيه السنتين</v>
          </cell>
        </row>
        <row r="4136">
          <cell r="L4136" t="str">
            <v>خمر / Khamir</v>
          </cell>
          <cell r="M4136" t="str">
            <v>الوحده الصحيه العذرات</v>
          </cell>
        </row>
        <row r="4137">
          <cell r="L4137" t="str">
            <v>خمر / Khamir</v>
          </cell>
          <cell r="M4137" t="str">
            <v>الوحده الصحيه يشيع</v>
          </cell>
        </row>
        <row r="4138">
          <cell r="L4138" t="str">
            <v>خمر / Khamir</v>
          </cell>
          <cell r="M4138" t="str">
            <v>الوحده الصحيه العقيلي</v>
          </cell>
        </row>
        <row r="4139">
          <cell r="L4139" t="str">
            <v>خمر / Khamir</v>
          </cell>
          <cell r="M4139" t="str">
            <v>الوحده الصحيه البصلان</v>
          </cell>
        </row>
        <row r="4140">
          <cell r="L4140" t="str">
            <v>خمر / Khamir</v>
          </cell>
          <cell r="M4140" t="str">
            <v>الوحده الصحيه عسافه</v>
          </cell>
        </row>
        <row r="4141">
          <cell r="L4141" t="str">
            <v>خمر / Khamir</v>
          </cell>
          <cell r="M4141" t="str">
            <v>الوحده الصحيه عصمان</v>
          </cell>
        </row>
        <row r="4142">
          <cell r="L4142" t="str">
            <v>خمر / Khamir</v>
          </cell>
          <cell r="M4142" t="str">
            <v>الوحده الصحيه قراع</v>
          </cell>
        </row>
        <row r="4143">
          <cell r="L4143" t="str">
            <v>خمر / Khamir</v>
          </cell>
          <cell r="M4143" t="str">
            <v>الوحده الصحيه القصبه</v>
          </cell>
        </row>
        <row r="4144">
          <cell r="L4144" t="str">
            <v>خمر / Khamir</v>
          </cell>
          <cell r="M4144" t="str">
            <v>الوحده الصحيه بيت أبو حلفان</v>
          </cell>
        </row>
        <row r="4145">
          <cell r="L4145" t="str">
            <v>خمر / Khamir</v>
          </cell>
          <cell r="M4145" t="str">
            <v>الوحده الصحيه الفصيره</v>
          </cell>
        </row>
        <row r="4146">
          <cell r="L4146" t="str">
            <v>خمر / Khamir</v>
          </cell>
          <cell r="M4146" t="str">
            <v>مستوصف غشم</v>
          </cell>
        </row>
        <row r="4147">
          <cell r="L4147" t="str">
            <v>خمر / Khamir</v>
          </cell>
          <cell r="M4147" t="str">
            <v>مستوصف القمطي</v>
          </cell>
        </row>
        <row r="4148">
          <cell r="L4148" t="str">
            <v>خمر / Khamir</v>
          </cell>
          <cell r="M4148" t="str">
            <v>الوحده الصحيه النايف</v>
          </cell>
        </row>
        <row r="4149">
          <cell r="L4149" t="str">
            <v>خمر / Khamir</v>
          </cell>
          <cell r="M4149" t="str">
            <v>الوحده الصحيه المسيجد</v>
          </cell>
        </row>
        <row r="4150">
          <cell r="L4150" t="str">
            <v>خمر / Khamir</v>
          </cell>
          <cell r="M4150" t="str">
            <v>الوحده الصحيه الضيعه</v>
          </cell>
        </row>
        <row r="4151">
          <cell r="L4151" t="str">
            <v>خمر / Khamir</v>
          </cell>
          <cell r="M4151" t="str">
            <v>وحدة صحيه المجد باالميقاع</v>
          </cell>
        </row>
        <row r="4152">
          <cell r="L4152" t="str">
            <v>خمر / Khamir</v>
          </cell>
          <cell r="M4152" t="str">
            <v>الوحده الصحيه الفيوش( بيت المحيرس )</v>
          </cell>
        </row>
        <row r="4153">
          <cell r="L4153" t="str">
            <v>خمر / Khamir</v>
          </cell>
          <cell r="M4153" t="str">
            <v>الوحده الصحيه الغيل</v>
          </cell>
        </row>
        <row r="4154">
          <cell r="L4154" t="str">
            <v>خمر / Khamir</v>
          </cell>
          <cell r="M4154" t="str">
            <v>الوحده الصحيه العيانه</v>
          </cell>
        </row>
        <row r="4155">
          <cell r="L4155" t="str">
            <v>خمر / Khamir</v>
          </cell>
          <cell r="M4155" t="str">
            <v>الوحده الصحيه الحجيرات</v>
          </cell>
        </row>
        <row r="4156">
          <cell r="L4156" t="str">
            <v>خمر / Khamir</v>
          </cell>
          <cell r="M4156" t="str">
            <v>الوحده الصحيه بيت أبو هدسه</v>
          </cell>
        </row>
        <row r="4157">
          <cell r="L4157" t="str">
            <v>بني صريم / Bani Suraim</v>
          </cell>
          <cell r="M4157" t="str">
            <v>مركز صحي الصنعانيه</v>
          </cell>
        </row>
        <row r="4158">
          <cell r="L4158" t="str">
            <v>بني صريم / Bani Suraim</v>
          </cell>
          <cell r="M4158" t="str">
            <v>وحدة بنى غثيمة</v>
          </cell>
        </row>
        <row r="4159">
          <cell r="L4159" t="str">
            <v>بني صريم / Bani Suraim</v>
          </cell>
          <cell r="M4159" t="str">
            <v>وحدة بنى مالك الصحية</v>
          </cell>
        </row>
        <row r="4160">
          <cell r="L4160" t="str">
            <v>بني صريم / Bani Suraim</v>
          </cell>
          <cell r="M4160" t="str">
            <v>مركز صحي وادعه</v>
          </cell>
        </row>
        <row r="4161">
          <cell r="L4161" t="str">
            <v>بني صريم / Bani Suraim</v>
          </cell>
          <cell r="M4161" t="str">
            <v>وحدة بني قبيظه</v>
          </cell>
        </row>
        <row r="4162">
          <cell r="L4162" t="str">
            <v>بني صريم / Bani Suraim</v>
          </cell>
          <cell r="M4162" t="str">
            <v>وحدة رحابه الصحيه</v>
          </cell>
        </row>
        <row r="4163">
          <cell r="L4163" t="str">
            <v>بني صريم / Bani Suraim</v>
          </cell>
          <cell r="M4163" t="str">
            <v>وحدة الحلحل الصحيه</v>
          </cell>
        </row>
        <row r="4164">
          <cell r="L4164" t="str">
            <v>بني صريم / Bani Suraim</v>
          </cell>
          <cell r="M4164" t="str">
            <v>وحدة السبيع الصحيه</v>
          </cell>
        </row>
        <row r="4165">
          <cell r="L4165" t="str">
            <v>جبن / Juban</v>
          </cell>
          <cell r="M4165" t="str">
            <v>المركز الصحى بالربيعيتين</v>
          </cell>
        </row>
        <row r="4166">
          <cell r="L4166" t="str">
            <v>جبن / Juban</v>
          </cell>
          <cell r="M4166" t="str">
            <v>الوحدة الصحية باالربيعيتين</v>
          </cell>
        </row>
        <row r="4167">
          <cell r="L4167" t="str">
            <v>جبن / Juban</v>
          </cell>
          <cell r="M4167" t="str">
            <v>الوحدة الصحية خباة بنى ظبيان السفلى</v>
          </cell>
        </row>
        <row r="4168">
          <cell r="L4168" t="str">
            <v>جبن / Juban</v>
          </cell>
          <cell r="M4168" t="str">
            <v>الوحدة الصحية بنى ضبيان العليا</v>
          </cell>
        </row>
        <row r="4169">
          <cell r="L4169" t="str">
            <v>جبن / Juban</v>
          </cell>
          <cell r="M4169" t="str">
            <v>الوحدة الصحية بعزان</v>
          </cell>
        </row>
        <row r="4170">
          <cell r="L4170" t="str">
            <v>جبن / Juban</v>
          </cell>
          <cell r="M4170" t="str">
            <v>الوحدة الصحية بنعوة</v>
          </cell>
        </row>
        <row r="4171">
          <cell r="L4171" t="str">
            <v>جبن / Juban</v>
          </cell>
          <cell r="M4171" t="str">
            <v>الوحدة الصحية بيهر</v>
          </cell>
        </row>
        <row r="4172">
          <cell r="L4172" t="str">
            <v>جبن / Juban</v>
          </cell>
          <cell r="M4172" t="str">
            <v>المركزالصحى باللميحية</v>
          </cell>
        </row>
        <row r="4173">
          <cell r="L4173" t="str">
            <v>جبن / Juban</v>
          </cell>
          <cell r="M4173" t="str">
            <v>الوحدة الصحية بجلب حجاج الشرقية</v>
          </cell>
        </row>
        <row r="4174">
          <cell r="L4174" t="str">
            <v>جبن / Juban</v>
          </cell>
          <cell r="M4174" t="str">
            <v>مركز محرم حجاج الصحى</v>
          </cell>
        </row>
        <row r="4175">
          <cell r="L4175" t="str">
            <v>جبن / Juban</v>
          </cell>
          <cell r="M4175" t="str">
            <v>مستشفى 22مايو/ جبن</v>
          </cell>
        </row>
        <row r="4176">
          <cell r="L4176" t="str">
            <v>جبن / Juban</v>
          </cell>
          <cell r="M4176" t="str">
            <v>مستوصف جبن الاهلى</v>
          </cell>
        </row>
        <row r="4177">
          <cell r="L4177" t="str">
            <v>جبن / Juban</v>
          </cell>
          <cell r="M4177" t="str">
            <v>مستوصف الزبير الصحي</v>
          </cell>
        </row>
        <row r="4178">
          <cell r="L4178" t="str">
            <v>دمت / Damt</v>
          </cell>
          <cell r="M4178" t="str">
            <v>مستوصف العودي التخصصي</v>
          </cell>
        </row>
        <row r="4179">
          <cell r="L4179" t="str">
            <v>دمت / Damt</v>
          </cell>
          <cell r="M4179" t="str">
            <v>مستوصف النور التخصصي</v>
          </cell>
        </row>
        <row r="4180">
          <cell r="L4180" t="str">
            <v>دمت / Damt</v>
          </cell>
          <cell r="M4180" t="str">
            <v>مستوصف السعادة الطبي</v>
          </cell>
        </row>
        <row r="4181">
          <cell r="L4181" t="str">
            <v>دمت / Damt</v>
          </cell>
          <cell r="M4181" t="str">
            <v>مستوصف الرازي/دمت</v>
          </cell>
        </row>
        <row r="4182">
          <cell r="L4182" t="str">
            <v>دمت / Damt</v>
          </cell>
          <cell r="M4182" t="str">
            <v>مستوصف ابن سيناء التخصصي</v>
          </cell>
        </row>
        <row r="4183">
          <cell r="L4183" t="str">
            <v>دمت / Damt</v>
          </cell>
          <cell r="M4183" t="str">
            <v>المركز الصحي دمت</v>
          </cell>
        </row>
        <row r="4184">
          <cell r="L4184" t="str">
            <v>دمت / Damt</v>
          </cell>
          <cell r="M4184" t="str">
            <v>مستوصف الرأفة التخصصي</v>
          </cell>
        </row>
        <row r="4185">
          <cell r="L4185" t="str">
            <v>دمت / Damt</v>
          </cell>
          <cell r="M4185" t="str">
            <v>مستوصف دار الشفاء التخصصي</v>
          </cell>
        </row>
        <row r="4186">
          <cell r="L4186" t="str">
            <v>دمت / Damt</v>
          </cell>
          <cell r="M4186" t="str">
            <v>المركز الصحي الغراس</v>
          </cell>
        </row>
        <row r="4187">
          <cell r="L4187" t="str">
            <v>دمت / Damt</v>
          </cell>
          <cell r="M4187" t="str">
            <v>وحدة السراه الصحية</v>
          </cell>
        </row>
        <row r="4188">
          <cell r="L4188" t="str">
            <v>دمت / Damt</v>
          </cell>
          <cell r="M4188" t="str">
            <v>الوحدة الصحية حقل الغارد</v>
          </cell>
        </row>
        <row r="4189">
          <cell r="L4189" t="str">
            <v>دمت / Damt</v>
          </cell>
          <cell r="M4189" t="str">
            <v>الوحدة الصحية الظاهرة/دمت</v>
          </cell>
        </row>
        <row r="4190">
          <cell r="L4190" t="str">
            <v>دمت / Damt</v>
          </cell>
          <cell r="M4190" t="str">
            <v>الوحدة الصحية الحذذ</v>
          </cell>
        </row>
        <row r="4191">
          <cell r="L4191" t="str">
            <v>دمت / Damt</v>
          </cell>
          <cell r="M4191" t="str">
            <v>الوحدة الصحية الرياشية</v>
          </cell>
        </row>
        <row r="4192">
          <cell r="L4192" t="str">
            <v>دمت / Damt</v>
          </cell>
          <cell r="M4192" t="str">
            <v>مركز الصحي غورلهب</v>
          </cell>
        </row>
        <row r="4193">
          <cell r="L4193" t="str">
            <v>دمت / Damt</v>
          </cell>
          <cell r="M4193" t="str">
            <v>الوحدة الصحية بيت اليزيدي العرفاف</v>
          </cell>
        </row>
        <row r="4194">
          <cell r="L4194" t="str">
            <v>دمت / Damt</v>
          </cell>
          <cell r="M4194" t="str">
            <v>الوحدة الصحية حيد كنة</v>
          </cell>
        </row>
        <row r="4195">
          <cell r="L4195" t="str">
            <v>دمت / Damt</v>
          </cell>
          <cell r="M4195" t="str">
            <v>الوحدة الصحية سحور</v>
          </cell>
        </row>
        <row r="4196">
          <cell r="L4196" t="str">
            <v>دمت / Damt</v>
          </cell>
          <cell r="M4196" t="str">
            <v>المركز الصحي منقير</v>
          </cell>
        </row>
        <row r="4197">
          <cell r="L4197" t="str">
            <v>دمت / Damt</v>
          </cell>
          <cell r="M4197" t="str">
            <v>مستشفي اليمن السعيد</v>
          </cell>
        </row>
        <row r="4198">
          <cell r="L4198" t="str">
            <v>قعطبة / Qa'atabah</v>
          </cell>
          <cell r="M4198" t="str">
            <v>الوحدة الصحية العتبات</v>
          </cell>
        </row>
        <row r="4199">
          <cell r="L4199" t="str">
            <v>قعطبة / Qa'atabah</v>
          </cell>
          <cell r="M4199" t="str">
            <v>مستوصف المريسي الصحي</v>
          </cell>
        </row>
        <row r="4200">
          <cell r="L4200" t="str">
            <v>قعطبة / Qa'atabah</v>
          </cell>
          <cell r="M4200" t="str">
            <v>مستشفي السلام الريفي</v>
          </cell>
        </row>
        <row r="4201">
          <cell r="L4201" t="str">
            <v>قعطبة / Qa'atabah</v>
          </cell>
          <cell r="M4201" t="str">
            <v>مستوصف الأمل/قعطبة</v>
          </cell>
        </row>
        <row r="4202">
          <cell r="L4202" t="str">
            <v>قعطبة / Qa'atabah</v>
          </cell>
          <cell r="M4202" t="str">
            <v>الوحدة الصحية المغربة</v>
          </cell>
        </row>
        <row r="4203">
          <cell r="L4203" t="str">
            <v>قعطبة / Qa'atabah</v>
          </cell>
          <cell r="M4203" t="str">
            <v>الوحدة الصحية حلان</v>
          </cell>
        </row>
        <row r="4204">
          <cell r="L4204" t="str">
            <v>قعطبة / Qa'atabah</v>
          </cell>
          <cell r="M4204" t="str">
            <v>الوحدة الصحية المقبابة</v>
          </cell>
        </row>
        <row r="4205">
          <cell r="L4205" t="str">
            <v>قعطبة / Qa'atabah</v>
          </cell>
          <cell r="M4205" t="str">
            <v>الوحدة الصحية بيت الشوكي</v>
          </cell>
        </row>
        <row r="4206">
          <cell r="L4206" t="str">
            <v>قعطبة / Qa'atabah</v>
          </cell>
          <cell r="M4206" t="str">
            <v>الوحدة الصحية شليل</v>
          </cell>
        </row>
        <row r="4207">
          <cell r="L4207" t="str">
            <v>قعطبة / Qa'atabah</v>
          </cell>
          <cell r="M4207" t="str">
            <v>الوحدة الصحية عزاب</v>
          </cell>
        </row>
        <row r="4208">
          <cell r="L4208" t="str">
            <v>قعطبة / Qa'atabah</v>
          </cell>
          <cell r="M4208" t="str">
            <v>الوحدة الصحية بالرحبه</v>
          </cell>
        </row>
        <row r="4209">
          <cell r="L4209" t="str">
            <v>قعطبة / Qa'atabah</v>
          </cell>
          <cell r="M4209" t="str">
            <v>مستوصف القاضي الطبي</v>
          </cell>
        </row>
        <row r="4210">
          <cell r="L4210" t="str">
            <v>قعطبة / Qa'atabah</v>
          </cell>
          <cell r="M4210" t="str">
            <v>مركز غول الديمه الصحي</v>
          </cell>
        </row>
        <row r="4211">
          <cell r="L4211" t="str">
            <v>قعطبة / Qa'atabah</v>
          </cell>
          <cell r="M4211" t="str">
            <v>مسنوصف مريس الاهلي</v>
          </cell>
        </row>
        <row r="4212">
          <cell r="L4212" t="str">
            <v>قعطبة / Qa'atabah</v>
          </cell>
          <cell r="M4212" t="str">
            <v>الوحده الصحية قرين الفهد</v>
          </cell>
        </row>
        <row r="4213">
          <cell r="L4213" t="str">
            <v>قعطبة / Qa'atabah</v>
          </cell>
          <cell r="M4213" t="str">
            <v>مستوصف شذان الصحي</v>
          </cell>
        </row>
        <row r="4214">
          <cell r="L4214" t="str">
            <v>قعطبة / Qa'atabah</v>
          </cell>
          <cell r="M4214" t="str">
            <v>الوحدة الصحية حليف</v>
          </cell>
        </row>
        <row r="4215">
          <cell r="L4215" t="str">
            <v>قعطبة / Qa'atabah</v>
          </cell>
          <cell r="M4215" t="str">
            <v>الوحده الصحيه بيت الشرجي</v>
          </cell>
        </row>
        <row r="4216">
          <cell r="L4216" t="str">
            <v>قعطبة / Qa'atabah</v>
          </cell>
          <cell r="M4216" t="str">
            <v>الوحده الصحية قراوه</v>
          </cell>
        </row>
        <row r="4217">
          <cell r="L4217" t="str">
            <v>قعطبة / Qa'atabah</v>
          </cell>
          <cell r="M4217" t="str">
            <v>الوحدة الصحية القدام</v>
          </cell>
        </row>
        <row r="4218">
          <cell r="L4218" t="str">
            <v>قعطبة / Qa'atabah</v>
          </cell>
          <cell r="M4218" t="str">
            <v>الوحدة الصحية شقران</v>
          </cell>
        </row>
        <row r="4219">
          <cell r="L4219" t="str">
            <v>قعطبة / Qa'atabah</v>
          </cell>
          <cell r="M4219" t="str">
            <v>الوحدة الصحية صبيره</v>
          </cell>
        </row>
        <row r="4220">
          <cell r="L4220" t="str">
            <v>قعطبة / Qa'atabah</v>
          </cell>
          <cell r="M4220" t="str">
            <v>الوحدة الصحية الشخب</v>
          </cell>
        </row>
        <row r="4221">
          <cell r="L4221" t="str">
            <v>قعطبة / Qa'atabah</v>
          </cell>
          <cell r="M4221" t="str">
            <v>المركز الصحي الفاخر</v>
          </cell>
        </row>
        <row r="4222">
          <cell r="L4222" t="str">
            <v>الشعيب / Ash Shu'ayb</v>
          </cell>
          <cell r="M4222" t="str">
            <v>مستوصف الشعيب الطبي</v>
          </cell>
        </row>
        <row r="4223">
          <cell r="L4223" t="str">
            <v>الشعيب / Ash Shu'ayb</v>
          </cell>
          <cell r="M4223" t="str">
            <v>مستشفى الثلاثة الشهداء العوابل</v>
          </cell>
        </row>
        <row r="4224">
          <cell r="L4224" t="str">
            <v>الشعيب / Ash Shu'ayb</v>
          </cell>
          <cell r="M4224" t="str">
            <v>الوحدة الصحية لنجود</v>
          </cell>
        </row>
        <row r="4225">
          <cell r="L4225" t="str">
            <v>الشعيب / Ash Shu'ayb</v>
          </cell>
          <cell r="M4225" t="str">
            <v>مركز  الامومة والطفولة العوابل</v>
          </cell>
        </row>
        <row r="4226">
          <cell r="L4226" t="str">
            <v>الشعيب / Ash Shu'ayb</v>
          </cell>
          <cell r="M4226" t="str">
            <v>الوحدة الصحية  القهرة</v>
          </cell>
        </row>
        <row r="4227">
          <cell r="L4227" t="str">
            <v>الشعيب / Ash Shu'ayb</v>
          </cell>
          <cell r="M4227" t="str">
            <v>الوحدة الصحية  ال  انعم</v>
          </cell>
        </row>
        <row r="4228">
          <cell r="L4228" t="str">
            <v>الشعيب / Ash Shu'ayb</v>
          </cell>
          <cell r="M4228" t="str">
            <v>الوحدة الصحية جبل القضاه</v>
          </cell>
        </row>
        <row r="4229">
          <cell r="L4229" t="str">
            <v>الشعيب / Ash Shu'ayb</v>
          </cell>
          <cell r="M4229" t="str">
            <v>الوحدة الصحية  لودية</v>
          </cell>
        </row>
        <row r="4230">
          <cell r="L4230" t="str">
            <v>الشعيب / Ash Shu'ayb</v>
          </cell>
          <cell r="M4230" t="str">
            <v>الوحدة الصحية بني مسلم</v>
          </cell>
        </row>
        <row r="4231">
          <cell r="L4231" t="str">
            <v>الشعيب / Ash Shu'ayb</v>
          </cell>
          <cell r="M4231" t="str">
            <v>الوحدة الصحية لصبور</v>
          </cell>
        </row>
        <row r="4232">
          <cell r="L4232" t="str">
            <v>الشعيب / Ash Shu'ayb</v>
          </cell>
          <cell r="M4232" t="str">
            <v>الوحدة الصحية القزعة</v>
          </cell>
        </row>
        <row r="4233">
          <cell r="L4233" t="str">
            <v>الشعيب / Ash Shu'ayb</v>
          </cell>
          <cell r="M4233" t="str">
            <v>الوحدة الصحية الرباط/الشعيب</v>
          </cell>
        </row>
        <row r="4234">
          <cell r="L4234" t="str">
            <v>الشعيب / Ash Shu'ayb</v>
          </cell>
          <cell r="M4234" t="str">
            <v>الوحدة  الصحية المضو</v>
          </cell>
        </row>
        <row r="4235">
          <cell r="L4235" t="str">
            <v>الشعيب / Ash Shu'ayb</v>
          </cell>
          <cell r="M4235" t="str">
            <v>الوحدة الصحية بخال</v>
          </cell>
        </row>
        <row r="4236">
          <cell r="L4236" t="str">
            <v>الحصين / Al Hussein</v>
          </cell>
          <cell r="M4236" t="str">
            <v>الوحدة الصحية الخربة شكع</v>
          </cell>
        </row>
        <row r="4237">
          <cell r="L4237" t="str">
            <v>الحصين / Al Hussein</v>
          </cell>
          <cell r="M4237" t="str">
            <v>الوحدة الصحية صرارة شكع</v>
          </cell>
        </row>
        <row r="4238">
          <cell r="L4238" t="str">
            <v>الحصين / Al Hussein</v>
          </cell>
          <cell r="M4238" t="str">
            <v>الوحدة الصحية عدينة</v>
          </cell>
        </row>
        <row r="4239">
          <cell r="L4239" t="str">
            <v>الحصين / Al Hussein</v>
          </cell>
          <cell r="M4239" t="str">
            <v>المركز الصحي حرير</v>
          </cell>
        </row>
        <row r="4240">
          <cell r="L4240" t="str">
            <v>الحصين / Al Hussein</v>
          </cell>
          <cell r="M4240" t="str">
            <v>الوحدة الصحية بخوبر</v>
          </cell>
        </row>
        <row r="4241">
          <cell r="L4241" t="str">
            <v>الحصين / Al Hussein</v>
          </cell>
          <cell r="M4241" t="str">
            <v>الوحدة الصحية خلة</v>
          </cell>
        </row>
        <row r="4242">
          <cell r="L4242" t="str">
            <v>الحصين / Al Hussein</v>
          </cell>
          <cell r="M4242" t="str">
            <v>الوحدة الصحية القبة</v>
          </cell>
        </row>
        <row r="4243">
          <cell r="L4243" t="str">
            <v>الحصين / Al Hussein</v>
          </cell>
          <cell r="M4243" t="str">
            <v>الوحدة الصحية لكمة لعبارالغانمية</v>
          </cell>
        </row>
        <row r="4244">
          <cell r="L4244" t="str">
            <v>الحصين / Al Hussein</v>
          </cell>
          <cell r="M4244" t="str">
            <v>الوحدة الصحية الظاهرة/الحصين</v>
          </cell>
        </row>
        <row r="4245">
          <cell r="L4245" t="str">
            <v>الحصين / Al Hussein</v>
          </cell>
          <cell r="M4245" t="str">
            <v>الوحدة الصحية مرات</v>
          </cell>
        </row>
        <row r="4246">
          <cell r="L4246" t="str">
            <v>الحصين / Al Hussein</v>
          </cell>
          <cell r="M4246" t="str">
            <v>الوحدة الصحية المرافدة</v>
          </cell>
        </row>
        <row r="4247">
          <cell r="L4247" t="str">
            <v>الحصين / Al Hussein</v>
          </cell>
          <cell r="M4247" t="str">
            <v>مركز الامومة الطفولة حرير</v>
          </cell>
        </row>
        <row r="4248">
          <cell r="L4248" t="str">
            <v>الحصين / Al Hussein</v>
          </cell>
          <cell r="M4248" t="str">
            <v>المركز الصحي الحصين</v>
          </cell>
        </row>
        <row r="4249">
          <cell r="L4249" t="str">
            <v>الحصين / Al Hussein</v>
          </cell>
          <cell r="M4249" t="str">
            <v>الوحدة الصحية الحصين</v>
          </cell>
        </row>
        <row r="4250">
          <cell r="L4250" t="str">
            <v>الحصين / Al Hussein</v>
          </cell>
          <cell r="M4250" t="str">
            <v>الوحدة الصحية حبيل الزريبة</v>
          </cell>
        </row>
        <row r="4251">
          <cell r="L4251" t="str">
            <v>الضالع / Ad Dhale'e</v>
          </cell>
          <cell r="M4251" t="str">
            <v>الوحدة الصحية السرافى</v>
          </cell>
        </row>
        <row r="4252">
          <cell r="L4252" t="str">
            <v>الضالع / Ad Dhale'e</v>
          </cell>
          <cell r="M4252" t="str">
            <v>الوحدة الصحية البجح</v>
          </cell>
        </row>
        <row r="4253">
          <cell r="L4253" t="str">
            <v>الضالع / Ad Dhale'e</v>
          </cell>
          <cell r="M4253" t="str">
            <v>الوحدة الصحية العشرى</v>
          </cell>
        </row>
        <row r="4254">
          <cell r="L4254" t="str">
            <v>الضالع / Ad Dhale'e</v>
          </cell>
          <cell r="M4254" t="str">
            <v>مستوصف الهلال الطبى</v>
          </cell>
        </row>
        <row r="4255">
          <cell r="L4255" t="str">
            <v>الضالع / Ad Dhale'e</v>
          </cell>
          <cell r="M4255" t="str">
            <v>مستوصف بن مانع الطبى</v>
          </cell>
        </row>
        <row r="4256">
          <cell r="L4256" t="str">
            <v>الضالع / Ad Dhale'e</v>
          </cell>
          <cell r="M4256" t="str">
            <v>الوحدة الصحية الفجرة</v>
          </cell>
        </row>
        <row r="4257">
          <cell r="L4257" t="str">
            <v>الضالع / Ad Dhale'e</v>
          </cell>
          <cell r="M4257" t="str">
            <v>مستشفى الضالع العام</v>
          </cell>
        </row>
        <row r="4258">
          <cell r="L4258" t="str">
            <v>الضالع / Ad Dhale'e</v>
          </cell>
          <cell r="M4258" t="str">
            <v>الوحدة الصحية لكمة صلاح</v>
          </cell>
        </row>
        <row r="4259">
          <cell r="L4259" t="str">
            <v>الضالع / Ad Dhale'e</v>
          </cell>
          <cell r="M4259" t="str">
            <v>الوحدة الصحية زبيد</v>
          </cell>
        </row>
        <row r="4260">
          <cell r="L4260" t="str">
            <v>الضالع / Ad Dhale'e</v>
          </cell>
          <cell r="M4260" t="str">
            <v>مستوصف العاصمة الطبي الحديث</v>
          </cell>
        </row>
        <row r="4261">
          <cell r="L4261" t="str">
            <v>الضالع / Ad Dhale'e</v>
          </cell>
          <cell r="M4261" t="str">
            <v>مستوصف الفتح الطبى/الضالع</v>
          </cell>
        </row>
        <row r="4262">
          <cell r="L4262" t="str">
            <v>الضالع / Ad Dhale'e</v>
          </cell>
          <cell r="M4262" t="str">
            <v>مستشفى التظامن</v>
          </cell>
        </row>
        <row r="4263">
          <cell r="L4263" t="str">
            <v>الضالع / Ad Dhale'e</v>
          </cell>
          <cell r="M4263" t="str">
            <v>مستوصف الفاروق الطبى</v>
          </cell>
        </row>
        <row r="4264">
          <cell r="L4264" t="str">
            <v>الضالع / Ad Dhale'e</v>
          </cell>
          <cell r="M4264" t="str">
            <v>مستشفى بن عباس</v>
          </cell>
        </row>
        <row r="4265">
          <cell r="L4265" t="str">
            <v>الضالع / Ad Dhale'e</v>
          </cell>
          <cell r="M4265" t="str">
            <v>مستوصف الضالع التخصصي</v>
          </cell>
        </row>
        <row r="4266">
          <cell r="L4266" t="str">
            <v>الضالع / Ad Dhale'e</v>
          </cell>
          <cell r="M4266" t="str">
            <v>الوحدة الصحية الضبيان</v>
          </cell>
        </row>
        <row r="4267">
          <cell r="L4267" t="str">
            <v>الضالع / Ad Dhale'e</v>
          </cell>
          <cell r="M4267" t="str">
            <v>مستشفى النصر العام/الضالع</v>
          </cell>
        </row>
        <row r="4268">
          <cell r="L4268" t="str">
            <v>الضالع / Ad Dhale'e</v>
          </cell>
          <cell r="M4268" t="str">
            <v>المركز الصحى الضبيان</v>
          </cell>
        </row>
        <row r="4269">
          <cell r="L4269" t="str">
            <v>الضالع / Ad Dhale'e</v>
          </cell>
          <cell r="M4269" t="str">
            <v>الوحدة الصحية الزند</v>
          </cell>
        </row>
        <row r="4270">
          <cell r="L4270" t="str">
            <v>الضالع / Ad Dhale'e</v>
          </cell>
          <cell r="M4270" t="str">
            <v>الوحدة الصحية الركبة</v>
          </cell>
        </row>
        <row r="4271">
          <cell r="L4271" t="str">
            <v>الضالع / Ad Dhale'e</v>
          </cell>
          <cell r="M4271" t="str">
            <v>الوحدة الصحية العقبة/الضالع</v>
          </cell>
        </row>
        <row r="4272">
          <cell r="L4272" t="str">
            <v>الضالع / Ad Dhale'e</v>
          </cell>
          <cell r="M4272" t="str">
            <v>الوحدة الصحية حبيل السوق</v>
          </cell>
        </row>
        <row r="4273">
          <cell r="L4273" t="str">
            <v>الضالع / Ad Dhale'e</v>
          </cell>
          <cell r="M4273" t="str">
            <v>مستوصف ألدكتورعبد اللةعباس ألتخصصي</v>
          </cell>
        </row>
        <row r="4274">
          <cell r="L4274" t="str">
            <v>الضالع / Ad Dhale'e</v>
          </cell>
          <cell r="M4274" t="str">
            <v>الوحدة الصحية الشعب/الضالع</v>
          </cell>
        </row>
        <row r="4275">
          <cell r="L4275" t="str">
            <v>الضالع / Ad Dhale'e</v>
          </cell>
          <cell r="M4275" t="str">
            <v>الوحدة الصحية الوعرة</v>
          </cell>
        </row>
        <row r="4276">
          <cell r="L4276" t="str">
            <v>الضالع / Ad Dhale'e</v>
          </cell>
          <cell r="M4276" t="str">
            <v>الوحدة الصحية الطفواء</v>
          </cell>
        </row>
        <row r="4277">
          <cell r="L4277" t="str">
            <v>الضالع / Ad Dhale'e</v>
          </cell>
          <cell r="M4277" t="str">
            <v>الوحدة الصحية المركولة</v>
          </cell>
        </row>
        <row r="4278">
          <cell r="L4278" t="str">
            <v>جحاف / Jahaf</v>
          </cell>
          <cell r="M4278" t="str">
            <v>الوحدة الصحية العزلة</v>
          </cell>
        </row>
        <row r="4279">
          <cell r="L4279" t="str">
            <v>جحاف / Jahaf</v>
          </cell>
          <cell r="M4279" t="str">
            <v>المركز الصحي  العزلة</v>
          </cell>
        </row>
        <row r="4280">
          <cell r="L4280" t="str">
            <v>جحاف / Jahaf</v>
          </cell>
          <cell r="M4280" t="str">
            <v>الوحدة الصحية  الشيمة</v>
          </cell>
        </row>
        <row r="4281">
          <cell r="L4281" t="str">
            <v>جحاف / Jahaf</v>
          </cell>
          <cell r="M4281" t="str">
            <v>الوحدة الصحية شران</v>
          </cell>
        </row>
        <row r="4282">
          <cell r="L4282" t="str">
            <v>جحاف / Jahaf</v>
          </cell>
          <cell r="M4282" t="str">
            <v>الوحدة الصحية  حودين</v>
          </cell>
        </row>
        <row r="4283">
          <cell r="L4283" t="str">
            <v>جحاف / Jahaf</v>
          </cell>
          <cell r="M4283" t="str">
            <v>الوحدة الصحية  السلقة</v>
          </cell>
        </row>
        <row r="4284">
          <cell r="L4284" t="str">
            <v>جحاف / Jahaf</v>
          </cell>
          <cell r="M4284" t="str">
            <v>الوحدة الصحية الحيب</v>
          </cell>
        </row>
        <row r="4285">
          <cell r="L4285" t="str">
            <v>جحاف / Jahaf</v>
          </cell>
          <cell r="M4285" t="str">
            <v>الوحدة الصحية  البياضه</v>
          </cell>
        </row>
        <row r="4286">
          <cell r="L4286" t="str">
            <v>جحاف / Jahaf</v>
          </cell>
          <cell r="M4286" t="str">
            <v>الوحدة الصحية  عبر</v>
          </cell>
        </row>
        <row r="4287">
          <cell r="L4287" t="str">
            <v>جحاف / Jahaf</v>
          </cell>
          <cell r="M4287" t="str">
            <v>مركز الامومة والطفولة/جحاف</v>
          </cell>
        </row>
        <row r="4288">
          <cell r="L4288" t="str">
            <v>جحاف / Jahaf</v>
          </cell>
          <cell r="M4288" t="str">
            <v>المركز الصحي السرير</v>
          </cell>
        </row>
        <row r="4289">
          <cell r="L4289" t="str">
            <v>جحاف / Jahaf</v>
          </cell>
          <cell r="M4289" t="str">
            <v>الوحدة الصحية المداد</v>
          </cell>
        </row>
        <row r="4290">
          <cell r="L4290" t="str">
            <v>الازارق / Al Azariq</v>
          </cell>
          <cell r="M4290" t="str">
            <v>الوحد الصحية طبقين</v>
          </cell>
        </row>
        <row r="4291">
          <cell r="L4291" t="str">
            <v>الازارق / Al Azariq</v>
          </cell>
          <cell r="M4291" t="str">
            <v>الوحدة الصحية بقرض</v>
          </cell>
        </row>
        <row r="4292">
          <cell r="L4292" t="str">
            <v>الازارق / Al Azariq</v>
          </cell>
          <cell r="M4292" t="str">
            <v>المركز  الصحى عدن حمادة</v>
          </cell>
        </row>
        <row r="4293">
          <cell r="L4293" t="str">
            <v>الازارق / Al Azariq</v>
          </cell>
          <cell r="M4293" t="str">
            <v>الوحدة الصحية بالحقل</v>
          </cell>
        </row>
        <row r="4294">
          <cell r="L4294" t="str">
            <v>الازارق / Al Azariq</v>
          </cell>
          <cell r="M4294" t="str">
            <v>الوحدة الصحية أعمور</v>
          </cell>
        </row>
        <row r="4295">
          <cell r="L4295" t="str">
            <v>الازارق / Al Azariq</v>
          </cell>
          <cell r="M4295" t="str">
            <v>الوحدة الصحية بحورة المعفارى</v>
          </cell>
        </row>
        <row r="4296">
          <cell r="L4296" t="str">
            <v>الازارق / Al Azariq</v>
          </cell>
          <cell r="M4296" t="str">
            <v>الوحدة الصحية تورصة</v>
          </cell>
        </row>
        <row r="4297">
          <cell r="L4297" t="str">
            <v>الازارق / Al Azariq</v>
          </cell>
          <cell r="M4297" t="str">
            <v>الوحدة الصحية حورة غنية</v>
          </cell>
        </row>
        <row r="4298">
          <cell r="L4298" t="str">
            <v>الازارق / Al Azariq</v>
          </cell>
          <cell r="M4298" t="str">
            <v>الوحدة الصحية شان</v>
          </cell>
        </row>
        <row r="4299">
          <cell r="L4299" t="str">
            <v>الازارق / Al Azariq</v>
          </cell>
          <cell r="M4299" t="str">
            <v>وحدة بلد أهل علي الصحية</v>
          </cell>
        </row>
        <row r="4300">
          <cell r="L4300" t="str">
            <v>الازارق / Al Azariq</v>
          </cell>
          <cell r="M4300" t="str">
            <v>المركز الصحى بالازارق</v>
          </cell>
        </row>
        <row r="4301">
          <cell r="L4301" t="str">
            <v>الازارق / Al Azariq</v>
          </cell>
          <cell r="M4301" t="str">
            <v>مركز الامومة والطفولة بالأزارق</v>
          </cell>
        </row>
        <row r="4302">
          <cell r="L4302" t="str">
            <v>الازارق / Al Azariq</v>
          </cell>
          <cell r="M4302" t="str">
            <v>الوحدة الصحية وعلان</v>
          </cell>
        </row>
        <row r="4303">
          <cell r="L4303" t="str">
            <v>الحشاء / Al Husha</v>
          </cell>
          <cell r="M4303" t="str">
            <v>الوحدة الصحية الدمنة</v>
          </cell>
        </row>
        <row r="4304">
          <cell r="L4304" t="str">
            <v>الحشاء / Al Husha</v>
          </cell>
          <cell r="M4304" t="str">
            <v>الوحدة الصحية الظفير/الحشاء</v>
          </cell>
        </row>
        <row r="4305">
          <cell r="L4305" t="str">
            <v>الحشاء / Al Husha</v>
          </cell>
          <cell r="M4305" t="str">
            <v>الوحدة الصحية جبل الاحذوف</v>
          </cell>
        </row>
        <row r="4306">
          <cell r="L4306" t="str">
            <v>الحشاء / Al Husha</v>
          </cell>
          <cell r="M4306" t="str">
            <v>الوحدة الصحية قاع الاحذوف</v>
          </cell>
        </row>
        <row r="4307">
          <cell r="L4307" t="str">
            <v>الحشاء / Al Husha</v>
          </cell>
          <cell r="M4307" t="str">
            <v>مستوصف المظفر/الحشاء</v>
          </cell>
        </row>
        <row r="4308">
          <cell r="L4308" t="str">
            <v>الحشاء / Al Husha</v>
          </cell>
          <cell r="M4308" t="str">
            <v>الوحدة الصحية الهيت</v>
          </cell>
        </row>
        <row r="4309">
          <cell r="L4309" t="str">
            <v>الحشاء / Al Husha</v>
          </cell>
          <cell r="M4309" t="str">
            <v>الوحدة الصحية عتابة</v>
          </cell>
        </row>
        <row r="4310">
          <cell r="L4310" t="str">
            <v>الحشاء / Al Husha</v>
          </cell>
          <cell r="M4310" t="str">
            <v>المركز الصحي حوشب</v>
          </cell>
        </row>
        <row r="4311">
          <cell r="L4311" t="str">
            <v>الحشاء / Al Husha</v>
          </cell>
          <cell r="M4311" t="str">
            <v>الوحدة الصحية المشرقي</v>
          </cell>
        </row>
        <row r="4312">
          <cell r="L4312" t="str">
            <v>الحشاء / Al Husha</v>
          </cell>
          <cell r="M4312" t="str">
            <v>الوحدة الصحية الزقماء</v>
          </cell>
        </row>
        <row r="4313">
          <cell r="L4313" t="str">
            <v>الحشاء / Al Husha</v>
          </cell>
          <cell r="M4313" t="str">
            <v>الوحدة الصحية الدقة</v>
          </cell>
        </row>
        <row r="4314">
          <cell r="L4314" t="str">
            <v>الحشاء / Al Husha</v>
          </cell>
          <cell r="M4314" t="str">
            <v>الوحدة الصحية الثوخب</v>
          </cell>
        </row>
        <row r="4315">
          <cell r="L4315" t="str">
            <v>الحشاء / Al Husha</v>
          </cell>
          <cell r="M4315" t="str">
            <v>المركز الصحي ضوران</v>
          </cell>
        </row>
        <row r="4316">
          <cell r="L4316" t="str">
            <v>الحشاء / Al Husha</v>
          </cell>
          <cell r="M4316" t="str">
            <v>الوحدة الصحة الشاعثة</v>
          </cell>
        </row>
        <row r="4317">
          <cell r="L4317" t="str">
            <v>الحشاء / Al Husha</v>
          </cell>
          <cell r="M4317" t="str">
            <v>الوحدة الصحية مسالمة</v>
          </cell>
        </row>
        <row r="4318">
          <cell r="L4318" t="str">
            <v>الحشاء / Al Husha</v>
          </cell>
          <cell r="M4318" t="str">
            <v>مركز بني صبح الصحي</v>
          </cell>
        </row>
        <row r="4319">
          <cell r="L4319" t="str">
            <v>الحشاء / Al Husha</v>
          </cell>
          <cell r="M4319" t="str">
            <v>الوحدة الصحية خلبان</v>
          </cell>
        </row>
        <row r="4320">
          <cell r="L4320" t="str">
            <v>الحشاء / Al Husha</v>
          </cell>
          <cell r="M4320" t="str">
            <v>الوحدة الصحية مراوسة</v>
          </cell>
        </row>
        <row r="4321">
          <cell r="L4321" t="str">
            <v>بلاد الطعام / Bilad At Ta'am</v>
          </cell>
          <cell r="M4321" t="str">
            <v>الوحدة الصحية حجام</v>
          </cell>
        </row>
        <row r="4322">
          <cell r="L4322" t="str">
            <v>بلاد الطعام / Bilad At Ta'am</v>
          </cell>
          <cell r="M4322" t="str">
            <v>وحدة المرحلة الصحية</v>
          </cell>
        </row>
        <row r="4323">
          <cell r="L4323" t="str">
            <v>بلاد الطعام / Bilad At Ta'am</v>
          </cell>
          <cell r="M4323" t="str">
            <v>وحدة السلام الصحية</v>
          </cell>
        </row>
        <row r="4324">
          <cell r="L4324" t="str">
            <v>بلاد الطعام / Bilad At Ta'am</v>
          </cell>
          <cell r="M4324" t="str">
            <v>وحدة الربوع بني خولي الصحية</v>
          </cell>
        </row>
        <row r="4325">
          <cell r="L4325" t="str">
            <v>بلاد الطعام / Bilad At Ta'am</v>
          </cell>
          <cell r="M4325" t="str">
            <v>وحدة الجمام الصحية</v>
          </cell>
        </row>
        <row r="4326">
          <cell r="L4326" t="str">
            <v>بلاد الطعام / Bilad At Ta'am</v>
          </cell>
          <cell r="M4326" t="str">
            <v>المركز الصحي الفرعي برواس</v>
          </cell>
        </row>
        <row r="4327">
          <cell r="L4327" t="str">
            <v>بلاد الطعام / Bilad At Ta'am</v>
          </cell>
          <cell r="M4327" t="str">
            <v>وحدة الحرية الصحية/بلاد الطعام</v>
          </cell>
        </row>
        <row r="4328">
          <cell r="L4328" t="str">
            <v>بلاد الطعام / Bilad At Ta'am</v>
          </cell>
          <cell r="M4328" t="str">
            <v>وحدة المسخن الصحية</v>
          </cell>
        </row>
        <row r="4329">
          <cell r="L4329" t="str">
            <v>بلاد الطعام / Bilad At Ta'am</v>
          </cell>
          <cell r="M4329" t="str">
            <v>مركزالميثاق الريفي التدريبي</v>
          </cell>
        </row>
        <row r="4330">
          <cell r="L4330" t="str">
            <v>بلاد الطعام / Bilad At Ta'am</v>
          </cell>
          <cell r="M4330" t="str">
            <v>وحدة حبيبون الصحية</v>
          </cell>
        </row>
        <row r="4331">
          <cell r="L4331" t="str">
            <v>بلاد الطعام / Bilad At Ta'am</v>
          </cell>
          <cell r="M4331" t="str">
            <v>وحدة شراح الصحية</v>
          </cell>
        </row>
        <row r="4332">
          <cell r="L4332" t="str">
            <v>بلاد الطعام / Bilad At Ta'am</v>
          </cell>
          <cell r="M4332" t="str">
            <v>وحدة الحضن الصحية</v>
          </cell>
        </row>
        <row r="4333">
          <cell r="L4333" t="str">
            <v>بلاد الطعام / Bilad At Ta'am</v>
          </cell>
          <cell r="M4333" t="str">
            <v>مركز 22مايو</v>
          </cell>
        </row>
        <row r="4334">
          <cell r="L4334" t="str">
            <v>الجبين / Al Jabin</v>
          </cell>
          <cell r="M4334" t="str">
            <v>وحدة التكارير الصحية</v>
          </cell>
        </row>
        <row r="4335">
          <cell r="L4335" t="str">
            <v>الجبين / Al Jabin</v>
          </cell>
          <cell r="M4335" t="str">
            <v>وحدة الوطن الصحية الوطى</v>
          </cell>
        </row>
        <row r="4336">
          <cell r="L4336" t="str">
            <v>الجبين / Al Jabin</v>
          </cell>
          <cell r="M4336" t="str">
            <v>مركز الجرابشة الصحي</v>
          </cell>
        </row>
        <row r="4337">
          <cell r="L4337" t="str">
            <v>الجبين / Al Jabin</v>
          </cell>
          <cell r="M4337" t="str">
            <v>مركز عدن الصحية</v>
          </cell>
        </row>
        <row r="4338">
          <cell r="L4338" t="str">
            <v>الجبين / Al Jabin</v>
          </cell>
          <cell r="M4338" t="str">
            <v>وحدة القبلية الصحية</v>
          </cell>
        </row>
        <row r="4339">
          <cell r="L4339" t="str">
            <v>الجبين / Al Jabin</v>
          </cell>
          <cell r="M4339" t="str">
            <v>المركز الصحي بقطو</v>
          </cell>
        </row>
        <row r="4340">
          <cell r="L4340" t="str">
            <v>الجبين / Al Jabin</v>
          </cell>
          <cell r="M4340" t="str">
            <v>وحدة ابو الضيف الصحية</v>
          </cell>
        </row>
        <row r="4341">
          <cell r="L4341" t="str">
            <v>الجبين / Al Jabin</v>
          </cell>
          <cell r="M4341" t="str">
            <v>وحدة بدج الصحية</v>
          </cell>
        </row>
        <row r="4342">
          <cell r="L4342" t="str">
            <v>الجبين / Al Jabin</v>
          </cell>
          <cell r="M4342" t="str">
            <v>المركز الصحي بالرباط</v>
          </cell>
        </row>
        <row r="4343">
          <cell r="L4343" t="str">
            <v>الجبين / Al Jabin</v>
          </cell>
          <cell r="M4343" t="str">
            <v>وحدة قعار الصحية</v>
          </cell>
        </row>
        <row r="4344">
          <cell r="L4344" t="str">
            <v>الجبين / Al Jabin</v>
          </cell>
          <cell r="M4344" t="str">
            <v>وحدة حمرة الصحية خضم السافل</v>
          </cell>
        </row>
        <row r="4345">
          <cell r="L4345" t="str">
            <v>الجبين / Al Jabin</v>
          </cell>
          <cell r="M4345" t="str">
            <v>وحدة الموضمة الصحية</v>
          </cell>
        </row>
        <row r="4346">
          <cell r="L4346" t="str">
            <v>الجبين / Al Jabin</v>
          </cell>
          <cell r="M4346" t="str">
            <v>المركز الرئيسي الصحي مركز الامومة</v>
          </cell>
        </row>
        <row r="4347">
          <cell r="L4347" t="str">
            <v>الجبين / Al Jabin</v>
          </cell>
          <cell r="M4347" t="str">
            <v>مستشفى الثلايا الريفي</v>
          </cell>
        </row>
        <row r="4348">
          <cell r="L4348" t="str">
            <v>الجبين / Al Jabin</v>
          </cell>
          <cell r="M4348" t="str">
            <v>وحدة شرقي حورة الصحية</v>
          </cell>
        </row>
        <row r="4349">
          <cell r="L4349" t="str">
            <v>الجبين / Al Jabin</v>
          </cell>
          <cell r="M4349" t="str">
            <v>وحدة حجر حورة الصحية</v>
          </cell>
        </row>
        <row r="4350">
          <cell r="L4350" t="str">
            <v>الجبين / Al Jabin</v>
          </cell>
          <cell r="M4350" t="str">
            <v>الوحدة الصحية أنفة</v>
          </cell>
        </row>
        <row r="4351">
          <cell r="L4351" t="str">
            <v>الجبين / Al Jabin</v>
          </cell>
          <cell r="M4351" t="str">
            <v>وحدة المهامل الصحية</v>
          </cell>
        </row>
        <row r="4352">
          <cell r="L4352" t="str">
            <v>الجبين / Al Jabin</v>
          </cell>
          <cell r="M4352" t="str">
            <v>مركز وادي الأريد الصحي</v>
          </cell>
        </row>
        <row r="4353">
          <cell r="L4353" t="str">
            <v>الجبين / Al Jabin</v>
          </cell>
          <cell r="M4353" t="str">
            <v>المركز الصحي عولة</v>
          </cell>
        </row>
        <row r="4354">
          <cell r="L4354" t="str">
            <v>الجبين / Al Jabin</v>
          </cell>
          <cell r="M4354" t="str">
            <v>المركز الصحي بالقبل</v>
          </cell>
        </row>
        <row r="4355">
          <cell r="L4355" t="str">
            <v>الجبين / Al Jabin</v>
          </cell>
          <cell r="M4355" t="str">
            <v>وحدة الكمة الصحية</v>
          </cell>
        </row>
        <row r="4356">
          <cell r="L4356" t="str">
            <v>الجبين / Al Jabin</v>
          </cell>
          <cell r="M4356" t="str">
            <v>وحدة القحنب الصحية</v>
          </cell>
        </row>
        <row r="4357">
          <cell r="L4357" t="str">
            <v>الجبين / Al Jabin</v>
          </cell>
          <cell r="M4357" t="str">
            <v>مركز بني هتار الصحي</v>
          </cell>
        </row>
        <row r="4358">
          <cell r="L4358" t="str">
            <v>الجبين / Al Jabin</v>
          </cell>
          <cell r="M4358" t="str">
            <v>مركز مهد الصحي</v>
          </cell>
        </row>
        <row r="4359">
          <cell r="L4359" t="str">
            <v>الجبين / Al Jabin</v>
          </cell>
          <cell r="M4359" t="str">
            <v>وحدة  بني ناحت</v>
          </cell>
        </row>
        <row r="4360">
          <cell r="L4360" t="str">
            <v>الجبين / Al Jabin</v>
          </cell>
          <cell r="M4360" t="str">
            <v>وحدة بني باحوث</v>
          </cell>
        </row>
        <row r="4361">
          <cell r="L4361" t="str">
            <v>الجبين / Al Jabin</v>
          </cell>
        </row>
        <row r="4362">
          <cell r="L4362" t="str">
            <v>السلفية / As Salafiyah</v>
          </cell>
          <cell r="M4362" t="str">
            <v>مركز السبت الصحي</v>
          </cell>
        </row>
        <row r="4363">
          <cell r="L4363" t="str">
            <v>السلفية / As Salafiyah</v>
          </cell>
          <cell r="M4363" t="str">
            <v>الوحدة الصحية نوفان</v>
          </cell>
        </row>
        <row r="4364">
          <cell r="L4364" t="str">
            <v>السلفية / As Salafiyah</v>
          </cell>
          <cell r="M4364" t="str">
            <v>المركز الصحي صيحان</v>
          </cell>
        </row>
        <row r="4365">
          <cell r="L4365" t="str">
            <v>السلفية / As Salafiyah</v>
          </cell>
          <cell r="M4365" t="str">
            <v>الوحدة الصحية العرامية</v>
          </cell>
        </row>
        <row r="4366">
          <cell r="L4366" t="str">
            <v>السلفية / As Salafiyah</v>
          </cell>
          <cell r="M4366" t="str">
            <v>مركز الصحي  الرحب الاثنين</v>
          </cell>
        </row>
        <row r="4367">
          <cell r="L4367" t="str">
            <v>السلفية / As Salafiyah</v>
          </cell>
          <cell r="M4367" t="str">
            <v>الوحدة االصحية الخنمة</v>
          </cell>
        </row>
        <row r="4368">
          <cell r="L4368" t="str">
            <v>السلفية / As Salafiyah</v>
          </cell>
          <cell r="M4368" t="str">
            <v>المركز الصحي ذهبون</v>
          </cell>
        </row>
        <row r="4369">
          <cell r="L4369" t="str">
            <v>السلفية / As Salafiyah</v>
          </cell>
          <cell r="M4369" t="str">
            <v>المركز الصحي الواحدي صعدي</v>
          </cell>
        </row>
        <row r="4370">
          <cell r="L4370" t="str">
            <v>السلفية / As Salafiyah</v>
          </cell>
          <cell r="M4370" t="str">
            <v>الوحدة الصحية ابيون</v>
          </cell>
        </row>
        <row r="4371">
          <cell r="L4371" t="str">
            <v>السلفية / As Salafiyah</v>
          </cell>
          <cell r="M4371" t="str">
            <v>الوحدة الصحية  جعيرة</v>
          </cell>
        </row>
        <row r="4372">
          <cell r="L4372" t="str">
            <v>السلفية / As Salafiyah</v>
          </cell>
          <cell r="M4372" t="str">
            <v>مستشفى السلفية الريفي</v>
          </cell>
        </row>
        <row r="4373">
          <cell r="L4373" t="str">
            <v>السلفية / As Salafiyah</v>
          </cell>
          <cell r="M4373" t="str">
            <v>المركز الصحي جواضح</v>
          </cell>
        </row>
        <row r="4374">
          <cell r="L4374" t="str">
            <v>السلفية / As Salafiyah</v>
          </cell>
          <cell r="M4374" t="str">
            <v>الوحدة الصحية البقعة</v>
          </cell>
        </row>
        <row r="4375">
          <cell r="L4375" t="str">
            <v>السلفية / As Salafiyah</v>
          </cell>
          <cell r="M4375" t="str">
            <v>المركز الصحي النوية</v>
          </cell>
        </row>
        <row r="4376">
          <cell r="L4376" t="str">
            <v>السلفية / As Salafiyah</v>
          </cell>
          <cell r="M4376" t="str">
            <v>الوحدة الصحة قديس</v>
          </cell>
        </row>
        <row r="4377">
          <cell r="L4377" t="str">
            <v>السلفية / As Salafiyah</v>
          </cell>
          <cell r="M4377" t="str">
            <v>الوحدة الصحية عرون</v>
          </cell>
        </row>
        <row r="4378">
          <cell r="L4378" t="str">
            <v>السلفية / As Salafiyah</v>
          </cell>
          <cell r="M4378" t="str">
            <v>الوحدة الصحية شرقي النوبة</v>
          </cell>
        </row>
        <row r="4379">
          <cell r="L4379" t="str">
            <v>السلفية / As Salafiyah</v>
          </cell>
          <cell r="M4379" t="str">
            <v>المركز الصحي وادي دجاجة</v>
          </cell>
        </row>
        <row r="4380">
          <cell r="L4380" t="str">
            <v>السلفية / As Salafiyah</v>
          </cell>
          <cell r="M4380" t="str">
            <v>الوحدة الصحية  جدوت بني  العبدي</v>
          </cell>
        </row>
        <row r="4381">
          <cell r="L4381" t="str">
            <v>السلفية / As Salafiyah</v>
          </cell>
        </row>
        <row r="4382">
          <cell r="L4382" t="str">
            <v>السلفية / As Salafiyah</v>
          </cell>
        </row>
        <row r="4383">
          <cell r="L4383" t="str">
            <v>السلفية / As Salafiyah</v>
          </cell>
        </row>
        <row r="4384">
          <cell r="L4384" t="str">
            <v>السلفية / As Salafiyah</v>
          </cell>
        </row>
        <row r="4385">
          <cell r="L4385" t="str">
            <v>كسمه / Kusmah</v>
          </cell>
          <cell r="M4385" t="str">
            <v>الوحدة الصحية بالقحل</v>
          </cell>
        </row>
        <row r="4386">
          <cell r="L4386" t="str">
            <v>كسمه / Kusmah</v>
          </cell>
          <cell r="M4386" t="str">
            <v>الوحدة الصحية بالسهل</v>
          </cell>
        </row>
        <row r="4387">
          <cell r="L4387" t="str">
            <v>كسمه / Kusmah</v>
          </cell>
          <cell r="M4387" t="str">
            <v>المركز الصحي ظلملم</v>
          </cell>
        </row>
        <row r="4388">
          <cell r="L4388" t="str">
            <v>كسمه / Kusmah</v>
          </cell>
          <cell r="M4388" t="str">
            <v>الوحدة الصحية الشعير بني عبدالعزيز</v>
          </cell>
        </row>
        <row r="4389">
          <cell r="L4389" t="str">
            <v>كسمه / Kusmah</v>
          </cell>
          <cell r="M4389" t="str">
            <v>الوحدة الصحية المصبحي بشيوب</v>
          </cell>
        </row>
        <row r="4390">
          <cell r="L4390" t="str">
            <v>كسمه / Kusmah</v>
          </cell>
          <cell r="M4390" t="str">
            <v>المركز الصحي بالضبارة</v>
          </cell>
        </row>
        <row r="4391">
          <cell r="L4391" t="str">
            <v>كسمه / Kusmah</v>
          </cell>
          <cell r="M4391" t="str">
            <v>الوحدة الصحية جدبون</v>
          </cell>
        </row>
        <row r="4392">
          <cell r="L4392" t="str">
            <v>كسمه / Kusmah</v>
          </cell>
          <cell r="M4392" t="str">
            <v>المركز الصحي بالعنقب</v>
          </cell>
        </row>
        <row r="4393">
          <cell r="L4393" t="str">
            <v>كسمه / Kusmah</v>
          </cell>
          <cell r="M4393" t="str">
            <v>المركز الصحي اللفلف</v>
          </cell>
        </row>
        <row r="4394">
          <cell r="L4394" t="str">
            <v>كسمه / Kusmah</v>
          </cell>
          <cell r="M4394" t="str">
            <v>الوحدة الصحية بني شماخ</v>
          </cell>
        </row>
        <row r="4395">
          <cell r="L4395" t="str">
            <v>كسمه / Kusmah</v>
          </cell>
          <cell r="M4395" t="str">
            <v>الوحدة الصحية الفاروق عذور</v>
          </cell>
        </row>
        <row r="4396">
          <cell r="L4396" t="str">
            <v>كسمه / Kusmah</v>
          </cell>
          <cell r="M4396" t="str">
            <v>المركز الصحي بني مصعب</v>
          </cell>
        </row>
        <row r="4397">
          <cell r="L4397" t="str">
            <v>كسمه / Kusmah</v>
          </cell>
          <cell r="M4397" t="str">
            <v>الوحدة الصحية المشروع المغارم</v>
          </cell>
        </row>
        <row r="4398">
          <cell r="L4398" t="str">
            <v>كسمه / Kusmah</v>
          </cell>
          <cell r="M4398" t="str">
            <v>الوحدة الصحية بني سهيل</v>
          </cell>
        </row>
        <row r="4399">
          <cell r="L4399" t="str">
            <v>كسمه / Kusmah</v>
          </cell>
          <cell r="M4399" t="str">
            <v>الوحدة الصحية حمير المغارم</v>
          </cell>
        </row>
        <row r="4400">
          <cell r="L4400" t="str">
            <v>كسمه / Kusmah</v>
          </cell>
          <cell r="M4400" t="str">
            <v>المركز الصحي بالعلي يامن</v>
          </cell>
        </row>
        <row r="4401">
          <cell r="L4401" t="str">
            <v>كسمه / Kusmah</v>
          </cell>
          <cell r="M4401" t="str">
            <v>الوحدة  حقل يامن الصحية</v>
          </cell>
        </row>
        <row r="4402">
          <cell r="L4402" t="str">
            <v>كسمه / Kusmah</v>
          </cell>
          <cell r="M4402" t="str">
            <v>الوحدة الصحية بني حسن</v>
          </cell>
        </row>
        <row r="4403">
          <cell r="L4403" t="str">
            <v>كسمه / Kusmah</v>
          </cell>
          <cell r="M4403" t="str">
            <v>مركز كسمة الصحي</v>
          </cell>
        </row>
        <row r="4404">
          <cell r="L4404" t="str">
            <v>كسمه / Kusmah</v>
          </cell>
          <cell r="M4404" t="str">
            <v>الوحدة الصحية الشعف</v>
          </cell>
        </row>
        <row r="4405">
          <cell r="L4405" t="str">
            <v>كسمه / Kusmah</v>
          </cell>
          <cell r="M4405" t="str">
            <v>المركز الرئىسى</v>
          </cell>
        </row>
        <row r="4406">
          <cell r="L4406" t="str">
            <v>كسمه / Kusmah</v>
          </cell>
        </row>
        <row r="4407">
          <cell r="L4407" t="str">
            <v>الجعفرية / Al Jafariyah</v>
          </cell>
          <cell r="M4407" t="str">
            <v>مركز المهيل الصحي</v>
          </cell>
        </row>
        <row r="4408">
          <cell r="L4408" t="str">
            <v>الجعفرية / Al Jafariyah</v>
          </cell>
          <cell r="M4408" t="str">
            <v>وحدة رماع الطور الصحية</v>
          </cell>
        </row>
        <row r="4409">
          <cell r="L4409" t="str">
            <v>الجعفرية / Al Jafariyah</v>
          </cell>
          <cell r="M4409" t="str">
            <v>وحدة رماع البيادح الصحية</v>
          </cell>
        </row>
        <row r="4410">
          <cell r="L4410" t="str">
            <v>الجعفرية / Al Jafariyah</v>
          </cell>
          <cell r="M4410" t="str">
            <v>الوحدة الصحية بني الحرازي منطرة</v>
          </cell>
        </row>
        <row r="4411">
          <cell r="L4411" t="str">
            <v>الجعفرية / Al Jafariyah</v>
          </cell>
          <cell r="M4411" t="str">
            <v>وحدة النجاح الزنم الصحية</v>
          </cell>
        </row>
        <row r="4412">
          <cell r="L4412" t="str">
            <v>الجعفرية / Al Jafariyah</v>
          </cell>
          <cell r="M4412" t="str">
            <v>وحدة بني القحوي العتم الصحية</v>
          </cell>
        </row>
        <row r="4413">
          <cell r="L4413" t="str">
            <v>الجعفرية / Al Jafariyah</v>
          </cell>
          <cell r="M4413" t="str">
            <v>وحدة بني الغزي الصحية</v>
          </cell>
        </row>
        <row r="4414">
          <cell r="L4414" t="str">
            <v>الجعفرية / Al Jafariyah</v>
          </cell>
          <cell r="M4414" t="str">
            <v>وحدة بني جديع الصحية</v>
          </cell>
        </row>
        <row r="4415">
          <cell r="L4415" t="str">
            <v>الجعفرية / Al Jafariyah</v>
          </cell>
          <cell r="M4415" t="str">
            <v>مركز الحدية الصحي</v>
          </cell>
        </row>
        <row r="4416">
          <cell r="L4416" t="str">
            <v>الجعفرية / Al Jafariyah</v>
          </cell>
          <cell r="M4416" t="str">
            <v>مركز علوجة الصحي</v>
          </cell>
        </row>
        <row r="4417">
          <cell r="L4417" t="str">
            <v>الجعفرية / Al Jafariyah</v>
          </cell>
          <cell r="M4417" t="str">
            <v>الوحدة الصحية بني أحمد شرقي</v>
          </cell>
        </row>
        <row r="4418">
          <cell r="L4418" t="str">
            <v>الجعفرية / Al Jafariyah</v>
          </cell>
          <cell r="M4418" t="str">
            <v>وحدة غربي بني احمد الصحية</v>
          </cell>
        </row>
        <row r="4419">
          <cell r="L4419" t="str">
            <v>الجعفرية / Al Jafariyah</v>
          </cell>
          <cell r="M4419" t="str">
            <v>وحدة جبل ريم الصحية</v>
          </cell>
        </row>
        <row r="4420">
          <cell r="L4420" t="str">
            <v>الجعفرية / Al Jafariyah</v>
          </cell>
          <cell r="M4420" t="str">
            <v>وحدة بني العامري الصحية</v>
          </cell>
        </row>
        <row r="4421">
          <cell r="L4421" t="str">
            <v>الجعفرية / Al Jafariyah</v>
          </cell>
          <cell r="M4421" t="str">
            <v>وحدة بني مختار الصحية</v>
          </cell>
        </row>
        <row r="4422">
          <cell r="L4422" t="str">
            <v>الجعفرية / Al Jafariyah</v>
          </cell>
          <cell r="M4422" t="str">
            <v>وحدة سامد الصحية</v>
          </cell>
        </row>
        <row r="4423">
          <cell r="L4423" t="str">
            <v>الجعفرية / Al Jafariyah</v>
          </cell>
          <cell r="M4423" t="str">
            <v>وحدة بني وكيد الصحية</v>
          </cell>
        </row>
        <row r="4424">
          <cell r="L4424" t="str">
            <v>مزهر / Mazhar</v>
          </cell>
          <cell r="M4424" t="str">
            <v>وحدة بني المرفدي الصحية</v>
          </cell>
        </row>
        <row r="4425">
          <cell r="L4425" t="str">
            <v>مزهر / Mazhar</v>
          </cell>
          <cell r="M4425" t="str">
            <v>المركز الصحي بالقصيع</v>
          </cell>
        </row>
        <row r="4426">
          <cell r="L4426" t="str">
            <v>مزهر / Mazhar</v>
          </cell>
          <cell r="M4426" t="str">
            <v>وحدة رهنية بني حفص الصحية</v>
          </cell>
        </row>
        <row r="4427">
          <cell r="L4427" t="str">
            <v>مزهر / Mazhar</v>
          </cell>
          <cell r="M4427" t="str">
            <v>وحدة محيض الصحية</v>
          </cell>
        </row>
        <row r="4428">
          <cell r="L4428" t="str">
            <v>مزهر / Mazhar</v>
          </cell>
          <cell r="M4428" t="str">
            <v>وحدة نعوم الصحية</v>
          </cell>
        </row>
        <row r="4429">
          <cell r="L4429" t="str">
            <v>مزهر / Mazhar</v>
          </cell>
          <cell r="M4429" t="str">
            <v>وحدة الجلال الصحية</v>
          </cell>
        </row>
        <row r="4430">
          <cell r="L4430" t="str">
            <v>مزهر / Mazhar</v>
          </cell>
          <cell r="M4430" t="str">
            <v>وحدة حقيبة الصحية</v>
          </cell>
        </row>
        <row r="4431">
          <cell r="L4431" t="str">
            <v>مزهر / Mazhar</v>
          </cell>
          <cell r="M4431" t="str">
            <v>مركز العارضة مسور الصحي</v>
          </cell>
        </row>
        <row r="4432">
          <cell r="L4432" t="str">
            <v>مزهر / Mazhar</v>
          </cell>
          <cell r="M4432" t="str">
            <v>وحدة اليرموك مدراء الصحية</v>
          </cell>
        </row>
        <row r="4433">
          <cell r="L4433" t="str">
            <v>مزهر / Mazhar</v>
          </cell>
          <cell r="M4433" t="str">
            <v>مركز الاصحوب المخلاف الصحي</v>
          </cell>
        </row>
        <row r="4434">
          <cell r="L4434" t="str">
            <v>مزهر / Mazhar</v>
          </cell>
          <cell r="M4434" t="str">
            <v>وحدة صلاح الدين الصحية</v>
          </cell>
        </row>
        <row r="4435">
          <cell r="L4435" t="str">
            <v>مزهر / Mazhar</v>
          </cell>
          <cell r="M4435" t="str">
            <v>مركز جزز الصحي</v>
          </cell>
        </row>
        <row r="4436">
          <cell r="L4436" t="str">
            <v>مزهر / Mazhar</v>
          </cell>
          <cell r="M4436" t="str">
            <v>وحدة المجد بني العامري الصحية</v>
          </cell>
        </row>
        <row r="4437">
          <cell r="L4437" t="str">
            <v>مزهر / Mazhar</v>
          </cell>
          <cell r="M4437" t="str">
            <v>وحدة جبل الابارة الصحية</v>
          </cell>
        </row>
        <row r="4438">
          <cell r="L4438" t="str">
            <v>مزهر / Mazhar</v>
          </cell>
          <cell r="M4438" t="str">
            <v>وحدة ذبوب المعدن العدن الاباره الصحية</v>
          </cell>
        </row>
        <row r="4439">
          <cell r="L4439" t="str">
            <v>مزهر / Mazhar</v>
          </cell>
          <cell r="M4439" t="str">
            <v>مركز بني يعفر محفل الصحية</v>
          </cell>
        </row>
        <row r="4440">
          <cell r="L4440" t="str">
            <v>مزهر / Mazhar</v>
          </cell>
          <cell r="M4440" t="str">
            <v>وحدة المحروم الرييم الصحية</v>
          </cell>
        </row>
        <row r="4441">
          <cell r="L4441" t="str">
            <v>مزهر / Mazhar</v>
          </cell>
          <cell r="M4441" t="str">
            <v>وحدة  الدرجة</v>
          </cell>
        </row>
        <row r="4442">
          <cell r="L4442" t="str">
            <v>مزهر / Mazhar</v>
          </cell>
        </row>
        <row r="4443">
          <cell r="L4443" t="str">
            <v>مزهر / Mazhar</v>
          </cell>
        </row>
        <row r="4444">
          <cell r="L4444" t="str">
            <v>مزهر / Mazhar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Calculations "/>
    </sheetNames>
    <sheetDataSet>
      <sheetData sheetId="0" refreshError="1"/>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 1. Logframe"/>
      <sheetName val="Tab 2. Budget"/>
      <sheetName val="Tab 3. Coverage"/>
      <sheetName val="Tab 4. Risk Matrix"/>
      <sheetName val="Tab 5. Downstream Partners "/>
      <sheetName val="Tab 6. Asset Register"/>
      <sheetName val="Tab 7. Results Breakdown"/>
      <sheetName val="DFID Syria Core Indicators"/>
      <sheetName val="Admin"/>
      <sheetName val="Dropdown Menus"/>
      <sheetName val="Risk K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Tutorial"/>
      <sheetName val="Budget Cycle"/>
      <sheetName val="1732 Budget Follow-up"/>
      <sheetName val="1750 Budget Follow-up"/>
      <sheetName val="Expenditure"/>
      <sheetName val="Exchange Rate"/>
    </sheetNames>
    <sheetDataSet>
      <sheetData sheetId="0" refreshError="1"/>
      <sheetData sheetId="1"/>
      <sheetData sheetId="2"/>
      <sheetData sheetId="3"/>
      <sheetData sheetId="4"/>
      <sheetData sheetId="5"/>
      <sheetData sheetId="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prix consommation"/>
      <sheetName val="Feuil1"/>
      <sheetName val="Indice_prix_consommation"/>
    </sheetNames>
    <sheetDataSet>
      <sheetData sheetId="0">
        <row r="22">
          <cell r="A22" t="str">
            <v>FONCTION DE CONSOMMATION</v>
          </cell>
          <cell r="F22" t="str">
            <v>TOTAL</v>
          </cell>
        </row>
        <row r="23">
          <cell r="A23" t="str">
            <v>Catégorie</v>
          </cell>
        </row>
        <row r="24">
          <cell r="A24" t="str">
            <v xml:space="preserve">Alimentation </v>
          </cell>
          <cell r="F24">
            <v>0</v>
          </cell>
        </row>
        <row r="25">
          <cell r="A25" t="str">
            <v>Aliments de base :</v>
          </cell>
          <cell r="F25">
            <v>0</v>
          </cell>
        </row>
        <row r="26">
          <cell r="F26">
            <v>0</v>
          </cell>
        </row>
        <row r="27">
          <cell r="F27">
            <v>0</v>
          </cell>
        </row>
        <row r="28">
          <cell r="F28">
            <v>0</v>
          </cell>
        </row>
        <row r="29">
          <cell r="F29">
            <v>0</v>
          </cell>
        </row>
        <row r="30">
          <cell r="A30" t="str">
            <v>Fruits :</v>
          </cell>
          <cell r="F30">
            <v>0</v>
          </cell>
        </row>
        <row r="31">
          <cell r="F31">
            <v>0</v>
          </cell>
        </row>
        <row r="32">
          <cell r="F32">
            <v>0</v>
          </cell>
        </row>
        <row r="33">
          <cell r="F33">
            <v>0</v>
          </cell>
        </row>
        <row r="34">
          <cell r="F34">
            <v>0</v>
          </cell>
        </row>
        <row r="35">
          <cell r="F35">
            <v>0</v>
          </cell>
        </row>
        <row r="36">
          <cell r="A36" t="str">
            <v>Légumes :</v>
          </cell>
          <cell r="F36">
            <v>0</v>
          </cell>
        </row>
        <row r="37">
          <cell r="F37">
            <v>0</v>
          </cell>
        </row>
        <row r="38">
          <cell r="F38">
            <v>0</v>
          </cell>
        </row>
        <row r="39">
          <cell r="F39">
            <v>0</v>
          </cell>
        </row>
        <row r="40">
          <cell r="F40">
            <v>0</v>
          </cell>
        </row>
        <row r="41">
          <cell r="F41">
            <v>0</v>
          </cell>
        </row>
        <row r="42">
          <cell r="A42" t="str">
            <v>Viande :</v>
          </cell>
          <cell r="F42">
            <v>0</v>
          </cell>
        </row>
        <row r="43">
          <cell r="F43">
            <v>0</v>
          </cell>
        </row>
        <row r="44">
          <cell r="F44">
            <v>0</v>
          </cell>
        </row>
        <row r="45">
          <cell r="F45">
            <v>0</v>
          </cell>
        </row>
        <row r="46">
          <cell r="A46" t="str">
            <v>Protéines :</v>
          </cell>
          <cell r="F46">
            <v>0</v>
          </cell>
        </row>
        <row r="47">
          <cell r="F47">
            <v>0</v>
          </cell>
        </row>
        <row r="48">
          <cell r="F48">
            <v>0</v>
          </cell>
        </row>
        <row r="49">
          <cell r="F49">
            <v>0</v>
          </cell>
        </row>
        <row r="50">
          <cell r="F50">
            <v>0</v>
          </cell>
        </row>
        <row r="51">
          <cell r="F51">
            <v>0</v>
          </cell>
        </row>
        <row r="52">
          <cell r="F52">
            <v>0</v>
          </cell>
        </row>
        <row r="53">
          <cell r="A53" t="str">
            <v>Condiments :</v>
          </cell>
          <cell r="F53">
            <v>0</v>
          </cell>
        </row>
        <row r="54">
          <cell r="F54">
            <v>0</v>
          </cell>
        </row>
        <row r="55">
          <cell r="F55">
            <v>0</v>
          </cell>
        </row>
        <row r="56">
          <cell r="F56">
            <v>0</v>
          </cell>
        </row>
        <row r="57">
          <cell r="F57">
            <v>0</v>
          </cell>
        </row>
        <row r="58">
          <cell r="F58">
            <v>0</v>
          </cell>
        </row>
        <row r="59">
          <cell r="F59">
            <v>0</v>
          </cell>
        </row>
        <row r="60">
          <cell r="F60">
            <v>0</v>
          </cell>
        </row>
        <row r="61">
          <cell r="A61" t="str">
            <v>Boisson :</v>
          </cell>
          <cell r="F61">
            <v>0</v>
          </cell>
        </row>
        <row r="62">
          <cell r="F62">
            <v>0</v>
          </cell>
        </row>
        <row r="63">
          <cell r="F63">
            <v>0</v>
          </cell>
        </row>
        <row r="64">
          <cell r="F64">
            <v>0</v>
          </cell>
        </row>
        <row r="65">
          <cell r="F65">
            <v>0</v>
          </cell>
        </row>
        <row r="66">
          <cell r="A66" t="str">
            <v>Cantine scolaire</v>
          </cell>
          <cell r="F66">
            <v>0</v>
          </cell>
        </row>
        <row r="67">
          <cell r="A67" t="str">
            <v>Restauration : repas</v>
          </cell>
          <cell r="F67">
            <v>0</v>
          </cell>
        </row>
        <row r="68">
          <cell r="A68" t="str">
            <v>Logement</v>
          </cell>
          <cell r="F68">
            <v>0</v>
          </cell>
        </row>
        <row r="69">
          <cell r="A69" t="str">
            <v>Loyer</v>
          </cell>
          <cell r="F69">
            <v>0</v>
          </cell>
        </row>
        <row r="70">
          <cell r="A70" t="str">
            <v>Charges</v>
          </cell>
          <cell r="F70">
            <v>0</v>
          </cell>
        </row>
        <row r="71">
          <cell r="A71" t="str">
            <v>Energie</v>
          </cell>
          <cell r="F71">
            <v>0</v>
          </cell>
        </row>
        <row r="72">
          <cell r="F72">
            <v>0</v>
          </cell>
        </row>
        <row r="73">
          <cell r="F73">
            <v>0</v>
          </cell>
        </row>
        <row r="74">
          <cell r="F74">
            <v>0</v>
          </cell>
        </row>
        <row r="75">
          <cell r="F75">
            <v>0</v>
          </cell>
        </row>
        <row r="76">
          <cell r="A76" t="str">
            <v xml:space="preserve">Equipement </v>
          </cell>
          <cell r="F76">
            <v>0</v>
          </cell>
        </row>
        <row r="77">
          <cell r="F77">
            <v>0</v>
          </cell>
        </row>
        <row r="78">
          <cell r="F78">
            <v>0</v>
          </cell>
        </row>
        <row r="79">
          <cell r="F79">
            <v>0</v>
          </cell>
        </row>
        <row r="80">
          <cell r="F80">
            <v>0</v>
          </cell>
        </row>
        <row r="81">
          <cell r="F81">
            <v>0</v>
          </cell>
        </row>
        <row r="82">
          <cell r="F82">
            <v>0</v>
          </cell>
        </row>
        <row r="83">
          <cell r="F83">
            <v>0</v>
          </cell>
        </row>
        <row r="84">
          <cell r="F84">
            <v>0</v>
          </cell>
        </row>
        <row r="85">
          <cell r="A85" t="str">
            <v>Entretien</v>
          </cell>
          <cell r="F85">
            <v>0</v>
          </cell>
        </row>
        <row r="86">
          <cell r="F86">
            <v>0</v>
          </cell>
        </row>
        <row r="87">
          <cell r="F87">
            <v>0</v>
          </cell>
        </row>
        <row r="88">
          <cell r="F88">
            <v>0</v>
          </cell>
        </row>
        <row r="89">
          <cell r="F89">
            <v>0</v>
          </cell>
        </row>
        <row r="90">
          <cell r="A90" t="str">
            <v>Hygiène</v>
          </cell>
          <cell r="F90">
            <v>0</v>
          </cell>
        </row>
        <row r="91">
          <cell r="A91" t="str">
            <v>Produits d'hygiène</v>
          </cell>
        </row>
        <row r="92">
          <cell r="F92">
            <v>0</v>
          </cell>
        </row>
        <row r="93">
          <cell r="F93">
            <v>0</v>
          </cell>
        </row>
        <row r="94">
          <cell r="F94">
            <v>0</v>
          </cell>
        </row>
        <row r="95">
          <cell r="F95">
            <v>0</v>
          </cell>
        </row>
        <row r="96">
          <cell r="F96">
            <v>0</v>
          </cell>
        </row>
        <row r="97">
          <cell r="A97" t="str">
            <v>Habillement</v>
          </cell>
          <cell r="F97">
            <v>0</v>
          </cell>
        </row>
        <row r="98">
          <cell r="A98" t="str">
            <v>Habillement et chaussures</v>
          </cell>
        </row>
        <row r="99">
          <cell r="F99">
            <v>0</v>
          </cell>
        </row>
        <row r="100">
          <cell r="F100">
            <v>0</v>
          </cell>
        </row>
        <row r="101">
          <cell r="F101">
            <v>0</v>
          </cell>
        </row>
        <row r="102">
          <cell r="F102">
            <v>0</v>
          </cell>
        </row>
        <row r="103">
          <cell r="F103">
            <v>0</v>
          </cell>
        </row>
        <row r="104">
          <cell r="F104">
            <v>0</v>
          </cell>
        </row>
        <row r="105">
          <cell r="F105">
            <v>0</v>
          </cell>
        </row>
        <row r="106">
          <cell r="F106">
            <v>0</v>
          </cell>
        </row>
        <row r="107">
          <cell r="A107" t="str">
            <v>Transport</v>
          </cell>
          <cell r="F107">
            <v>0</v>
          </cell>
        </row>
        <row r="108">
          <cell r="A108" t="str">
            <v>Transport en commun</v>
          </cell>
        </row>
        <row r="109">
          <cell r="F109">
            <v>0</v>
          </cell>
        </row>
        <row r="110">
          <cell r="F110">
            <v>0</v>
          </cell>
        </row>
        <row r="111">
          <cell r="A111" t="str">
            <v>Véhicule personnel</v>
          </cell>
          <cell r="F111">
            <v>0</v>
          </cell>
        </row>
        <row r="112">
          <cell r="F112">
            <v>0</v>
          </cell>
        </row>
        <row r="113">
          <cell r="F113">
            <v>0</v>
          </cell>
        </row>
        <row r="114">
          <cell r="A114" t="str">
            <v>Education</v>
          </cell>
          <cell r="F114">
            <v>0</v>
          </cell>
        </row>
        <row r="115">
          <cell r="A115" t="str">
            <v>Frais de scolarité</v>
          </cell>
          <cell r="F115">
            <v>0</v>
          </cell>
        </row>
        <row r="116">
          <cell r="A116" t="str">
            <v>Frais d'inscriptions universitaires</v>
          </cell>
          <cell r="F116">
            <v>0</v>
          </cell>
        </row>
        <row r="117">
          <cell r="A117" t="str">
            <v>Uniforme</v>
          </cell>
          <cell r="F117">
            <v>0</v>
          </cell>
        </row>
        <row r="118">
          <cell r="A118" t="str">
            <v>Matériel pédagogique</v>
          </cell>
          <cell r="F118">
            <v>0</v>
          </cell>
        </row>
        <row r="119">
          <cell r="A119" t="str">
            <v>Fournitures scolaires</v>
          </cell>
          <cell r="F119">
            <v>0</v>
          </cell>
        </row>
        <row r="120">
          <cell r="A120" t="str">
            <v>Santé</v>
          </cell>
          <cell r="F120">
            <v>0</v>
          </cell>
        </row>
        <row r="121">
          <cell r="A121" t="str">
            <v xml:space="preserve">Consultations médicales  </v>
          </cell>
          <cell r="F121">
            <v>0</v>
          </cell>
        </row>
        <row r="122">
          <cell r="A122" t="str">
            <v>Médicaments</v>
          </cell>
          <cell r="F122">
            <v>0</v>
          </cell>
        </row>
        <row r="123">
          <cell r="A123" t="str">
            <v>Assurance sociale</v>
          </cell>
          <cell r="F123">
            <v>0</v>
          </cell>
        </row>
        <row r="124">
          <cell r="A124" t="str">
            <v>Communication</v>
          </cell>
          <cell r="F124">
            <v>0</v>
          </cell>
        </row>
        <row r="125">
          <cell r="A125" t="str">
            <v>Téléphone</v>
          </cell>
          <cell r="F125">
            <v>0</v>
          </cell>
        </row>
        <row r="126">
          <cell r="A126" t="str">
            <v>Autres</v>
          </cell>
          <cell r="F126">
            <v>0</v>
          </cell>
        </row>
        <row r="127">
          <cell r="A127" t="str">
            <v>Divers</v>
          </cell>
          <cell r="F127">
            <v>0</v>
          </cell>
        </row>
        <row r="128">
          <cell r="A128" t="str">
            <v>Divertissements / loisirs</v>
          </cell>
          <cell r="F128">
            <v>0</v>
          </cell>
        </row>
        <row r="129">
          <cell r="A129" t="str">
            <v xml:space="preserve">Presse, livres </v>
          </cell>
          <cell r="F129">
            <v>0</v>
          </cell>
        </row>
        <row r="130">
          <cell r="A130" t="str">
            <v>TOTAL</v>
          </cell>
          <cell r="F130">
            <v>0</v>
          </cell>
        </row>
      </sheetData>
      <sheetData sheetId="1"/>
      <sheetData sheetId="2">
        <row r="22">
          <cell r="A22" t="str">
            <v>FONCTION DE CONSOMMATION</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En cours"/>
      <sheetName val="Certif de Don"/>
      <sheetName val="Attestation d'Aide Humanitaire"/>
      <sheetName val="Waybill"/>
      <sheetName val="Données"/>
      <sheetName val="BCE"/>
      <sheetName val="Fournisseur"/>
      <sheetName val="Cotations"/>
      <sheetName val="ORDI SS CODE LOG"/>
      <sheetName val="FIM"/>
      <sheetName val="En_cours"/>
      <sheetName val="Certif_de_Don"/>
      <sheetName val="Attestation_d'Aide_Humanitaire"/>
      <sheetName val="ORDI_SS_CODE_LOG"/>
      <sheetName val="En_cours1"/>
      <sheetName val="Certif_de_Don1"/>
      <sheetName val="Attestation_d'Aide_Humanitaire1"/>
      <sheetName val="ORDI_SS_CODE_LOG1"/>
      <sheetName val="En_cours2"/>
      <sheetName val="Certif_de_Don2"/>
      <sheetName val="Attestation_d'Aide_Humanitaire2"/>
      <sheetName val="ORDI_SS_CODE_LOG2"/>
      <sheetName val="Trad"/>
      <sheetName val="Employee Register"/>
      <sheetName val="En_cours3"/>
      <sheetName val="Certif_de_Don3"/>
      <sheetName val="Attestation_d'Aide_Humanitaire3"/>
      <sheetName val="ORDI_SS_CODE_LOG3"/>
      <sheetName val="Employee_Register"/>
      <sheetName val="En_cours4"/>
      <sheetName val="Certif_de_Don4"/>
      <sheetName val="Attestation_d'Aide_Humanitaire4"/>
      <sheetName val="ORDI_SS_CODE_LOG4"/>
      <sheetName val="Employee_Register1"/>
      <sheetName val="En_cours6"/>
      <sheetName val="Certif_de_Don6"/>
      <sheetName val="Attestation_d'Aide_Humanitaire6"/>
      <sheetName val="ORDI_SS_CODE_LOG6"/>
      <sheetName val="Employee_Register3"/>
      <sheetName val="En_cours5"/>
      <sheetName val="Certif_de_Don5"/>
      <sheetName val="Attestation_d'Aide_Humanitaire5"/>
      <sheetName val="ORDI_SS_CODE_LOG5"/>
      <sheetName val="Employee_Register2"/>
      <sheetName val="En_cours7"/>
      <sheetName val="Certif_de_Don7"/>
      <sheetName val="Attestation_d'Aide_Humanitaire7"/>
      <sheetName val="ORDI_SS_CODE_LOG7"/>
      <sheetName val="Employee_Register4"/>
      <sheetName val="En_cours8"/>
      <sheetName val="Certif_de_Don8"/>
      <sheetName val="Attestation_d'Aide_Humanitaire8"/>
      <sheetName val="ORDI_SS_CODE_LOG8"/>
      <sheetName val="Employee_Register5"/>
      <sheetName val="En_cours9"/>
      <sheetName val="Certif_de_Don9"/>
      <sheetName val="Attestation_d'Aide_Humanitaire9"/>
      <sheetName val="ORDI_SS_CODE_LOG9"/>
      <sheetName val="Employee_Register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424A"/>
      <sheetName val="SF 424A2"/>
      <sheetName val="Summary budget"/>
      <sheetName val="Realignment"/>
      <sheetName val="Details for additional funds"/>
      <sheetName val="International travel"/>
      <sheetName val="JHAS"/>
      <sheetName val="Turkey - Medical Equipment"/>
      <sheetName val="Turkey - Supplies Consumable"/>
      <sheetName val="Turkey Pharmaceuticals"/>
      <sheetName val="Italian Trauma Kit A"/>
      <sheetName val="Turkey Corena re-order"/>
      <sheetName val="Jordan - Pharmaceuticals"/>
      <sheetName val="Jordan - Equipment "/>
      <sheetName val="Jordan - Consumable List"/>
      <sheetName val="Jordan NFI list"/>
      <sheetName val="Turkey NFI list"/>
      <sheetName val="Control Sheet"/>
      <sheetName val="SF_424A"/>
      <sheetName val="SF_424A2"/>
      <sheetName val="Summary_budget"/>
      <sheetName val="Details_for_additional_funds"/>
      <sheetName val="International_travel"/>
      <sheetName val="Turkey_-_Medical_Equipment"/>
      <sheetName val="Turkey_-_Supplies_Consumable"/>
      <sheetName val="Turkey_Pharmaceuticals"/>
      <sheetName val="Italian_Trauma_Kit_A"/>
      <sheetName val="Turkey_Corena_re-order"/>
      <sheetName val="Jordan_-_Pharmaceuticals"/>
      <sheetName val="Jordan_-_Equipment_"/>
      <sheetName val="Jordan_-_Consumable_List"/>
      <sheetName val="Jordan_NFI_list"/>
      <sheetName val="Turkey_NFI_list"/>
      <sheetName val="SF_424A1"/>
      <sheetName val="SF_424A21"/>
      <sheetName val="Summary_budget1"/>
      <sheetName val="Details_for_additional_funds1"/>
      <sheetName val="International_travel1"/>
      <sheetName val="Turkey_-_Medical_Equipment1"/>
      <sheetName val="Turkey_-_Supplies_Consumable1"/>
      <sheetName val="Turkey_Pharmaceuticals1"/>
      <sheetName val="Italian_Trauma_Kit_A1"/>
      <sheetName val="Turkey_Corena_re-order1"/>
      <sheetName val="Jordan_-_Pharmaceuticals1"/>
      <sheetName val="Jordan_-_Equipment_1"/>
      <sheetName val="Jordan_-_Consumable_List1"/>
      <sheetName val="Jordan_NFI_list1"/>
      <sheetName val="Turkey_NFI_list1"/>
      <sheetName val="WASH BOQ"/>
      <sheetName val="IMC ORDER TOOL v9"/>
      <sheetName val="GBV PP"/>
      <sheetName val="PR (1)"/>
      <sheetName val="PR (2)"/>
      <sheetName val="PR (2a)"/>
      <sheetName val="PR (3)"/>
      <sheetName val="PR(4)"/>
      <sheetName val="PR(5)"/>
      <sheetName val="PR(6)"/>
      <sheetName val="PR(7)"/>
      <sheetName val="PR(8)"/>
      <sheetName val="PR(9)"/>
      <sheetName val="PR(10)"/>
      <sheetName val="PR(11)"/>
      <sheetName val="PR(12)"/>
      <sheetName val="PR(13)"/>
      <sheetName val="PR(14)"/>
      <sheetName val="PR(15)"/>
      <sheetName val="WASH PP"/>
      <sheetName val="PR(1)W"/>
      <sheetName val="PR(2)W"/>
      <sheetName val="PR(3)W"/>
      <sheetName val="PR(4)W"/>
      <sheetName val="PR(5)W"/>
      <sheetName val="PR(6)W"/>
      <sheetName val="PR(7)W"/>
      <sheetName val="PR(8)W"/>
      <sheetName val="PR(9)W"/>
      <sheetName val="PR(10)W"/>
      <sheetName val="PR(11)W"/>
      <sheetName val="PR(12)W"/>
      <sheetName val="PR(13)W"/>
      <sheetName val="PR(14)W"/>
      <sheetName val="PR(15)W"/>
      <sheetName val="Work Order 1"/>
      <sheetName val="Nutrition PP"/>
      <sheetName val="PR(1)"/>
      <sheetName val="PR(2)"/>
      <sheetName val="PR(3)"/>
      <sheetName val="PR(4 ))"/>
      <sheetName val="PR(5))"/>
      <sheetName val="PR(6))"/>
      <sheetName val="PR(7))"/>
      <sheetName val="PR(8))"/>
      <sheetName val="PR(9))"/>
      <sheetName val="Instructions for PR"/>
      <sheetName val="Placeholder SLA"/>
      <sheetName val="WO1"/>
      <sheetName val="IMC ordered tool"/>
      <sheetName val="Not in BPA"/>
      <sheetName val="Health PP "/>
      <sheetName val="PR Example #1"/>
      <sheetName val="PR Example #2"/>
      <sheetName val="Procurement Plan example"/>
      <sheetName val="Sheet1"/>
      <sheetName val="SF_424A3"/>
      <sheetName val="SF_424A22"/>
      <sheetName val="Summary_budget2"/>
      <sheetName val="Details_for_additional_funds2"/>
      <sheetName val="International_travel2"/>
      <sheetName val="Turkey_-_Medical_Equipment2"/>
      <sheetName val="Turkey_-_Supplies_Consumable2"/>
      <sheetName val="Turkey_Pharmaceuticals2"/>
      <sheetName val="Italian_Trauma_Kit_A2"/>
      <sheetName val="Turkey_Corena_re-order2"/>
      <sheetName val="Jordan_-_Pharmaceuticals2"/>
      <sheetName val="Jordan_-_Equipment_2"/>
      <sheetName val="Jordan_-_Consumable_List2"/>
      <sheetName val="Jordan_NFI_list2"/>
      <sheetName val="Turkey_NFI_list2"/>
      <sheetName val="Control_sheet"/>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 "/>
      <sheetName val="PR"/>
    </sheetNames>
    <sheetDataSet>
      <sheetData sheetId="0"/>
      <sheetData sheetId="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Proposal Info"/>
      <sheetName val="FX rate"/>
      <sheetName val="Inflation"/>
      <sheetName val="TO_DO"/>
      <sheetName val="Proposal_Info"/>
      <sheetName val="FX_rate"/>
      <sheetName val="Data"/>
      <sheetName val="Range Page"/>
      <sheetName val="PARAMETRES"/>
      <sheetName val="Sheet2"/>
      <sheetName val="Criteria"/>
      <sheetName val="Inventory - Categories"/>
      <sheetName val="SALARY SCALE"/>
      <sheetName val="projets+rates"/>
      <sheetName val="volume"/>
      <sheetName val="TO_DO1"/>
      <sheetName val="Proposal_Info1"/>
      <sheetName val="FX_rate1"/>
      <sheetName val="Range_Page"/>
      <sheetName val="Inventory_-_Categories"/>
      <sheetName val="SALARY_SC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5">
          <cell r="AF15" t="str">
            <v>1 month</v>
          </cell>
        </row>
        <row r="16">
          <cell r="AF16" t="str">
            <v>2 months</v>
          </cell>
        </row>
        <row r="17">
          <cell r="AF17" t="str">
            <v>3 months</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J salaries"/>
      <sheetName val="TRANS salarie "/>
      <sheetName val="Payroll Action"/>
      <sheetName val="Payslip "/>
      <sheetName val="Master Payroll Sheet August 16"/>
      <sheetName val="Salary &amp; Social&amp; Tax Allocation"/>
      <sheetName val="Last Month Salary"/>
      <sheetName val=" Reconciliation "/>
      <sheetName val="Bank Letter Sana'a"/>
      <sheetName val="Bank Letter Taiz"/>
      <sheetName val="Alkurimi Aden"/>
      <sheetName val="Bank letters"/>
      <sheetName val="Payslip"/>
      <sheetName val="Master Payroll Sheet"/>
      <sheetName val="New Staff &amp;Special Allowanc"/>
      <sheetName val="Hardh Living Allwance "/>
      <sheetName val="Salary Diff"/>
      <sheetName val="Payroll Reconciliation "/>
      <sheetName val="Range Page"/>
      <sheetName val="Country Budget x 6"/>
      <sheetName val="Summary Pact"/>
      <sheetName val="Detail Pact"/>
    </sheetNames>
    <sheetDataSet>
      <sheetData sheetId="0"/>
      <sheetData sheetId="1"/>
      <sheetData sheetId="2"/>
      <sheetData sheetId="3"/>
      <sheetData sheetId="4">
        <row r="13">
          <cell r="D13" t="str">
            <v>Mobile Team-Midwife</v>
          </cell>
        </row>
        <row r="14">
          <cell r="D14" t="str">
            <v>C4D Officer</v>
          </cell>
        </row>
        <row r="15">
          <cell r="D15" t="str">
            <v>Nutrition Program Assistant</v>
          </cell>
        </row>
        <row r="16">
          <cell r="D16" t="str">
            <v>CHVs Mobilizer Assistant</v>
          </cell>
        </row>
        <row r="17">
          <cell r="D17" t="str">
            <v>WASH Officer</v>
          </cell>
        </row>
        <row r="18">
          <cell r="D18" t="str">
            <v>CHVs Mobilizer Assistant</v>
          </cell>
        </row>
        <row r="19">
          <cell r="D19" t="str">
            <v>Health Program Assistant</v>
          </cell>
        </row>
        <row r="20">
          <cell r="D20" t="str">
            <v>Finance Assistant</v>
          </cell>
        </row>
        <row r="21">
          <cell r="D21" t="str">
            <v>IT Assistant</v>
          </cell>
        </row>
        <row r="22">
          <cell r="D22" t="str">
            <v>Mobile Team-Medical Assistant</v>
          </cell>
        </row>
        <row r="23">
          <cell r="D23" t="str">
            <v>Mobile Team-Nurse</v>
          </cell>
        </row>
        <row r="24">
          <cell r="D24" t="str">
            <v>Mobile Team-Midwife</v>
          </cell>
        </row>
        <row r="25">
          <cell r="D25" t="str">
            <v>SC&amp;SHC data Collector</v>
          </cell>
        </row>
        <row r="26">
          <cell r="D26" t="str">
            <v>Mobile Team-Leader</v>
          </cell>
        </row>
        <row r="27">
          <cell r="D27" t="str">
            <v>Nutrition Program Officer</v>
          </cell>
        </row>
        <row r="28">
          <cell r="D28" t="str">
            <v>Sr. Health Program Officer</v>
          </cell>
        </row>
        <row r="29">
          <cell r="D29" t="str">
            <v>Mobile Team-Nurse</v>
          </cell>
        </row>
        <row r="30">
          <cell r="D30" t="str">
            <v>Mobile Team-Medical Assistant</v>
          </cell>
        </row>
        <row r="31">
          <cell r="D31" t="str">
            <v>Mobile Team-Midwife</v>
          </cell>
        </row>
        <row r="32">
          <cell r="D32" t="str">
            <v>Mobile Team-Medical Assistant</v>
          </cell>
        </row>
        <row r="33">
          <cell r="D33" t="str">
            <v>Mobile Team-Leader</v>
          </cell>
        </row>
        <row r="34">
          <cell r="D34" t="str">
            <v>Cleaner / Cook</v>
          </cell>
        </row>
        <row r="35">
          <cell r="D35" t="str">
            <v>Mobile Team-Leader</v>
          </cell>
        </row>
        <row r="36">
          <cell r="D36" t="str">
            <v>Mobile Team-Leader</v>
          </cell>
        </row>
        <row r="37">
          <cell r="D37" t="str">
            <v>Mobile Team-Midwife</v>
          </cell>
        </row>
        <row r="38">
          <cell r="D38" t="str">
            <v>Mobile Team-Medical Assistant</v>
          </cell>
        </row>
        <row r="39">
          <cell r="D39" t="str">
            <v>WASH Officer</v>
          </cell>
        </row>
        <row r="40">
          <cell r="D40" t="str">
            <v>Senior security Officer</v>
          </cell>
        </row>
        <row r="41">
          <cell r="D41" t="str">
            <v>Mobile Team-Nurse</v>
          </cell>
        </row>
        <row r="42">
          <cell r="D42" t="str">
            <v>Mobile Team-Medical Assistant</v>
          </cell>
        </row>
        <row r="43">
          <cell r="D43" t="str">
            <v>Mobile Team-Midwife</v>
          </cell>
        </row>
        <row r="44">
          <cell r="D44" t="str">
            <v xml:space="preserve">Nutrition Program Officer </v>
          </cell>
        </row>
        <row r="45">
          <cell r="D45" t="str">
            <v>Mobile Team-Nurse</v>
          </cell>
        </row>
        <row r="46">
          <cell r="D46" t="str">
            <v>Districts Data Collector</v>
          </cell>
        </row>
        <row r="47">
          <cell r="D47" t="str">
            <v>Mobile Team-Nurse</v>
          </cell>
        </row>
        <row r="48">
          <cell r="D48" t="str">
            <v>Mobile Team-Medical Assistant</v>
          </cell>
        </row>
        <row r="49">
          <cell r="D49" t="str">
            <v>Security Assistant</v>
          </cell>
        </row>
        <row r="50">
          <cell r="D50" t="str">
            <v>Mobile Team-Leader</v>
          </cell>
        </row>
        <row r="51">
          <cell r="D51" t="str">
            <v>Health Information Surveillance Officer</v>
          </cell>
        </row>
        <row r="52">
          <cell r="D52" t="str">
            <v>Food Security Program Assistant</v>
          </cell>
        </row>
        <row r="53">
          <cell r="D53" t="str">
            <v>Warehouse Officer</v>
          </cell>
        </row>
        <row r="54">
          <cell r="D54" t="str">
            <v>Mobile Team-Midwife</v>
          </cell>
        </row>
        <row r="55">
          <cell r="D55" t="str">
            <v>Mobile Team-Nurse</v>
          </cell>
        </row>
        <row r="56">
          <cell r="D56" t="str">
            <v>Mobile Team-Midwife</v>
          </cell>
        </row>
        <row r="57">
          <cell r="D57" t="str">
            <v>Mobile Team-Nurse</v>
          </cell>
        </row>
        <row r="58">
          <cell r="D58" t="str">
            <v>Mobile Team-Midwife</v>
          </cell>
        </row>
        <row r="59">
          <cell r="D59" t="str">
            <v>CHVs Mobilizer Assistant</v>
          </cell>
        </row>
        <row r="60">
          <cell r="D60" t="str">
            <v>WASH Assistant</v>
          </cell>
        </row>
        <row r="61">
          <cell r="D61" t="str">
            <v>Districts Data Collector</v>
          </cell>
        </row>
        <row r="62">
          <cell r="D62" t="str">
            <v>Mobile Team-Nurse</v>
          </cell>
        </row>
        <row r="63">
          <cell r="D63" t="str">
            <v>Mobile Team-Nurse</v>
          </cell>
        </row>
        <row r="64">
          <cell r="D64" t="str">
            <v>Finance Officer</v>
          </cell>
        </row>
        <row r="65">
          <cell r="D65" t="str">
            <v>Mobile Team-Nurse</v>
          </cell>
        </row>
        <row r="66">
          <cell r="D66" t="str">
            <v>Mobile Team-Nurse</v>
          </cell>
        </row>
        <row r="67">
          <cell r="D67" t="str">
            <v>Mobile Team-Leader</v>
          </cell>
        </row>
        <row r="68">
          <cell r="D68" t="str">
            <v>Mobile Team-Midwife</v>
          </cell>
        </row>
        <row r="69">
          <cell r="D69" t="str">
            <v>Mobile Team-Midwife</v>
          </cell>
        </row>
        <row r="70">
          <cell r="D70" t="str">
            <v>HR Officer</v>
          </cell>
        </row>
        <row r="71">
          <cell r="D71" t="str">
            <v>Logistics Officer</v>
          </cell>
        </row>
        <row r="72">
          <cell r="D72" t="str">
            <v>Mobile Team-Medical Assistant</v>
          </cell>
        </row>
        <row r="73">
          <cell r="D73" t="str">
            <v>Health Program Officer</v>
          </cell>
        </row>
        <row r="74">
          <cell r="D74" t="str">
            <v>Mobile Team-Medical Assistant</v>
          </cell>
        </row>
        <row r="75">
          <cell r="D75" t="str">
            <v>Health and Nutrition Program Manager</v>
          </cell>
        </row>
        <row r="76">
          <cell r="D76" t="str">
            <v>Mobile Team-Medical Assistant</v>
          </cell>
        </row>
        <row r="77">
          <cell r="D77" t="str">
            <v>Mobile Team-Nurse</v>
          </cell>
        </row>
        <row r="78">
          <cell r="D78" t="str">
            <v>Food Security Program Officer</v>
          </cell>
        </row>
        <row r="79">
          <cell r="D79" t="str">
            <v>Mobile Team-Nurse</v>
          </cell>
        </row>
        <row r="80">
          <cell r="D80" t="str">
            <v>Nutrition Commidity Officer</v>
          </cell>
        </row>
        <row r="81">
          <cell r="D81" t="str">
            <v>Finance Assistant</v>
          </cell>
        </row>
        <row r="82">
          <cell r="D82" t="str">
            <v>WASH Officer</v>
          </cell>
        </row>
        <row r="83">
          <cell r="D83" t="str">
            <v>Mobile Team-Nurse</v>
          </cell>
        </row>
        <row r="84">
          <cell r="D84" t="str">
            <v>CHV Supervisor</v>
          </cell>
        </row>
        <row r="85">
          <cell r="D85" t="str">
            <v>Mobile Team-Medical Assistant</v>
          </cell>
        </row>
        <row r="86">
          <cell r="D86" t="str">
            <v>Community Outreach Supervisor</v>
          </cell>
        </row>
        <row r="87">
          <cell r="D87" t="str">
            <v>Mobile Team-Nurse</v>
          </cell>
        </row>
        <row r="88">
          <cell r="D88" t="str">
            <v>Mobile Team-Midwife</v>
          </cell>
        </row>
        <row r="89">
          <cell r="D89" t="str">
            <v>Mobile Team-Medical Assistant</v>
          </cell>
        </row>
        <row r="90">
          <cell r="D90" t="str">
            <v>Mobile Team-Midwife</v>
          </cell>
        </row>
        <row r="91">
          <cell r="D91" t="str">
            <v>psycosocial worker</v>
          </cell>
        </row>
        <row r="92">
          <cell r="D92" t="str">
            <v>Sr.HR Officer</v>
          </cell>
        </row>
        <row r="93">
          <cell r="D93" t="str">
            <v>Mobile Team-Nurse</v>
          </cell>
        </row>
        <row r="94">
          <cell r="D94" t="str">
            <v>Mobile Team-Medical Assistant</v>
          </cell>
        </row>
        <row r="95">
          <cell r="D95" t="str">
            <v>Mobile Team-Medical Assistant</v>
          </cell>
        </row>
        <row r="96">
          <cell r="D96" t="str">
            <v>Nutrition Supervisor</v>
          </cell>
        </row>
        <row r="97">
          <cell r="D97" t="str">
            <v>MHPSS Project Manager</v>
          </cell>
        </row>
        <row r="98">
          <cell r="D98" t="str">
            <v>Mobile Team-Medical Assistant</v>
          </cell>
        </row>
        <row r="99">
          <cell r="D99" t="str">
            <v>Food security Program Assistant</v>
          </cell>
        </row>
        <row r="100">
          <cell r="D100" t="str">
            <v>Mobile Team-Midwife</v>
          </cell>
        </row>
        <row r="101">
          <cell r="D101" t="str">
            <v>Mobile Team-Leader</v>
          </cell>
        </row>
        <row r="102">
          <cell r="D102" t="str">
            <v>Cleaner</v>
          </cell>
        </row>
        <row r="103">
          <cell r="D103" t="str">
            <v>Nutrition Supervisor</v>
          </cell>
        </row>
        <row r="104">
          <cell r="D104" t="str">
            <v>Mobile Team-Leader</v>
          </cell>
        </row>
        <row r="105">
          <cell r="D105" t="str">
            <v>CHVs Supervisor</v>
          </cell>
        </row>
        <row r="106">
          <cell r="D106" t="str">
            <v>Nutrition Commodity Officer</v>
          </cell>
        </row>
        <row r="107">
          <cell r="D107" t="str">
            <v>Mobile Team-Nurse</v>
          </cell>
        </row>
        <row r="108">
          <cell r="D108" t="str">
            <v>Mobile Team-Medical Assistant</v>
          </cell>
        </row>
        <row r="109">
          <cell r="D109" t="str">
            <v>Mobile Team-Leader</v>
          </cell>
        </row>
        <row r="110">
          <cell r="D110" t="str">
            <v>C4D Officer</v>
          </cell>
        </row>
        <row r="111">
          <cell r="D111" t="str">
            <v>Program officer</v>
          </cell>
        </row>
        <row r="112">
          <cell r="D112" t="str">
            <v>CHV Supervisor</v>
          </cell>
        </row>
        <row r="113">
          <cell r="D113" t="str">
            <v>Nutrition Commodity Officer</v>
          </cell>
        </row>
        <row r="114">
          <cell r="D114" t="str">
            <v>Mobile Team-Leader</v>
          </cell>
        </row>
        <row r="115">
          <cell r="D115" t="str">
            <v>Mobile Team-Leader</v>
          </cell>
        </row>
        <row r="116">
          <cell r="D116" t="str">
            <v>Finance Officer</v>
          </cell>
        </row>
        <row r="117">
          <cell r="D117" t="str">
            <v>Food Security Program Assistant</v>
          </cell>
        </row>
        <row r="118">
          <cell r="D118" t="str">
            <v>Logistics Assistant</v>
          </cell>
        </row>
        <row r="119">
          <cell r="D119" t="str">
            <v>Senior Security Officer</v>
          </cell>
        </row>
        <row r="120">
          <cell r="D120" t="str">
            <v>Mobile Team-Medical Assistant</v>
          </cell>
        </row>
        <row r="121">
          <cell r="D121" t="str">
            <v>Mobile Team-Medical Assistant</v>
          </cell>
        </row>
        <row r="122">
          <cell r="D122" t="str">
            <v>Mobile Team-Leader</v>
          </cell>
        </row>
        <row r="123">
          <cell r="D123" t="str">
            <v>Mobile Team-Nurse</v>
          </cell>
        </row>
        <row r="124">
          <cell r="D124" t="str">
            <v>Mobile Team-Nurse</v>
          </cell>
        </row>
        <row r="125">
          <cell r="D125" t="str">
            <v>Mobile Team-Midwife</v>
          </cell>
        </row>
        <row r="126">
          <cell r="D126" t="str">
            <v>Mobile Team-Nurse</v>
          </cell>
        </row>
        <row r="127">
          <cell r="D127" t="str">
            <v>M&amp;E Assistant</v>
          </cell>
        </row>
        <row r="128">
          <cell r="D128" t="str">
            <v>Deputy Program Manager</v>
          </cell>
        </row>
        <row r="129">
          <cell r="D129" t="str">
            <v>Mobile Team-Leader</v>
          </cell>
        </row>
        <row r="130">
          <cell r="D130" t="str">
            <v>HR Assistant</v>
          </cell>
        </row>
        <row r="131">
          <cell r="D131" t="str">
            <v>Mobile Team-Midwife</v>
          </cell>
        </row>
        <row r="132">
          <cell r="D132" t="str">
            <v>psycosocial worker</v>
          </cell>
        </row>
        <row r="133">
          <cell r="D133" t="str">
            <v>Mobile Team-Medical Assistant</v>
          </cell>
        </row>
        <row r="134">
          <cell r="D134" t="str">
            <v>Warehouse Officer</v>
          </cell>
        </row>
        <row r="135">
          <cell r="D135" t="str">
            <v>Mobile Team-Midwife</v>
          </cell>
        </row>
        <row r="136">
          <cell r="D136" t="str">
            <v>CHVs Supervisor</v>
          </cell>
        </row>
        <row r="137">
          <cell r="D137" t="str">
            <v>CHV Supervisor</v>
          </cell>
        </row>
        <row r="138">
          <cell r="D138" t="str">
            <v>Mobile Team-Midwife</v>
          </cell>
        </row>
        <row r="139">
          <cell r="D139" t="str">
            <v>WASH Engineer</v>
          </cell>
        </row>
        <row r="140">
          <cell r="D140" t="str">
            <v>Mobile Team-Midwife</v>
          </cell>
        </row>
        <row r="141">
          <cell r="D141" t="str">
            <v>Mobile Team-Leader</v>
          </cell>
        </row>
        <row r="142">
          <cell r="D142" t="str">
            <v>Mobile Team-Nurse</v>
          </cell>
        </row>
        <row r="143">
          <cell r="D143" t="str">
            <v>HP Community Mobilizer</v>
          </cell>
        </row>
        <row r="144">
          <cell r="D144" t="str">
            <v>Logistic Assitant(Fleet)</v>
          </cell>
        </row>
        <row r="145">
          <cell r="D145" t="str">
            <v>Mobile Team-Leader</v>
          </cell>
        </row>
        <row r="146">
          <cell r="D146" t="str">
            <v>HP Community Mobilizer</v>
          </cell>
        </row>
        <row r="147">
          <cell r="D147" t="str">
            <v>Mobile Team-Medical Assistant</v>
          </cell>
        </row>
        <row r="148">
          <cell r="D148" t="str">
            <v>Mobile Team-Nurse</v>
          </cell>
        </row>
        <row r="149">
          <cell r="D149" t="str">
            <v>Cook &amp; Cleaner</v>
          </cell>
        </row>
        <row r="150">
          <cell r="D150" t="str">
            <v>Senior Nutrition Commdity Officer</v>
          </cell>
        </row>
        <row r="151">
          <cell r="D151" t="str">
            <v>Senior Nutrition Commdity Officer</v>
          </cell>
        </row>
        <row r="152">
          <cell r="D152" t="str">
            <v>Data Entry Clerk</v>
          </cell>
        </row>
        <row r="153">
          <cell r="D153" t="str">
            <v>Compliance  Manager</v>
          </cell>
        </row>
        <row r="154">
          <cell r="D154" t="str">
            <v>Fleet dispatch Assistant</v>
          </cell>
        </row>
        <row r="155">
          <cell r="D155" t="str">
            <v xml:space="preserve">Program Officer - Referral Coordinator </v>
          </cell>
        </row>
        <row r="156">
          <cell r="D156" t="str">
            <v>CHV Supervisor</v>
          </cell>
        </row>
        <row r="157">
          <cell r="D157" t="str">
            <v>Cleaner</v>
          </cell>
        </row>
        <row r="158">
          <cell r="D158" t="str">
            <v>Mobile Team-Medical Doctor</v>
          </cell>
        </row>
        <row r="159">
          <cell r="D159" t="str">
            <v xml:space="preserve">Complaince Officer </v>
          </cell>
        </row>
        <row r="160">
          <cell r="D160" t="str">
            <v>WASH Manager</v>
          </cell>
        </row>
        <row r="161">
          <cell r="D161" t="str">
            <v>Nurse</v>
          </cell>
        </row>
        <row r="162">
          <cell r="D162" t="str">
            <v>Community Health Worker</v>
          </cell>
        </row>
        <row r="163">
          <cell r="D163" t="str">
            <v>Community Health Worker</v>
          </cell>
        </row>
        <row r="164">
          <cell r="D164" t="str">
            <v>CHV Supervisor</v>
          </cell>
        </row>
        <row r="165">
          <cell r="D165" t="str">
            <v>Nurse</v>
          </cell>
        </row>
        <row r="166">
          <cell r="D166" t="str">
            <v>Finance Officer</v>
          </cell>
        </row>
        <row r="167">
          <cell r="D167" t="str">
            <v>Procurement Officer</v>
          </cell>
        </row>
        <row r="168">
          <cell r="D168" t="str">
            <v>Midwife</v>
          </cell>
        </row>
        <row r="169">
          <cell r="D169" t="str">
            <v>Data Entry Clerk</v>
          </cell>
        </row>
        <row r="170">
          <cell r="D170" t="str">
            <v>Finance Mananger</v>
          </cell>
        </row>
        <row r="171">
          <cell r="D171" t="str">
            <v>Data Clerk</v>
          </cell>
        </row>
        <row r="172">
          <cell r="D172" t="str">
            <v>Senior Nutrition Commdity Officer</v>
          </cell>
        </row>
        <row r="173">
          <cell r="D173" t="str">
            <v>Senior Warehouse Officer</v>
          </cell>
        </row>
        <row r="174">
          <cell r="D174" t="str">
            <v>Cashier</v>
          </cell>
        </row>
        <row r="175">
          <cell r="D175" t="str">
            <v>Program/Logistics Liaison Assistant</v>
          </cell>
        </row>
        <row r="176">
          <cell r="D176" t="str">
            <v xml:space="preserve">Reporting fand program Development Manager </v>
          </cell>
        </row>
        <row r="177">
          <cell r="D177" t="str">
            <v>Senior Roving Logistics Manager</v>
          </cell>
        </row>
        <row r="178">
          <cell r="D178" t="str">
            <v>Security Assistant</v>
          </cell>
        </row>
        <row r="179">
          <cell r="D179" t="str">
            <v>Finance Assistant</v>
          </cell>
        </row>
        <row r="180">
          <cell r="D180" t="str">
            <v>Finance Officer</v>
          </cell>
        </row>
        <row r="181">
          <cell r="D181" t="str">
            <v xml:space="preserve">Program Officer </v>
          </cell>
        </row>
        <row r="182">
          <cell r="D182" t="str">
            <v>Data Clerk</v>
          </cell>
        </row>
        <row r="183">
          <cell r="D183" t="str">
            <v xml:space="preserve">Senior Driver </v>
          </cell>
        </row>
        <row r="184">
          <cell r="D184" t="str">
            <v>Sr. M&amp;E Officer</v>
          </cell>
        </row>
        <row r="185">
          <cell r="D185" t="str">
            <v>Program Assistant</v>
          </cell>
        </row>
        <row r="186">
          <cell r="D186" t="str">
            <v>Archive Assistant</v>
          </cell>
        </row>
        <row r="187">
          <cell r="D187" t="str">
            <v>Senior Research and Assessment Officer</v>
          </cell>
        </row>
        <row r="188">
          <cell r="D188" t="str">
            <v>Psychiatrist</v>
          </cell>
        </row>
        <row r="189">
          <cell r="D189" t="str">
            <v>Mobile Team-Nurse</v>
          </cell>
        </row>
        <row r="190">
          <cell r="D190" t="str">
            <v xml:space="preserve">Referral Assistant  </v>
          </cell>
        </row>
        <row r="191">
          <cell r="D191" t="str">
            <v>Referral Assistant</v>
          </cell>
        </row>
        <row r="192">
          <cell r="D192" t="str">
            <v>Refugee Focal Point</v>
          </cell>
        </row>
        <row r="193">
          <cell r="D193" t="str">
            <v>Community Health Worker</v>
          </cell>
        </row>
        <row r="194">
          <cell r="D194" t="str">
            <v xml:space="preserve">M&amp;E Officer </v>
          </cell>
        </row>
        <row r="195">
          <cell r="D195" t="str">
            <v>Psychologist</v>
          </cell>
        </row>
        <row r="196">
          <cell r="D196" t="str">
            <v>HR/Admin Assistant</v>
          </cell>
        </row>
        <row r="197">
          <cell r="D197" t="str">
            <v>Program Officer</v>
          </cell>
        </row>
        <row r="198">
          <cell r="D198" t="str">
            <v>Cashier</v>
          </cell>
        </row>
        <row r="199">
          <cell r="D199" t="str">
            <v>IT Officer</v>
          </cell>
        </row>
        <row r="200">
          <cell r="D200" t="str">
            <v xml:space="preserve">Refugee Focal Point </v>
          </cell>
        </row>
        <row r="201">
          <cell r="D201" t="str">
            <v>Ambulance Driver</v>
          </cell>
        </row>
        <row r="202">
          <cell r="D202" t="str">
            <v>Finance Officer</v>
          </cell>
        </row>
        <row r="203">
          <cell r="D203" t="str">
            <v>Community Health Worker</v>
          </cell>
        </row>
        <row r="204">
          <cell r="D204" t="str">
            <v>Mobile Team-Midwife</v>
          </cell>
        </row>
        <row r="205">
          <cell r="D205" t="str">
            <v xml:space="preserve">WASH Officer </v>
          </cell>
        </row>
        <row r="206">
          <cell r="D206" t="str">
            <v>Program Officer</v>
          </cell>
        </row>
        <row r="207">
          <cell r="D207" t="str">
            <v>Driver</v>
          </cell>
        </row>
        <row r="208">
          <cell r="D208" t="str">
            <v>CHV Supervisor</v>
          </cell>
        </row>
        <row r="209">
          <cell r="D209" t="str">
            <v>Cleaner</v>
          </cell>
        </row>
        <row r="210">
          <cell r="D210" t="str">
            <v>CM &amp; HP</v>
          </cell>
        </row>
        <row r="211">
          <cell r="D211" t="str">
            <v>SGVB Focal Point</v>
          </cell>
        </row>
        <row r="212">
          <cell r="D212" t="str">
            <v>General physician</v>
          </cell>
        </row>
        <row r="213">
          <cell r="D213" t="str">
            <v>CM/HP</v>
          </cell>
        </row>
        <row r="214">
          <cell r="D214" t="str">
            <v>Archive Assistant</v>
          </cell>
        </row>
        <row r="215">
          <cell r="D215" t="str">
            <v>Community Health Worker</v>
          </cell>
        </row>
        <row r="216">
          <cell r="D216" t="str">
            <v>Mobile Team-Leader</v>
          </cell>
        </row>
        <row r="217">
          <cell r="D217" t="str">
            <v>Mobile Team-Nurse</v>
          </cell>
        </row>
        <row r="218">
          <cell r="D218" t="str">
            <v>Pharmacist - AlHafy</v>
          </cell>
        </row>
        <row r="219">
          <cell r="D219" t="str">
            <v>Driver</v>
          </cell>
        </row>
        <row r="220">
          <cell r="D220" t="str">
            <v xml:space="preserve">Logistics Assistant </v>
          </cell>
        </row>
        <row r="221">
          <cell r="D221" t="str">
            <v>Senior Refferal Assitant</v>
          </cell>
        </row>
        <row r="222">
          <cell r="D222" t="str">
            <v>CM &amp; HP</v>
          </cell>
        </row>
        <row r="223">
          <cell r="D223" t="str">
            <v>Program Officer</v>
          </cell>
        </row>
        <row r="224">
          <cell r="D224" t="str">
            <v>Driver</v>
          </cell>
        </row>
        <row r="225">
          <cell r="D225" t="str">
            <v>CM-HP</v>
          </cell>
        </row>
        <row r="226">
          <cell r="D226" t="str">
            <v>Pharmacist - AlRahabi</v>
          </cell>
        </row>
        <row r="227">
          <cell r="D227" t="str">
            <v>Community Health Worker</v>
          </cell>
        </row>
        <row r="228">
          <cell r="D228" t="str">
            <v>Health &amp; Nutrition Program Manager</v>
          </cell>
        </row>
        <row r="229">
          <cell r="D229" t="str">
            <v>Psychologist</v>
          </cell>
        </row>
        <row r="230">
          <cell r="D230" t="str">
            <v>M&amp;E Manager</v>
          </cell>
        </row>
        <row r="231">
          <cell r="D231" t="str">
            <v>Security Manager</v>
          </cell>
        </row>
        <row r="232">
          <cell r="D232" t="str">
            <v>Mobile Team-Midwife</v>
          </cell>
        </row>
        <row r="233">
          <cell r="D233" t="str">
            <v>Midwife</v>
          </cell>
        </row>
        <row r="234">
          <cell r="D234" t="str">
            <v>Senior driver</v>
          </cell>
        </row>
        <row r="235">
          <cell r="D235" t="str">
            <v>Hygiene Promoter</v>
          </cell>
        </row>
        <row r="236">
          <cell r="D236" t="str">
            <v>Psychiatrist</v>
          </cell>
        </row>
        <row r="237">
          <cell r="D237" t="str">
            <v>Program Officer</v>
          </cell>
        </row>
        <row r="238">
          <cell r="D238" t="str">
            <v>Psycosocial Worker</v>
          </cell>
        </row>
        <row r="239">
          <cell r="D239" t="str">
            <v>HR/Admin.Assistant</v>
          </cell>
        </row>
        <row r="240">
          <cell r="D240" t="str">
            <v>Warehouse Assistant</v>
          </cell>
        </row>
        <row r="241">
          <cell r="D241" t="str">
            <v>HR Officer</v>
          </cell>
        </row>
        <row r="242">
          <cell r="D242" t="str">
            <v>Liaison Officer</v>
          </cell>
        </row>
        <row r="243">
          <cell r="D243" t="str">
            <v>Hygiene Promoter</v>
          </cell>
        </row>
        <row r="244">
          <cell r="D244" t="str">
            <v>Mobile Team-Midwife</v>
          </cell>
        </row>
        <row r="245">
          <cell r="D245" t="str">
            <v>Health Educator</v>
          </cell>
        </row>
        <row r="246">
          <cell r="D246" t="str">
            <v>Health Educator</v>
          </cell>
        </row>
        <row r="247">
          <cell r="D247" t="str">
            <v>Mobile Team-Nurse</v>
          </cell>
        </row>
        <row r="248">
          <cell r="D248" t="str">
            <v>Health Educator</v>
          </cell>
        </row>
        <row r="249">
          <cell r="D249" t="str">
            <v>Program Officer</v>
          </cell>
        </row>
        <row r="250">
          <cell r="D250" t="str">
            <v>M&amp;E officer</v>
          </cell>
        </row>
        <row r="251">
          <cell r="D251" t="str">
            <v>Senior Logistics Officer</v>
          </cell>
        </row>
        <row r="252">
          <cell r="D252" t="str">
            <v>Logistics Officer</v>
          </cell>
        </row>
      </sheetData>
      <sheetData sheetId="5"/>
      <sheetData sheetId="6"/>
      <sheetData sheetId="7"/>
      <sheetData sheetId="8"/>
      <sheetData sheetId="9"/>
      <sheetData sheetId="10"/>
      <sheetData sheetId="11"/>
      <sheetData sheetId="12"/>
      <sheetData sheetId="13">
        <row r="13">
          <cell r="D13">
            <v>0</v>
          </cell>
        </row>
      </sheetData>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RH "/>
      <sheetName val="DATA"/>
      <sheetName val="SALARY GRID"/>
      <sheetName val="Contract FU"/>
      <sheetName val="Data sheet SYR"/>
      <sheetName val="Data sheet TUR"/>
      <sheetName val="DATA RH-benef"/>
      <sheetName val="DATA contrats"/>
      <sheetName val="PAYE"/>
      <sheetName val="Contract Receipt"/>
      <sheetName val="DW contract and salary sheet"/>
      <sheetName val="Final Settlement"/>
      <sheetName val="Work Certificate"/>
      <sheetName val="Data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obal"/>
      <sheetName val="Sindh Mai-Dec"/>
      <sheetName val="DFID 2 SIN"/>
      <sheetName val="Global KPK"/>
      <sheetName val="Global Sindh"/>
      <sheetName val="Computer"/>
      <sheetName val="ECHO KPK"/>
      <sheetName val="CDB"/>
      <sheetName val="Vehicles"/>
      <sheetName val="D1"/>
      <sheetName val="Sindh_Mai-Dec"/>
      <sheetName val="DFID_2_SIN"/>
      <sheetName val="Global_KPK"/>
      <sheetName val="Global_Sindh"/>
      <sheetName val="ECHO_KPK"/>
      <sheetName val="Sindh_Mai-Dec1"/>
      <sheetName val="DFID_2_SIN1"/>
      <sheetName val="Global_KPK1"/>
      <sheetName val="Global_Sindh1"/>
      <sheetName val="ECHO_KPK1"/>
      <sheetName val="SOL BUDGET"/>
      <sheetName val="COMMIT"/>
      <sheetName val="SOL Budget Proposal"/>
    </sheetNames>
    <sheetDataSet>
      <sheetData sheetId="0"/>
      <sheetData sheetId="1"/>
      <sheetData sheetId="2">
        <row r="5">
          <cell r="M5">
            <v>132.94267809999999</v>
          </cell>
        </row>
      </sheetData>
      <sheetData sheetId="3"/>
      <sheetData sheetId="4"/>
      <sheetData sheetId="5"/>
      <sheetData sheetId="6">
        <row r="236">
          <cell r="B236">
            <v>110</v>
          </cell>
        </row>
      </sheetData>
      <sheetData sheetId="7"/>
      <sheetData sheetId="8"/>
      <sheetData sheetId="9" refreshError="1"/>
      <sheetData sheetId="10"/>
      <sheetData sheetId="11">
        <row r="5">
          <cell r="M5">
            <v>132.94267809999999</v>
          </cell>
        </row>
      </sheetData>
      <sheetData sheetId="12"/>
      <sheetData sheetId="13"/>
      <sheetData sheetId="14">
        <row r="236">
          <cell r="B236">
            <v>110</v>
          </cell>
        </row>
      </sheetData>
      <sheetData sheetId="15"/>
      <sheetData sheetId="16">
        <row r="5">
          <cell r="M5">
            <v>132.94267809999999</v>
          </cell>
        </row>
      </sheetData>
      <sheetData sheetId="17"/>
      <sheetData sheetId="18"/>
      <sheetData sheetId="19">
        <row r="236">
          <cell r="B236">
            <v>110</v>
          </cell>
        </row>
      </sheetData>
      <sheetData sheetId="20" refreshError="1"/>
      <sheetData sheetId="21" refreshError="1"/>
      <sheetData sheetId="2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sse"/>
      <sheetName val="Instructions"/>
      <sheetName val="CBank821-400410-119"/>
      <sheetName val="Change"/>
      <sheetName val="Critéres "/>
      <sheetName val="Suivi Budg CD21ET"/>
      <sheetName val="Suivi Budg CD22HT"/>
      <sheetName val="Suivi Budg CD23HT"/>
      <sheetName val="Suivi Budg CD24HT"/>
      <sheetName val="Suivi Budg CG25HT"/>
      <sheetName val="Suivi Budg CG26HT"/>
      <sheetName val="CAIC Bzv"/>
      <sheetName val="Datas"/>
      <sheetName val="ECHO KPK"/>
      <sheetName val="DFID 2 SIN"/>
      <sheetName val="Critéres_"/>
      <sheetName val="Suivi_Budg_CD21ET"/>
      <sheetName val="Suivi_Budg_CD22HT"/>
      <sheetName val="Suivi_Budg_CD23HT"/>
      <sheetName val="Suivi_Budg_CD24HT"/>
      <sheetName val="Suivi_Budg_CG25HT"/>
      <sheetName val="Suivi_Budg_CG26HT"/>
      <sheetName val="CAIC_Bzv"/>
      <sheetName val="ECHO_KPK"/>
      <sheetName val="DFID_2_S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 Sum Budget 17"/>
      <sheetName val="Sum budget 17"/>
      <sheetName val="Sum actual costs 16"/>
      <sheetName val="Executive - LA"/>
      <sheetName val="Communications"/>
      <sheetName val="Communications - DC"/>
      <sheetName val="Communications - LA"/>
      <sheetName val="Comms - Web Project"/>
      <sheetName val="PR (general)"/>
      <sheetName val="Resource Development Summary"/>
      <sheetName val="Fundraising LADC"/>
      <sheetName val="Fundraising (general LA)"/>
      <sheetName val="Fundraising (general DC)"/>
      <sheetName val="Fundraising (nepal)"/>
      <sheetName val="FNDR event-Annual Awards"/>
      <sheetName val="FNDR event-W4W Brentwood"/>
      <sheetName val="FNDR event-W4W Malibu"/>
      <sheetName val="RD Web Project"/>
      <sheetName val="RD Operations LADC"/>
      <sheetName val="Resource Dev Ops - DC"/>
      <sheetName val="Resource Dev Ops - LA"/>
      <sheetName val="GIK LADC"/>
      <sheetName val="Gifts in Kind - DC"/>
      <sheetName val="Gifts in Kind - LA"/>
      <sheetName val="Program Innov &amp; Perf. Summ"/>
      <sheetName val="Program Innovation - DC"/>
      <sheetName val="Development Innovation-DC"/>
      <sheetName val="Assessment - Myanmar"/>
      <sheetName val="Technical Unit"/>
      <sheetName val="Technical Unit-DC"/>
      <sheetName val="SRH workshop"/>
      <sheetName val="M&amp;E workshop"/>
      <sheetName val="GBV workshop"/>
      <sheetName val="NFS"/>
      <sheetName val="Nutrition &amp; Food Sec - DC"/>
      <sheetName val="NFS Technical Workshop"/>
      <sheetName val="Operations - Japan"/>
      <sheetName val="Assessment - PD"/>
      <sheetName val="Task Force - DC (Syria)"/>
      <sheetName val="Global Strat Summary"/>
      <sheetName val="Global Strategies - DC"/>
      <sheetName val="GS K. Noone - DC"/>
      <sheetName val="Medical P&amp;P"/>
      <sheetName val="Medical P&amp;P - DC"/>
      <sheetName val="Medical P&amp;P - LA"/>
      <sheetName val="Operations - UAE"/>
      <sheetName val="Operations Summary"/>
      <sheetName val="Operations - LA"/>
      <sheetName val="Operations - DC"/>
      <sheetName val="Assessment-NA (holding)"/>
      <sheetName val="Operations - Split"/>
      <sheetName val="Operations - Middle East"/>
      <sheetName val="Operations - East Africa"/>
      <sheetName val="Operations - Ebola"/>
      <sheetName val="Operations (General) - DC"/>
      <sheetName val="Operations (General) - LA"/>
      <sheetName val="Field Operations"/>
      <sheetName val="Operations - Palestine"/>
      <sheetName val="Operations - Russia"/>
      <sheetName val="Conferences"/>
      <sheetName val="Regional Conference-AS"/>
      <sheetName val="Regional Conference-CA"/>
      <sheetName val="Regional Conference-EA"/>
      <sheetName val="Regional Conference-GL"/>
      <sheetName val="Regional Conference-ME"/>
      <sheetName val="Security"/>
      <sheetName val="Security - DC"/>
      <sheetName val="HEAT Trainings"/>
      <sheetName val="Security Conference"/>
      <sheetName val="Emergency Medicine Manual"/>
      <sheetName val="ERU"/>
      <sheetName val="Emerg. Response Unit - DC"/>
      <sheetName val="Emerg. Response Unit - LA"/>
      <sheetName val="ERT training"/>
      <sheetName val="Assessment-ER (holding)"/>
      <sheetName val="Finance and Admin Summary"/>
      <sheetName val="Finance LADC"/>
      <sheetName val="Finance - LA"/>
      <sheetName val="Finance - DC"/>
      <sheetName val="Internal Audit - LA"/>
      <sheetName val="GCM LADC"/>
      <sheetName val="Grants &amp; Contracts - DC"/>
      <sheetName val="Grants &amp; Contracts - LA"/>
      <sheetName val="Legal LADC"/>
      <sheetName val="Legal - DC"/>
      <sheetName val="Legal - LA"/>
      <sheetName val="Finance Split Summary"/>
      <sheetName val="Finance - Split"/>
      <sheetName val="FAD Conference"/>
      <sheetName val="Internal Audit - Split"/>
      <sheetName val="Procurement &amp; Log - LA"/>
      <sheetName val="Procurement &amp; Log - DC"/>
      <sheetName val="Procurement &amp; Log HQ - LA"/>
      <sheetName val="P&amp;L HQ-Supply Chain Mgmt"/>
      <sheetName val="Procurement &amp; Log - Split"/>
      <sheetName val="IT Summary"/>
      <sheetName val="IT LADC"/>
      <sheetName val="Information Tech - DC"/>
      <sheetName val="Information Tech - LA"/>
      <sheetName val="Viper Project"/>
      <sheetName val="BlackBird  Project Phase1"/>
      <sheetName val="BlackBird  Project Phase2"/>
      <sheetName val="Information Tech - Split"/>
      <sheetName val="Unallowable - general"/>
      <sheetName val="PR event - Coffee Book"/>
      <sheetName val="Service Fee"/>
      <sheetName val="Reconciliation"/>
      <sheetName val="Totals"/>
      <sheetName val="Revenue Summary"/>
      <sheetName val="Revenue Active US"/>
      <sheetName val="Revenue Anticipated US"/>
      <sheetName val="Non Cash US"/>
      <sheetName val="Revenue Active UK"/>
      <sheetName val="Revenue Anticipated UK"/>
      <sheetName val="Non Cash 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_down_lists"/>
      <sheetName val="Data Sheet"/>
      <sheetName val="JRF_data_for_2014_english"/>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 fournisseur"/>
      <sheetName val="Quot. FORM"/>
      <sheetName val="Model BCI"/>
      <sheetName val="Suivi BCI"/>
      <sheetName val="BANLOG134BAN11"/>
      <sheetName val="BANLOG133BAN11"/>
      <sheetName val="BANLOG132BAN11"/>
      <sheetName val="BANLOG131BAN11"/>
      <sheetName val="BANLOG130BAN11"/>
      <sheetName val="BANLOG129BAN11"/>
      <sheetName val="BANLOG128BAN11"/>
      <sheetName val="BANLOG127BAN11"/>
      <sheetName val="BANLOG126BAN11"/>
      <sheetName val="BANLOG125BAN11"/>
      <sheetName val="BOZLOG073BAN11"/>
      <sheetName val="NDL_LOG_030_BAN"/>
      <sheetName val="NDL_HYD_009_BAN"/>
      <sheetName val="KBOLOG64BAN11"/>
      <sheetName val="KBOLOG63BAN11"/>
      <sheetName val="KBOLOG60BAN11"/>
      <sheetName val="KBOLOG36BAN11"/>
      <sheetName val="KBOHYD1 033BAN11"/>
      <sheetName val="KBOHYD1 046 BAN11"/>
      <sheetName val="KBOHYD1 40BAN11"/>
      <sheetName val="NDLLOG027BAN11"/>
      <sheetName val="NDLLOG015BAN11"/>
      <sheetName val="NDLLOG014BAN11"/>
      <sheetName val="NDLLOG012BAN11"/>
      <sheetName val="NDLHYD008BAN11"/>
      <sheetName val="BOZLOG065BAN11"/>
      <sheetName val="BANLOG122BAN11"/>
      <sheetName val="BANLOG121BAN11"/>
      <sheetName val="BANLOG120BAN11"/>
      <sheetName val="BANLOG119BAN11"/>
      <sheetName val="BANLOG118BAN11"/>
      <sheetName val="BANLOG117BAN11"/>
      <sheetName val="BANLOG116BAN11"/>
      <sheetName val="BANLOG115BAN11"/>
      <sheetName val="BANLOG114BAN11"/>
      <sheetName val="BANLOG113BAN11"/>
      <sheetName val="BANLOG112BAN11"/>
      <sheetName val="BANLOG111BAN11 (BIS)"/>
      <sheetName val="BANLOG111BAN11"/>
      <sheetName val="BANLOG110BAN11"/>
      <sheetName val="BANLOG109BAN11"/>
      <sheetName val="BANLOG108BAN11"/>
      <sheetName val="BANLOG107BAN11"/>
      <sheetName val="BANLOG106BAN11"/>
      <sheetName val="KBOLOG051BAN11"/>
      <sheetName val="KBOLOG030BAN11"/>
      <sheetName val="BOZLOG063BAN11"/>
      <sheetName val="BOZLOG062BAN11"/>
      <sheetName val="BOZLOG069BAN11"/>
      <sheetName val="BOZLOG068BAN11"/>
      <sheetName val="BANLOG105BAN11"/>
      <sheetName val="BANLOG104BAN11"/>
      <sheetName val="BANLOG0103BAN11"/>
      <sheetName val="BANLOG0102BAN11"/>
      <sheetName val="BANLOG0101BAN11"/>
      <sheetName val="BANLOG100BAN11"/>
      <sheetName val="BANLOG099BAN11"/>
      <sheetName val="BANLOG098BAN11"/>
      <sheetName val="BANLOG097BAN11"/>
      <sheetName val="BANLOG096BAN11"/>
      <sheetName val="BANLOG095BAN11"/>
      <sheetName val="BANLOG094BAN11"/>
      <sheetName val="BANLOG093BAN11"/>
      <sheetName val="BANLOG092BAN11"/>
      <sheetName val="BANLOG091BAN11"/>
      <sheetName val="BANLOG090BAN11"/>
      <sheetName val="BANLOG089BAN11"/>
      <sheetName val="NDLHYD1001BAN11"/>
      <sheetName val="NDLLOG024BAN11"/>
      <sheetName val="NDLLOG022BAN11"/>
      <sheetName val="NDLLOG018BAN11"/>
      <sheetName val="NDLLOG017BAN11"/>
      <sheetName val="NDLLOG016BAN11"/>
      <sheetName val="NDLLOG013BAN11"/>
      <sheetName val="BANLOG088BAN11"/>
      <sheetName val="BANLOG087BAN11"/>
      <sheetName val="BANLOG086BAN11"/>
      <sheetName val="BANLOG085BAN11"/>
      <sheetName val="BANLOG084BAN11"/>
      <sheetName val="BANLOG083BAN11"/>
      <sheetName val="BANLOG082BAN11"/>
      <sheetName val="BANLOG081BAN11"/>
      <sheetName val="BANLOG080BAN11"/>
      <sheetName val="BANLOG079BAN11"/>
      <sheetName val="BANLOG078BAN11"/>
      <sheetName val="BANLOG077BAN11"/>
      <sheetName val="BANLOG076BAN11"/>
      <sheetName val="BANLOG075BAN11"/>
      <sheetName val="BANLOG074BAN11"/>
      <sheetName val="BANLOG073BAN11"/>
      <sheetName val="BOZLOG038BAN11"/>
      <sheetName val="KBOLOG037BAN11"/>
      <sheetName val="KBOLOG036BAN11"/>
      <sheetName val="KBOLOG035BAN11"/>
      <sheetName val="KBOLOG034BAN11"/>
      <sheetName val="KBOLOG033BAN11"/>
      <sheetName val="BOZLOG034BAN11"/>
      <sheetName val="BOZLOG033BAN11"/>
      <sheetName val="BANLOG072BAN11"/>
      <sheetName val="KGBLOG026BAN11"/>
      <sheetName val="BANLOG071BAN11"/>
      <sheetName val="BANLOG070BAN11"/>
      <sheetName val="BANLOG069BAN11"/>
      <sheetName val="BANLOG068BAN11"/>
      <sheetName val="BANLOG067BAN11"/>
      <sheetName val="BANLOG066BAN11"/>
      <sheetName val="BANLOG065BAN11"/>
      <sheetName val="BANLOG064BAN11"/>
      <sheetName val="BANLOG062BAN11"/>
      <sheetName val="BANLOG061BAN11"/>
      <sheetName val="BANLOG060BAN11"/>
      <sheetName val="BANLOG059BAN11"/>
      <sheetName val="BANLOG058BAN11"/>
      <sheetName val="BANLOG057BAN11"/>
      <sheetName val="BANLOG056BAN11"/>
      <sheetName val="BANLOG055BAN11"/>
      <sheetName val="BANLOG054BAN11"/>
      <sheetName val="BANLOG053BAN11"/>
      <sheetName val="BANLOG052BAN11"/>
      <sheetName val="KGBLOG021BAN11"/>
      <sheetName val="BOZLOG020BAN11"/>
      <sheetName val="BOZLOG019BAN11"/>
      <sheetName val="BOZLOG018BAN11"/>
      <sheetName val="BOZLOG017BAN11"/>
      <sheetName val="BOZLOG016BAN11"/>
      <sheetName val="BOZLOG015BAN11"/>
      <sheetName val="BOZLOG014BAN11"/>
      <sheetName val="BOZLOG013BAN11"/>
      <sheetName val="BOZLOG012BAN11"/>
      <sheetName val="BOZLOG011BAN11"/>
      <sheetName val="BANLOG051BAN11"/>
      <sheetName val="BANLOG050BAN11"/>
      <sheetName val="BOZLOG008BAN11"/>
      <sheetName val="BANLOG049BAN11"/>
      <sheetName val="BANLOG048BAN11"/>
      <sheetName val="BANLOG047BAN11"/>
      <sheetName val="BANLOG046BAN11"/>
      <sheetName val="NDLLOG010BAN11"/>
      <sheetName val="BANLOG045BAN11"/>
      <sheetName val="KGBLOG016BAN11"/>
      <sheetName val="KGBLOG015BAN11"/>
      <sheetName val="BANLOG044BAN11"/>
      <sheetName val="BANLOG043BAN11"/>
      <sheetName val="BANLOG042BAN11"/>
      <sheetName val="BANLOG041BAN11"/>
      <sheetName val="BANLOG040BAN11"/>
      <sheetName val="BANLOG039BAN11"/>
      <sheetName val="BANLOG038BAN11"/>
      <sheetName val="BANLOG037BAN11"/>
      <sheetName val="BANLOG036BAN11"/>
      <sheetName val="BOZSA001BAN11"/>
      <sheetName val="KBOLOG015BAN11"/>
      <sheetName val="KBOLOG014BAN11"/>
      <sheetName val="BANLOG035BAN11"/>
      <sheetName val="BANLOG034BAN11"/>
      <sheetName val="BANLOG033PAR11"/>
      <sheetName val="BANLOG032BAN11"/>
      <sheetName val="BANLOG031BAN11"/>
      <sheetName val="KBODIST1003BAN11"/>
      <sheetName val="NDLLOG007BAN11"/>
      <sheetName val="BANLOG030BAN11"/>
      <sheetName val="BANLOG029BAN11"/>
      <sheetName val="BANLOG028BAN11"/>
      <sheetName val="BANLOG027BAN11"/>
      <sheetName val="BANLOG026BAN11"/>
      <sheetName val="BANLOG025BAN11"/>
      <sheetName val="BANLOG024BAN11"/>
      <sheetName val="BANLOG023BAN11"/>
      <sheetName val="BANLOG022BAN11"/>
      <sheetName val="BANLOG021BAN11"/>
      <sheetName val="BANLOG020BAN11"/>
      <sheetName val="KBOLOG008BAN11"/>
      <sheetName val="KBOLOG007BAN11"/>
      <sheetName val="KBOLOG005BAN11"/>
      <sheetName val="BANLOG019BAN11"/>
      <sheetName val="BANLOG018BAN11"/>
      <sheetName val="BANLOG017BAN11"/>
      <sheetName val="BANLOG016BAN11"/>
      <sheetName val="BANLOG015BAN11"/>
      <sheetName val="BANLOG014BAN11"/>
      <sheetName val="BANLOG013BAN11"/>
      <sheetName val="BANLOG012BAN11"/>
      <sheetName val="BANLOG011BAN11"/>
      <sheetName val="BANLOG010BAN11"/>
      <sheetName val="BANLOG009BAN11"/>
      <sheetName val="BANLOG008BAN11"/>
      <sheetName val="KGBLOG006BAN11"/>
      <sheetName val="BANLOG007BAN11"/>
      <sheetName val="KGBSEC002BAN11"/>
      <sheetName val="BANLOG006BAN11"/>
      <sheetName val="BANLOG005BAN11"/>
      <sheetName val="BANLOG004BAN11"/>
      <sheetName val="BANLOG003BAN11"/>
      <sheetName val="BANLOG002BAN11"/>
      <sheetName val="NDLLOG001BAN11"/>
      <sheetName val="Data_fournisseur"/>
      <sheetName val="Quot__FORM"/>
      <sheetName val="Model_BCI"/>
      <sheetName val="Suivi_BCI"/>
      <sheetName val="KBOHYD1_033BAN11"/>
      <sheetName val="KBOHYD1_046_BAN11"/>
      <sheetName val="KBOHYD1_40BAN11"/>
      <sheetName val="BANLOG111BAN11_(BIS)"/>
      <sheetName val="Data_fournisseur1"/>
      <sheetName val="Quot__FORM1"/>
      <sheetName val="Model_BCI1"/>
      <sheetName val="Suivi_BCI1"/>
      <sheetName val="KBOHYD1_033BAN111"/>
      <sheetName val="KBOHYD1_046_BAN111"/>
      <sheetName val="KBOHYD1_40BAN111"/>
      <sheetName val="BANLOG111BAN11_(BIS)1"/>
      <sheetName val="P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s"/>
      <sheetName val="Expats"/>
      <sheetName val="Staff Nat."/>
      <sheetName val="Frais Fonct."/>
      <sheetName val="Inventaire"/>
      <sheetName val="Medical-Nut"/>
      <sheetName val="Log-Sanitation"/>
      <sheetName val="Format-Appui local"/>
      <sheetName val="Transp-Fret-Stock"/>
      <sheetName val="Consult-Appui terrain"/>
      <sheetName val="Divers"/>
      <sheetName val="Total Projet"/>
      <sheetName val="Explications"/>
      <sheetName val="Trésorerie"/>
      <sheetName val="data"/>
      <sheetName val="Expatriés"/>
      <sheetName val="Analyse des écarts"/>
      <sheetName val="TradBud"/>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Staff_Nat_"/>
      <sheetName val="Frais_fonct_"/>
      <sheetName val="Format-Appui_local"/>
      <sheetName val="Consult-Appui_terrain"/>
      <sheetName val="Total_Projet"/>
      <sheetName val="Analyse_des_écarts"/>
      <sheetName val="Module_BudInit"/>
      <sheetName val="Module_Janvier"/>
      <sheetName val="Module_Février"/>
      <sheetName val="Module_Mars"/>
      <sheetName val="Module_Avril"/>
      <sheetName val="Module_Mai"/>
      <sheetName val="Module_Juin"/>
      <sheetName val="Module_Juillet"/>
      <sheetName val="Module_Aout"/>
      <sheetName val="Module_Septembre"/>
      <sheetName val="Module_Octobre"/>
      <sheetName val="Module_Novembre"/>
      <sheetName val="Module_Décembre"/>
      <sheetName val="EC"/>
      <sheetName val="DB"/>
      <sheetName val="abbreviations list"/>
      <sheetName val="encodage saga (excel)"/>
      <sheetName val="Staff_Nat_1"/>
      <sheetName val="Frais_fonct_1"/>
      <sheetName val="Format-Appui_local1"/>
      <sheetName val="Consult-Appui_terrain1"/>
      <sheetName val="Total_Projet1"/>
      <sheetName val="Analyse_des_écarts1"/>
      <sheetName val="Module_BudInit1"/>
      <sheetName val="Module_Janvier1"/>
      <sheetName val="Module_Février1"/>
      <sheetName val="Module_Mars1"/>
      <sheetName val="Module_Avril1"/>
      <sheetName val="Module_Mai1"/>
      <sheetName val="Module_Juin1"/>
      <sheetName val="Module_Juillet1"/>
      <sheetName val="Module_Aout1"/>
      <sheetName val="Module_Septembre1"/>
      <sheetName val="Module_Octobre1"/>
      <sheetName val="Module_Novembre1"/>
      <sheetName val="Module_Décembre1"/>
      <sheetName val="abbreviations_list"/>
      <sheetName val="encodage_saga_(excel)"/>
      <sheetName val="Parameters"/>
      <sheetName val="FORECAST KPK - EUR"/>
      <sheetName val="TCD"/>
      <sheetName val="P3"/>
      <sheetName val="BK3"/>
      <sheetName val="D1"/>
      <sheetName val="BK6"/>
      <sheetName val="F1"/>
      <sheetName val="BK4"/>
      <sheetName val="BK5"/>
      <sheetName val="BK2"/>
      <sheetName val="D2"/>
      <sheetName val="1 - paramètres"/>
      <sheetName val="Staff_Nat_2"/>
      <sheetName val="Frais_fonct_2"/>
      <sheetName val="Format-Appui_local2"/>
      <sheetName val="Consult-Appui_terrain2"/>
      <sheetName val="Total_Projet2"/>
      <sheetName val="Analyse_des_écarts2"/>
      <sheetName val="Module_BudInit2"/>
      <sheetName val="Module_Janvier2"/>
      <sheetName val="Module_Février2"/>
      <sheetName val="Module_Mars2"/>
      <sheetName val="Module_Avril2"/>
      <sheetName val="Module_Mai2"/>
      <sheetName val="Module_Juin2"/>
      <sheetName val="Module_Juillet2"/>
      <sheetName val="Module_Aout2"/>
      <sheetName val="Module_Septembre2"/>
      <sheetName val="Module_Octobre2"/>
      <sheetName val="Module_Novembre2"/>
      <sheetName val="Module_Décembre2"/>
      <sheetName val="abbreviations_list1"/>
      <sheetName val="encodage_saga_(excel)1"/>
      <sheetName val="FORECAST_KPK_-_EUR"/>
      <sheetName val="1_-_paramètre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How to use"/>
      <sheetName val="PPP"/>
    </sheetNames>
    <sheetDataSet>
      <sheetData sheetId="0" refreshError="1"/>
      <sheetData sheetId="1" refreshError="1"/>
      <sheetData sheetId="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taff costs revised"/>
      <sheetName val="Staff costs current"/>
      <sheetName val="revised scale Field 0910"/>
      <sheetName val="revised scale NBI 0910"/>
      <sheetName val="revised scale FS 0509"/>
      <sheetName val="revised scale NBI 0509"/>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
      <sheetName val="CACTHB"/>
      <sheetName val="BBBTHB"/>
      <sheetName val="CODEX1X"/>
      <sheetName val="CODEX2X"/>
      <sheetName val="DAILY_CASH_INVENTORY"/>
      <sheetName val="MONTHLY_CASH_INVENTORY"/>
      <sheetName val="SAFE_HANDOVER"/>
      <sheetName val="BANK_RECONCILIATION"/>
      <sheetName val="DAILY CASH INVENTORY"/>
      <sheetName val="MONTHLY CASH INVENTORY"/>
      <sheetName val="SAFE HANDOVER"/>
      <sheetName val="BANK RECONCILIATION"/>
      <sheetName val="DAILY_CASH_INVENTORY1"/>
      <sheetName val="MONTHLY_CASH_INVENTORY1"/>
      <sheetName val="SAFE_HANDOVER1"/>
      <sheetName val="BANK_RECONCILIA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tial Budget"/>
      <sheetName val="RF"/>
      <sheetName val="écart entre RF &amp; 3rd RI"/>
      <sheetName val="ad doc 3rd RI"/>
      <sheetName val="écart entre 3rd &amp; 2nd RI"/>
      <sheetName val="2nd RI"/>
      <sheetName val="1st RI"/>
      <sheetName val="Récap"/>
      <sheetName val="UNIT"/>
      <sheetName val="Suivi Bud Global"/>
      <sheetName val="Suivi Bud Global EUR only"/>
      <sheetName val="Suivi Bud Global THB Only"/>
      <sheetName val="Rate"/>
      <sheetName val="purchases over 5000"/>
      <sheetName val="Park statement"/>
      <sheetName val="Stock"/>
      <sheetName val="Staff list 30-11"/>
      <sheetName val="Expat list 30-11"/>
      <sheetName val="General Pivot Table"/>
      <sheetName val="Pivot Table EUR"/>
      <sheetName val="Pivot Table THB"/>
      <sheetName val="General Export"/>
      <sheetName val="ex-rate"/>
      <sheetName val="Initial_Budget"/>
      <sheetName val="écart_entre_RF_&amp;_3rd_RI"/>
      <sheetName val="ad_doc_3rd_RI"/>
      <sheetName val="écart_entre_3rd_&amp;_2nd_RI"/>
      <sheetName val="2nd_RI"/>
      <sheetName val="1st_RI"/>
      <sheetName val="Suivi_Bud_Global"/>
      <sheetName val="Suivi_Bud_Global_EUR_only"/>
      <sheetName val="Suivi_Bud_Global_THB_Only"/>
      <sheetName val="purchases_over_5000"/>
      <sheetName val="Park_statement"/>
      <sheetName val="Staff_list_30-11"/>
      <sheetName val="Expat_list_30-11"/>
      <sheetName val="General_Pivot_Table"/>
      <sheetName val="Pivot_Table_EUR"/>
      <sheetName val="Pivot_Table_THB"/>
      <sheetName val="General_Export"/>
      <sheetName val="Initial_Budget1"/>
      <sheetName val="écart_entre_RF_&amp;_3rd_RI1"/>
      <sheetName val="ad_doc_3rd_RI1"/>
      <sheetName val="écart_entre_3rd_&amp;_2nd_RI1"/>
      <sheetName val="2nd_RI1"/>
      <sheetName val="1st_RI1"/>
      <sheetName val="Suivi_Bud_Global1"/>
      <sheetName val="Suivi_Bud_Global_EUR_only1"/>
      <sheetName val="Suivi_Bud_Global_THB_Only1"/>
      <sheetName val="purchases_over_50001"/>
      <sheetName val="Park_statement1"/>
      <sheetName val="Staff_list_30-111"/>
      <sheetName val="Expat_list_30-111"/>
      <sheetName val="General_Pivot_Table1"/>
      <sheetName val="Pivot_Table_EUR1"/>
      <sheetName val="Pivot_Table_THB1"/>
      <sheetName val="General_Export1"/>
      <sheetName val="ACF_FORMAT"/>
      <sheetName val="DATA RH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
          <cell r="A3" t="str">
            <v>Somme de montant for report</v>
          </cell>
          <cell r="B3" t="str">
            <v>IDMOIS</v>
          </cell>
        </row>
        <row r="4">
          <cell r="A4" t="str">
            <v>IDLIGNEB</v>
          </cell>
          <cell r="B4" t="str">
            <v>200704</v>
          </cell>
          <cell r="C4" t="str">
            <v>200705</v>
          </cell>
          <cell r="D4" t="str">
            <v>200706</v>
          </cell>
          <cell r="E4" t="str">
            <v>200707</v>
          </cell>
          <cell r="F4" t="str">
            <v>200708</v>
          </cell>
          <cell r="G4" t="str">
            <v>200709</v>
          </cell>
          <cell r="H4" t="str">
            <v>200710</v>
          </cell>
          <cell r="I4" t="str">
            <v>200711</v>
          </cell>
          <cell r="J4" t="str">
            <v>200712</v>
          </cell>
          <cell r="K4" t="str">
            <v>200801</v>
          </cell>
          <cell r="L4" t="str">
            <v>200802</v>
          </cell>
          <cell r="M4" t="str">
            <v>200803</v>
          </cell>
          <cell r="N4" t="str">
            <v>200804</v>
          </cell>
          <cell r="O4" t="str">
            <v>200805</v>
          </cell>
          <cell r="P4" t="str">
            <v>200806</v>
          </cell>
          <cell r="Q4" t="str">
            <v>200807</v>
          </cell>
          <cell r="R4" t="str">
            <v>200808</v>
          </cell>
          <cell r="S4" t="str">
            <v>200809</v>
          </cell>
          <cell r="T4" t="str">
            <v>200810</v>
          </cell>
          <cell r="U4" t="str">
            <v>200811</v>
          </cell>
          <cell r="V4" t="str">
            <v>200812</v>
          </cell>
          <cell r="W4" t="str">
            <v>200901</v>
          </cell>
          <cell r="X4" t="str">
            <v>200902</v>
          </cell>
          <cell r="Y4" t="str">
            <v>200903</v>
          </cell>
          <cell r="Z4" t="str">
            <v>200904</v>
          </cell>
          <cell r="AA4" t="str">
            <v>200905</v>
          </cell>
          <cell r="AB4" t="str">
            <v>200906</v>
          </cell>
          <cell r="AC4" t="str">
            <v>200907</v>
          </cell>
          <cell r="AD4" t="str">
            <v>200908</v>
          </cell>
          <cell r="AE4" t="str">
            <v>200909</v>
          </cell>
          <cell r="AF4" t="str">
            <v>200910</v>
          </cell>
          <cell r="AG4" t="str">
            <v>Total</v>
          </cell>
        </row>
        <row r="5">
          <cell r="A5" t="str">
            <v>AINCM</v>
          </cell>
          <cell r="B5">
            <v>-271</v>
          </cell>
          <cell r="AG5">
            <v>-271</v>
          </cell>
        </row>
        <row r="6">
          <cell r="A6" t="str">
            <v>AINDT</v>
          </cell>
          <cell r="D6">
            <v>-1340.3722017768516</v>
          </cell>
          <cell r="E6">
            <v>-1389.0468413798121</v>
          </cell>
          <cell r="AG6">
            <v>-2729.419043156664</v>
          </cell>
        </row>
        <row r="7">
          <cell r="A7" t="str">
            <v>AINLT</v>
          </cell>
          <cell r="C7">
            <v>-3391.47</v>
          </cell>
          <cell r="AG7">
            <v>-3391.47</v>
          </cell>
        </row>
        <row r="8">
          <cell r="A8" t="str">
            <v>AINPH</v>
          </cell>
          <cell r="H8">
            <v>-1364.709521578332</v>
          </cell>
          <cell r="AG8">
            <v>-1364.709521578332</v>
          </cell>
        </row>
        <row r="9">
          <cell r="A9" t="str">
            <v>AINPR</v>
          </cell>
          <cell r="C9">
            <v>-131.92192041923875</v>
          </cell>
          <cell r="E9">
            <v>-329.30440755685152</v>
          </cell>
          <cell r="AG9">
            <v>-461.22632797609026</v>
          </cell>
        </row>
        <row r="10">
          <cell r="A10" t="str">
            <v>AINXX</v>
          </cell>
          <cell r="B10">
            <v>-220.71</v>
          </cell>
          <cell r="E10">
            <v>-90.75318318495907</v>
          </cell>
          <cell r="K10">
            <v>-127.37288868064431</v>
          </cell>
          <cell r="AG10">
            <v>-438.83607186560334</v>
          </cell>
        </row>
        <row r="11">
          <cell r="A11" t="str">
            <v>ASAXX</v>
          </cell>
          <cell r="B11">
            <v>-578.94000000000005</v>
          </cell>
          <cell r="H11">
            <v>-791.53152251543247</v>
          </cell>
          <cell r="AG11">
            <v>-1370.4715225154325</v>
          </cell>
        </row>
        <row r="12">
          <cell r="A12" t="str">
            <v>AVE44</v>
          </cell>
          <cell r="D12">
            <v>-28022.035509741749</v>
          </cell>
          <cell r="AG12">
            <v>-28022.035509741749</v>
          </cell>
        </row>
        <row r="13">
          <cell r="A13" t="str">
            <v>AVEBI</v>
          </cell>
          <cell r="C13">
            <v>-50.039349124538838</v>
          </cell>
          <cell r="D13">
            <v>-105.76498792232073</v>
          </cell>
          <cell r="Q13">
            <v>-74.096325222789631</v>
          </cell>
          <cell r="T13">
            <v>-37.048162611394815</v>
          </cell>
          <cell r="AG13">
            <v>-266.948824881044</v>
          </cell>
        </row>
        <row r="14">
          <cell r="A14" t="str">
            <v>BBEXX</v>
          </cell>
          <cell r="C14">
            <v>-653.49115440778428</v>
          </cell>
          <cell r="D14">
            <v>-847.62108385230192</v>
          </cell>
          <cell r="E14">
            <v>-1754.8170447670213</v>
          </cell>
          <cell r="F14">
            <v>-848.00775155008273</v>
          </cell>
          <cell r="G14">
            <v>-722.95486905612142</v>
          </cell>
          <cell r="H14">
            <v>-159.2843463268843</v>
          </cell>
          <cell r="I14">
            <v>-139.35958731184064</v>
          </cell>
          <cell r="J14">
            <v>-226.26883867768743</v>
          </cell>
          <cell r="K14">
            <v>-870.75291024305466</v>
          </cell>
          <cell r="L14">
            <v>-332.43667973893224</v>
          </cell>
          <cell r="M14">
            <v>-202.34168165022012</v>
          </cell>
          <cell r="N14">
            <v>-299.73241969051293</v>
          </cell>
          <cell r="O14">
            <v>-170.92219885851603</v>
          </cell>
          <cell r="P14">
            <v>-732.47221387804154</v>
          </cell>
          <cell r="Q14">
            <v>-336.11695203764896</v>
          </cell>
          <cell r="R14">
            <v>-250.98628216681692</v>
          </cell>
          <cell r="S14">
            <v>-1029.6871573044959</v>
          </cell>
          <cell r="T14">
            <v>-1100.9512366075899</v>
          </cell>
          <cell r="U14">
            <v>-1442.5853609692604</v>
          </cell>
          <cell r="V14">
            <v>-245.88189309274816</v>
          </cell>
          <cell r="W14">
            <v>-252.98670772143385</v>
          </cell>
          <cell r="X14">
            <v>-798.079147422245</v>
          </cell>
          <cell r="Y14">
            <v>-202.67866401831517</v>
          </cell>
          <cell r="Z14">
            <v>-207.72010433866998</v>
          </cell>
          <cell r="AA14">
            <v>-128.46100461866132</v>
          </cell>
          <cell r="AB14">
            <v>-390.29682277582356</v>
          </cell>
          <cell r="AC14">
            <v>-220.57149062839852</v>
          </cell>
          <cell r="AG14">
            <v>-14567.465603711107</v>
          </cell>
        </row>
        <row r="15">
          <cell r="A15" t="str">
            <v>BBRRH</v>
          </cell>
          <cell r="C15">
            <v>-22.313000677805725</v>
          </cell>
          <cell r="D15">
            <v>-160.14866235721726</v>
          </cell>
          <cell r="E15">
            <v>-191.46874587743997</v>
          </cell>
          <cell r="F15">
            <v>-182.5981339871808</v>
          </cell>
          <cell r="G15">
            <v>-882.62588308078625</v>
          </cell>
          <cell r="H15">
            <v>-556.98344607350327</v>
          </cell>
          <cell r="I15">
            <v>-73.921765752159629</v>
          </cell>
          <cell r="K15">
            <v>-1.7058869019729148</v>
          </cell>
          <cell r="L15">
            <v>-14.865572749281499</v>
          </cell>
          <cell r="M15">
            <v>-7.369076777143829</v>
          </cell>
          <cell r="N15">
            <v>-209.28602777738453</v>
          </cell>
          <cell r="O15">
            <v>-208.91158506057877</v>
          </cell>
          <cell r="P15">
            <v>-0.30039050765995795</v>
          </cell>
          <cell r="Q15">
            <v>-80.284369680584774</v>
          </cell>
          <cell r="R15">
            <v>-263.34234504856317</v>
          </cell>
          <cell r="S15">
            <v>-97.126264143386408</v>
          </cell>
          <cell r="T15">
            <v>-1295.3639731651147</v>
          </cell>
          <cell r="U15">
            <v>-653.34935416040855</v>
          </cell>
          <cell r="V15">
            <v>-28.5043461150863</v>
          </cell>
          <cell r="W15">
            <v>-469.7473695966051</v>
          </cell>
          <cell r="X15">
            <v>-5.7434130231890306</v>
          </cell>
          <cell r="Y15">
            <v>-14.677611059260856</v>
          </cell>
          <cell r="Z15">
            <v>-10.210512041224943</v>
          </cell>
          <cell r="AA15">
            <v>-433.52132375034239</v>
          </cell>
          <cell r="AB15">
            <v>-69.601657081016697</v>
          </cell>
          <cell r="AG15">
            <v>-5933.9707164448973</v>
          </cell>
        </row>
        <row r="16">
          <cell r="A16" t="str">
            <v>BBRRT</v>
          </cell>
          <cell r="C16">
            <v>-125.09837281134709</v>
          </cell>
          <cell r="D16">
            <v>-260.42797290596695</v>
          </cell>
          <cell r="E16">
            <v>-369.68252307496346</v>
          </cell>
          <cell r="F16">
            <v>-286.90174546347805</v>
          </cell>
          <cell r="G16">
            <v>-303.68198628921829</v>
          </cell>
          <cell r="H16">
            <v>-553.67402548367568</v>
          </cell>
          <cell r="I16">
            <v>-305.15473531458821</v>
          </cell>
          <cell r="J16">
            <v>-274.98896859803386</v>
          </cell>
          <cell r="K16">
            <v>-321.28105282790551</v>
          </cell>
          <cell r="L16">
            <v>-259.21842481559611</v>
          </cell>
          <cell r="M16">
            <v>-277.51900669658659</v>
          </cell>
          <cell r="N16">
            <v>-282.66355669446301</v>
          </cell>
          <cell r="O16">
            <v>-263.25222789626508</v>
          </cell>
          <cell r="P16">
            <v>-261.96555522178829</v>
          </cell>
          <cell r="Q16">
            <v>-270.65184740162209</v>
          </cell>
          <cell r="R16">
            <v>-263.85300891158505</v>
          </cell>
          <cell r="S16">
            <v>-467.86822869730651</v>
          </cell>
          <cell r="T16">
            <v>-256.82887754080303</v>
          </cell>
          <cell r="U16">
            <v>-265.77550816060875</v>
          </cell>
          <cell r="V16">
            <v>-290.70178657370843</v>
          </cell>
          <cell r="W16">
            <v>-297.5726103014494</v>
          </cell>
          <cell r="X16">
            <v>-301.23137711622172</v>
          </cell>
          <cell r="Y16">
            <v>-296.73237024805701</v>
          </cell>
          <cell r="Z16">
            <v>-309.03816444774156</v>
          </cell>
          <cell r="AA16">
            <v>-306.93224633923893</v>
          </cell>
          <cell r="AB16">
            <v>-316.99385507986267</v>
          </cell>
          <cell r="AC16">
            <v>-228.09518111693433</v>
          </cell>
          <cell r="AD16">
            <v>-39.81376451474808</v>
          </cell>
          <cell r="AG16">
            <v>-8057.598980543763</v>
          </cell>
        </row>
        <row r="17">
          <cell r="A17" t="str">
            <v>BSRRH</v>
          </cell>
          <cell r="D17">
            <v>-39.007947158447323</v>
          </cell>
          <cell r="J17">
            <v>-632.20168587116223</v>
          </cell>
          <cell r="Q17">
            <v>-135.47611895464104</v>
          </cell>
          <cell r="R17">
            <v>-74.196455392009611</v>
          </cell>
          <cell r="S17">
            <v>-823.77590868128561</v>
          </cell>
          <cell r="T17">
            <v>-889.02072694502851</v>
          </cell>
          <cell r="U17">
            <v>-182.2369079803745</v>
          </cell>
          <cell r="V17">
            <v>-1772.374715155963</v>
          </cell>
          <cell r="W17">
            <v>-449.90068681647404</v>
          </cell>
          <cell r="Y17">
            <v>-63.815700257655898</v>
          </cell>
          <cell r="AA17">
            <v>-18.931991076437917</v>
          </cell>
          <cell r="AG17">
            <v>-5080.9388442894806</v>
          </cell>
        </row>
        <row r="18">
          <cell r="A18" t="str">
            <v>CINXX</v>
          </cell>
          <cell r="C18">
            <v>-8.5976699859434902</v>
          </cell>
          <cell r="E18">
            <v>-50.300918449508018</v>
          </cell>
          <cell r="F18">
            <v>-24.337319801480252</v>
          </cell>
          <cell r="G18">
            <v>-48.651894444267533</v>
          </cell>
          <cell r="H18">
            <v>-698.82225568287799</v>
          </cell>
          <cell r="I18">
            <v>-51.381313487424194</v>
          </cell>
          <cell r="K18">
            <v>-97.303788888535067</v>
          </cell>
          <cell r="L18">
            <v>-22.701853241402745</v>
          </cell>
          <cell r="M18">
            <v>-68.148032789206184</v>
          </cell>
          <cell r="N18">
            <v>-45.424943015304464</v>
          </cell>
          <cell r="O18">
            <v>-42.835686392310002</v>
          </cell>
          <cell r="P18">
            <v>-45.839591468909582</v>
          </cell>
          <cell r="Q18">
            <v>-304.34568639230997</v>
          </cell>
          <cell r="R18">
            <v>-47.842194853309302</v>
          </cell>
          <cell r="S18">
            <v>-36.447381596074898</v>
          </cell>
          <cell r="T18">
            <v>-42.835686392310002</v>
          </cell>
          <cell r="U18">
            <v>-32.121758285771506</v>
          </cell>
          <cell r="V18">
            <v>-427.54391982620859</v>
          </cell>
          <cell r="W18">
            <v>-38.310692054679421</v>
          </cell>
          <cell r="X18">
            <v>-127.35486581419528</v>
          </cell>
          <cell r="Y18">
            <v>-25.037026401086994</v>
          </cell>
          <cell r="Z18">
            <v>-74.900474203832673</v>
          </cell>
          <cell r="AA18">
            <v>-104.65935913083017</v>
          </cell>
          <cell r="AB18">
            <v>-82.215893831946673</v>
          </cell>
          <cell r="AC18">
            <v>-78.595416437329007</v>
          </cell>
          <cell r="AG18">
            <v>-2626.5556228670539</v>
          </cell>
        </row>
        <row r="19">
          <cell r="A19" t="str">
            <v>CRAXX</v>
          </cell>
          <cell r="H19">
            <v>-73.011959404440759</v>
          </cell>
          <cell r="N19">
            <v>-245.28195036314472</v>
          </cell>
          <cell r="Y19">
            <v>-8.5087600343541201</v>
          </cell>
          <cell r="Z19">
            <v>-456.28225684223963</v>
          </cell>
          <cell r="AA19">
            <v>-325.46007131404508</v>
          </cell>
          <cell r="AB19">
            <v>-670.0648527053869</v>
          </cell>
          <cell r="AC19">
            <v>-258.45358604350639</v>
          </cell>
          <cell r="AG19">
            <v>-2037.0634367071177</v>
          </cell>
        </row>
        <row r="20">
          <cell r="A20" t="str">
            <v>CTPXX</v>
          </cell>
          <cell r="C20">
            <v>-147.38862833045985</v>
          </cell>
          <cell r="D20">
            <v>-40.941285647349957</v>
          </cell>
          <cell r="E20">
            <v>-298.32641122337105</v>
          </cell>
          <cell r="F20">
            <v>-209.77859862528257</v>
          </cell>
          <cell r="G20">
            <v>-116.80207617808549</v>
          </cell>
          <cell r="H20">
            <v>-45.234434350648456</v>
          </cell>
          <cell r="I20">
            <v>-119.59973069732106</v>
          </cell>
          <cell r="K20">
            <v>-288.3233178817888</v>
          </cell>
          <cell r="L20">
            <v>-58.43231917092578</v>
          </cell>
          <cell r="M20">
            <v>-66.868531706143031</v>
          </cell>
          <cell r="N20">
            <v>-198.34921354041313</v>
          </cell>
          <cell r="O20">
            <v>-82.992890757985393</v>
          </cell>
          <cell r="P20">
            <v>-144.54791228597176</v>
          </cell>
          <cell r="Q20">
            <v>-178.19164914388705</v>
          </cell>
          <cell r="R20">
            <v>-48.703314308601186</v>
          </cell>
          <cell r="S20">
            <v>-182.86272153799942</v>
          </cell>
          <cell r="T20">
            <v>-647.34154400720934</v>
          </cell>
          <cell r="U20">
            <v>-758.93661760288376</v>
          </cell>
          <cell r="V20">
            <v>-712.41720577638455</v>
          </cell>
          <cell r="W20">
            <v>-132.87492388648252</v>
          </cell>
          <cell r="X20">
            <v>-102.03066876194885</v>
          </cell>
          <cell r="Y20">
            <v>-1411.5820177992625</v>
          </cell>
          <cell r="Z20">
            <v>-711.56632977294908</v>
          </cell>
          <cell r="AA20">
            <v>-94.425964481244847</v>
          </cell>
          <cell r="AB20">
            <v>-3642.9830649085452</v>
          </cell>
          <cell r="AC20">
            <v>-207.07662936107192</v>
          </cell>
          <cell r="AD20">
            <v>-165.78893488937285</v>
          </cell>
          <cell r="AE20">
            <v>-1.4162831077182432</v>
          </cell>
          <cell r="AG20">
            <v>-10815.783219741306</v>
          </cell>
        </row>
        <row r="21">
          <cell r="A21" t="str">
            <v>CTSXX</v>
          </cell>
          <cell r="C21">
            <v>-16.13</v>
          </cell>
          <cell r="D21">
            <v>-16.39</v>
          </cell>
          <cell r="E21">
            <v>-16.34</v>
          </cell>
          <cell r="F21">
            <v>-17.91</v>
          </cell>
          <cell r="G21">
            <v>-16.16</v>
          </cell>
          <cell r="H21">
            <v>-15.51</v>
          </cell>
          <cell r="I21">
            <v>-41.89</v>
          </cell>
          <cell r="J21">
            <v>-14.93</v>
          </cell>
          <cell r="K21">
            <v>-20.28</v>
          </cell>
          <cell r="L21">
            <v>-14.85</v>
          </cell>
          <cell r="M21">
            <v>-14.55</v>
          </cell>
          <cell r="N21">
            <v>-13.93</v>
          </cell>
          <cell r="O21">
            <v>-14.13</v>
          </cell>
          <cell r="P21">
            <v>-14.15</v>
          </cell>
          <cell r="Q21">
            <v>-13.97</v>
          </cell>
          <cell r="S21">
            <v>-14.89</v>
          </cell>
          <cell r="U21">
            <v>-33.76</v>
          </cell>
          <cell r="W21">
            <v>-31.22</v>
          </cell>
          <cell r="X21">
            <v>-16.78</v>
          </cell>
          <cell r="Y21">
            <v>-17.21</v>
          </cell>
          <cell r="Z21">
            <v>-16.68</v>
          </cell>
          <cell r="AA21">
            <v>-16.579999999999998</v>
          </cell>
          <cell r="AB21">
            <v>-15.88</v>
          </cell>
          <cell r="AC21">
            <v>-15.65</v>
          </cell>
          <cell r="AG21">
            <v>-439.77</v>
          </cell>
        </row>
        <row r="22">
          <cell r="A22" t="str">
            <v>EBPXX</v>
          </cell>
          <cell r="C22">
            <v>-943.35545679102188</v>
          </cell>
          <cell r="D22">
            <v>-1226.3734664076749</v>
          </cell>
          <cell r="E22">
            <v>-1918.0764874196525</v>
          </cell>
          <cell r="F22">
            <v>-1171.8533210206206</v>
          </cell>
          <cell r="G22">
            <v>-1606.0584004694599</v>
          </cell>
          <cell r="H22">
            <v>-2192.63329800252</v>
          </cell>
          <cell r="I22">
            <v>-1269.7484840351731</v>
          </cell>
          <cell r="J22">
            <v>-1658.5997170502258</v>
          </cell>
          <cell r="K22">
            <v>-1267.9971068158143</v>
          </cell>
          <cell r="L22">
            <v>-1174.0829357382527</v>
          </cell>
          <cell r="M22">
            <v>-1207.2331629691505</v>
          </cell>
          <cell r="N22">
            <v>-922.89722934039332</v>
          </cell>
          <cell r="O22">
            <v>-1181.1354761189546</v>
          </cell>
          <cell r="P22">
            <v>-1275.1777310503655</v>
          </cell>
          <cell r="Q22">
            <v>-1633.2632422148793</v>
          </cell>
          <cell r="R22">
            <v>-2053.5496144988483</v>
          </cell>
          <cell r="S22">
            <v>-1834.6450385501153</v>
          </cell>
          <cell r="T22">
            <v>-1349.7947331530991</v>
          </cell>
          <cell r="U22">
            <v>-970.26133974166419</v>
          </cell>
          <cell r="V22">
            <v>-1098.9489022370062</v>
          </cell>
          <cell r="W22">
            <v>-1677.5233126730006</v>
          </cell>
          <cell r="X22">
            <v>-979.57099895501801</v>
          </cell>
          <cell r="Y22">
            <v>-1578.6727929738915</v>
          </cell>
          <cell r="Z22">
            <v>-1055.5116822616285</v>
          </cell>
          <cell r="AG22">
            <v>-33246.963930488433</v>
          </cell>
        </row>
        <row r="23">
          <cell r="A23" t="str">
            <v>EBTXX</v>
          </cell>
          <cell r="C23">
            <v>-78.7</v>
          </cell>
          <cell r="D23">
            <v>-3866.6818399013769</v>
          </cell>
          <cell r="H23">
            <v>-1277.140660610389</v>
          </cell>
          <cell r="I23">
            <v>-1783.2204415290203</v>
          </cell>
          <cell r="J23">
            <v>-1240</v>
          </cell>
          <cell r="N23">
            <v>1240</v>
          </cell>
          <cell r="P23">
            <v>-1120</v>
          </cell>
          <cell r="T23">
            <v>-1065</v>
          </cell>
          <cell r="U23">
            <v>-2234.6049864824272</v>
          </cell>
          <cell r="V23">
            <v>-899.80137363294818</v>
          </cell>
          <cell r="Y23">
            <v>-970</v>
          </cell>
          <cell r="AG23">
            <v>-13295.149302156162</v>
          </cell>
        </row>
        <row r="24">
          <cell r="A24" t="str">
            <v>ECCXX</v>
          </cell>
          <cell r="B24">
            <v>-1418.37</v>
          </cell>
          <cell r="C24">
            <v>-3438.8136677933103</v>
          </cell>
          <cell r="D24">
            <v>-3443.6262959054166</v>
          </cell>
          <cell r="E24">
            <v>-3459.3532238078124</v>
          </cell>
          <cell r="F24">
            <v>-3038.370495071124</v>
          </cell>
          <cell r="G24">
            <v>-3268.3217086618115</v>
          </cell>
          <cell r="H24">
            <v>-2974.4366971300155</v>
          </cell>
          <cell r="I24">
            <v>-2530.9283454261754</v>
          </cell>
          <cell r="J24">
            <v>-3544.7180339539727</v>
          </cell>
          <cell r="K24">
            <v>-4023.7323083151746</v>
          </cell>
          <cell r="L24">
            <v>-2765.4939610380416</v>
          </cell>
          <cell r="M24">
            <v>-3356.5330943043623</v>
          </cell>
          <cell r="N24">
            <v>-3334.3459680319397</v>
          </cell>
          <cell r="O24">
            <v>-3543.5472504255536</v>
          </cell>
          <cell r="P24">
            <v>-3564.8413637729041</v>
          </cell>
          <cell r="Q24">
            <v>-3594.1787213377384</v>
          </cell>
          <cell r="R24">
            <v>-3612.9230890157205</v>
          </cell>
          <cell r="S24">
            <v>-4065.6012185841596</v>
          </cell>
          <cell r="T24">
            <v>-3829.1638500050062</v>
          </cell>
          <cell r="U24">
            <v>-3588.1905847601884</v>
          </cell>
          <cell r="V24">
            <v>-4037.0823944714334</v>
          </cell>
          <cell r="W24">
            <v>-4234.0452437892718</v>
          </cell>
          <cell r="X24">
            <v>-3585.0092707726753</v>
          </cell>
          <cell r="Y24">
            <v>-4194.9044993525367</v>
          </cell>
          <cell r="Z24">
            <v>-4427.5530181369522</v>
          </cell>
          <cell r="AA24">
            <v>-20.506111682793428</v>
          </cell>
          <cell r="AG24">
            <v>-86894.590415546074</v>
          </cell>
        </row>
        <row r="25">
          <cell r="A25" t="str">
            <v>ECMXX</v>
          </cell>
          <cell r="B25">
            <v>-135.49</v>
          </cell>
          <cell r="C25">
            <v>-2697.3494464283281</v>
          </cell>
          <cell r="D25">
            <v>-2840.42175715449</v>
          </cell>
          <cell r="E25">
            <v>-3114.1908194625776</v>
          </cell>
          <cell r="F25">
            <v>-2760.3721061562042</v>
          </cell>
          <cell r="G25">
            <v>-2892.9830023609475</v>
          </cell>
          <cell r="H25">
            <v>-2562.2618719265602</v>
          </cell>
          <cell r="I25">
            <v>-2320.0592128355474</v>
          </cell>
          <cell r="J25">
            <v>-3044.2809548417617</v>
          </cell>
          <cell r="K25">
            <v>-2858.6332846283667</v>
          </cell>
          <cell r="L25">
            <v>-2195.2270570413261</v>
          </cell>
          <cell r="M25">
            <v>-2895.0230943043625</v>
          </cell>
          <cell r="N25">
            <v>-2872.83596803194</v>
          </cell>
          <cell r="O25">
            <v>-3072.4526033843999</v>
          </cell>
          <cell r="P25">
            <v>-1313.31</v>
          </cell>
          <cell r="Q25">
            <v>-1313.31</v>
          </cell>
          <cell r="R25">
            <v>-1313.31</v>
          </cell>
          <cell r="S25">
            <v>-940.53</v>
          </cell>
          <cell r="AG25">
            <v>-41142.041178556807</v>
          </cell>
        </row>
        <row r="26">
          <cell r="A26" t="str">
            <v>EPWXX</v>
          </cell>
          <cell r="B26">
            <v>-135.49</v>
          </cell>
          <cell r="C26">
            <v>-1444.6464098586616</v>
          </cell>
          <cell r="D26">
            <v>-1329.1937017290868</v>
          </cell>
          <cell r="E26">
            <v>-2297.3991463287034</v>
          </cell>
          <cell r="F26">
            <v>-1810.7964246430149</v>
          </cell>
          <cell r="G26">
            <v>-1421.369519531268</v>
          </cell>
          <cell r="H26">
            <v>-4809.0071414339445</v>
          </cell>
          <cell r="I26">
            <v>-1754.9091506957741</v>
          </cell>
          <cell r="J26">
            <v>-1486.6024043907253</v>
          </cell>
          <cell r="K26">
            <v>-1515.8844659664189</v>
          </cell>
          <cell r="L26">
            <v>-1647.5730215338435</v>
          </cell>
          <cell r="M26">
            <v>-1817.9512676794134</v>
          </cell>
          <cell r="N26">
            <v>-185.50111137853412</v>
          </cell>
          <cell r="O26">
            <v>-1373.715269850806</v>
          </cell>
          <cell r="P26">
            <v>-1046.3924071292683</v>
          </cell>
          <cell r="Q26">
            <v>-1404.5215750475618</v>
          </cell>
          <cell r="R26">
            <v>-1466.3519545409029</v>
          </cell>
          <cell r="S26">
            <v>-1383.8647211374787</v>
          </cell>
          <cell r="T26">
            <v>-3283.7079863822973</v>
          </cell>
          <cell r="U26">
            <v>-1225.5419014719137</v>
          </cell>
          <cell r="V26">
            <v>-1238.2779990853082</v>
          </cell>
          <cell r="W26">
            <v>-1622.4910584365687</v>
          </cell>
          <cell r="X26">
            <v>-1222.9994568486213</v>
          </cell>
          <cell r="Y26">
            <v>-1194.1068985569675</v>
          </cell>
          <cell r="Z26">
            <v>-1810.2687564447212</v>
          </cell>
          <cell r="AA26">
            <v>-4.4458271179500271</v>
          </cell>
          <cell r="AG26">
            <v>-39933.009577219746</v>
          </cell>
        </row>
        <row r="27">
          <cell r="A27" t="str">
            <v>NCAAD</v>
          </cell>
          <cell r="C27">
            <v>-129.23116814586012</v>
          </cell>
          <cell r="E27">
            <v>-369.10843526955284</v>
          </cell>
          <cell r="F27">
            <v>-477.64833255241615</v>
          </cell>
          <cell r="G27">
            <v>-675.28511056421632</v>
          </cell>
          <cell r="H27">
            <v>-478.78559048706478</v>
          </cell>
          <cell r="I27">
            <v>-479.53239138049457</v>
          </cell>
          <cell r="J27">
            <v>-562.92751345376132</v>
          </cell>
          <cell r="K27">
            <v>-477.64833255241615</v>
          </cell>
          <cell r="L27">
            <v>-479.94563447680264</v>
          </cell>
          <cell r="M27">
            <v>-445.96718247844495</v>
          </cell>
          <cell r="N27">
            <v>-509.67677997536566</v>
          </cell>
          <cell r="O27">
            <v>-483.2900931210574</v>
          </cell>
          <cell r="P27">
            <v>-480.62481225593274</v>
          </cell>
          <cell r="Q27">
            <v>-480.62481225593274</v>
          </cell>
          <cell r="R27">
            <v>-481.22559327125265</v>
          </cell>
          <cell r="S27">
            <v>-480.62481225593274</v>
          </cell>
          <cell r="T27">
            <v>-561.77530790027038</v>
          </cell>
          <cell r="U27">
            <v>-480.86512466206068</v>
          </cell>
          <cell r="V27">
            <v>-529.17042248652569</v>
          </cell>
          <cell r="W27">
            <v>-592.7946756434086</v>
          </cell>
          <cell r="X27">
            <v>-510.52560206124718</v>
          </cell>
          <cell r="Y27">
            <v>-590.08250838245817</v>
          </cell>
          <cell r="Z27">
            <v>-594.50706360032234</v>
          </cell>
          <cell r="AA27">
            <v>-592.5075049922491</v>
          </cell>
          <cell r="AB27">
            <v>-698.01612941824021</v>
          </cell>
          <cell r="AC27">
            <v>-996.39473201394378</v>
          </cell>
          <cell r="AG27">
            <v>-13638.785665657228</v>
          </cell>
        </row>
        <row r="28">
          <cell r="A28" t="str">
            <v>NCASE</v>
          </cell>
          <cell r="C28">
            <v>-129.23116814586012</v>
          </cell>
          <cell r="D28">
            <v>-54.588380863133274</v>
          </cell>
          <cell r="E28">
            <v>-272.94190431566636</v>
          </cell>
          <cell r="F28">
            <v>-272.94190431566636</v>
          </cell>
          <cell r="G28">
            <v>-470.57868232746654</v>
          </cell>
          <cell r="H28">
            <v>-274.07916225031499</v>
          </cell>
          <cell r="I28">
            <v>-274.82596314374479</v>
          </cell>
          <cell r="J28">
            <v>-289.9856091380949</v>
          </cell>
          <cell r="K28">
            <v>-352.07231140851667</v>
          </cell>
          <cell r="L28">
            <v>-335.53721348378241</v>
          </cell>
          <cell r="M28">
            <v>-150.84309034020927</v>
          </cell>
          <cell r="N28">
            <v>-254.83838998768283</v>
          </cell>
          <cell r="O28">
            <v>-241.20083308300792</v>
          </cell>
          <cell r="P28">
            <v>-240.31240612796637</v>
          </cell>
          <cell r="Q28">
            <v>-240.31240612796637</v>
          </cell>
          <cell r="R28">
            <v>-241.31370782016623</v>
          </cell>
          <cell r="S28">
            <v>-240.31240612796637</v>
          </cell>
          <cell r="T28">
            <v>-420.17282467207372</v>
          </cell>
          <cell r="U28">
            <v>-300.64083308300792</v>
          </cell>
          <cell r="V28">
            <v>-337.72332171355794</v>
          </cell>
          <cell r="W28">
            <v>-321.36523054751217</v>
          </cell>
          <cell r="X28">
            <v>-353.11354142569598</v>
          </cell>
          <cell r="Y28">
            <v>-319.07850128827948</v>
          </cell>
          <cell r="Z28">
            <v>-329.54427613053502</v>
          </cell>
          <cell r="AA28">
            <v>-319.07850128827948</v>
          </cell>
          <cell r="AB28">
            <v>-460.06865505752722</v>
          </cell>
          <cell r="AC28">
            <v>-890.48981208935265</v>
          </cell>
          <cell r="AG28">
            <v>-8387.1910363030347</v>
          </cell>
        </row>
        <row r="29">
          <cell r="A29" t="str">
            <v>NCATR</v>
          </cell>
          <cell r="C29">
            <v>-129.23116814586012</v>
          </cell>
          <cell r="E29">
            <v>-85.260227360606279</v>
          </cell>
          <cell r="F29">
            <v>-525.20845937942113</v>
          </cell>
          <cell r="G29">
            <v>-607.04963448529975</v>
          </cell>
          <cell r="H29">
            <v>-410.5501144081482</v>
          </cell>
          <cell r="I29">
            <v>-411.296915301578</v>
          </cell>
          <cell r="J29">
            <v>-426.45656129592811</v>
          </cell>
          <cell r="K29">
            <v>-409.41285647349957</v>
          </cell>
          <cell r="L29">
            <v>-382.25758498152425</v>
          </cell>
          <cell r="M29">
            <v>-382.25758498152425</v>
          </cell>
          <cell r="N29">
            <v>-382.25758498152425</v>
          </cell>
          <cell r="O29">
            <v>-361.35703614699111</v>
          </cell>
          <cell r="P29">
            <v>-361.26965054570945</v>
          </cell>
          <cell r="Q29">
            <v>-360.46860919194955</v>
          </cell>
          <cell r="R29">
            <v>-387.10323420446582</v>
          </cell>
          <cell r="S29">
            <v>-385.70141183538601</v>
          </cell>
          <cell r="T29">
            <v>-467.65294883348355</v>
          </cell>
          <cell r="U29">
            <v>-385.94172424151395</v>
          </cell>
          <cell r="V29">
            <v>-428.34161607942929</v>
          </cell>
          <cell r="W29">
            <v>-505.79260429213764</v>
          </cell>
          <cell r="X29">
            <v>-409.69679565415083</v>
          </cell>
          <cell r="Y29">
            <v>-372.47097050385156</v>
          </cell>
          <cell r="Z29">
            <v>-352.77319102432182</v>
          </cell>
          <cell r="AB29">
            <v>-549.12346476708603</v>
          </cell>
          <cell r="AC29">
            <v>-353.64023367182244</v>
          </cell>
          <cell r="AE29">
            <v>30.802987638367064</v>
          </cell>
          <cell r="AG29">
            <v>-9801.7691951488468</v>
          </cell>
        </row>
        <row r="30">
          <cell r="A30" t="str">
            <v>NCLCO</v>
          </cell>
          <cell r="C30">
            <v>-129.23116814586012</v>
          </cell>
          <cell r="D30">
            <v>-300.23609474723304</v>
          </cell>
          <cell r="E30">
            <v>-909.80634771888799</v>
          </cell>
          <cell r="F30">
            <v>-729.50547475969734</v>
          </cell>
          <cell r="G30">
            <v>-978.39118943532867</v>
          </cell>
          <cell r="H30">
            <v>-684.62927665846314</v>
          </cell>
          <cell r="I30">
            <v>-730.77541430306553</v>
          </cell>
          <cell r="J30">
            <v>-426.45656129592811</v>
          </cell>
          <cell r="K30">
            <v>-409.41285647349957</v>
          </cell>
          <cell r="L30">
            <v>-890.83006526694328</v>
          </cell>
          <cell r="M30">
            <v>-666.31744368779482</v>
          </cell>
          <cell r="N30">
            <v>-637.09597496920708</v>
          </cell>
          <cell r="O30">
            <v>-640.23958345849621</v>
          </cell>
          <cell r="P30">
            <v>-360.46860919194955</v>
          </cell>
          <cell r="Q30">
            <v>-628.09652548312806</v>
          </cell>
          <cell r="R30">
            <v>-642.43516571543012</v>
          </cell>
          <cell r="S30">
            <v>-640.83308300791032</v>
          </cell>
          <cell r="T30">
            <v>-672.04686091919507</v>
          </cell>
          <cell r="U30">
            <v>-882.63742865725453</v>
          </cell>
          <cell r="V30">
            <v>-991.89274707976699</v>
          </cell>
          <cell r="W30">
            <v>-942.83442750669417</v>
          </cell>
          <cell r="X30">
            <v>-935.96360377895314</v>
          </cell>
          <cell r="Y30">
            <v>-986.37800698250123</v>
          </cell>
          <cell r="Z30">
            <v>-1048.4281395330286</v>
          </cell>
          <cell r="AA30">
            <v>-982.3363459661831</v>
          </cell>
          <cell r="AB30">
            <v>-1144.4920403208866</v>
          </cell>
          <cell r="AC30">
            <v>-973.26260426554779</v>
          </cell>
          <cell r="AE30">
            <v>-207.33125400509996</v>
          </cell>
          <cell r="AG30">
            <v>-20172.364293333929</v>
          </cell>
        </row>
        <row r="31">
          <cell r="A31" t="str">
            <v>NCLDR</v>
          </cell>
          <cell r="D31">
            <v>-252.47126149199141</v>
          </cell>
          <cell r="E31">
            <v>-608.22828860876962</v>
          </cell>
          <cell r="F31">
            <v>-614.1192847102493</v>
          </cell>
          <cell r="G31">
            <v>-1207.0296187456499</v>
          </cell>
          <cell r="H31">
            <v>-617.53105851419514</v>
          </cell>
          <cell r="I31">
            <v>-614.80163947103847</v>
          </cell>
          <cell r="J31">
            <v>-665.25039917753497</v>
          </cell>
          <cell r="K31">
            <v>-646.80407775205049</v>
          </cell>
          <cell r="L31">
            <v>-581.03152917191687</v>
          </cell>
          <cell r="M31">
            <v>-582.30572112185519</v>
          </cell>
          <cell r="N31">
            <v>-583.57991307179373</v>
          </cell>
          <cell r="O31">
            <v>-546.71072394112343</v>
          </cell>
          <cell r="P31">
            <v>-619.68559126864932</v>
          </cell>
          <cell r="Q31">
            <v>-734.77520777010113</v>
          </cell>
          <cell r="R31">
            <v>-782.41714228497051</v>
          </cell>
          <cell r="S31">
            <v>-773.80594773205178</v>
          </cell>
          <cell r="T31">
            <v>-1317.894863322319</v>
          </cell>
          <cell r="U31">
            <v>-842.80564734154405</v>
          </cell>
          <cell r="V31">
            <v>-1206.3719976707268</v>
          </cell>
          <cell r="W31">
            <v>-1080.1658144611697</v>
          </cell>
          <cell r="X31">
            <v>-899.73755793269061</v>
          </cell>
          <cell r="Y31">
            <v>-971.38131742195219</v>
          </cell>
          <cell r="Z31">
            <v>-1124.5602699404119</v>
          </cell>
          <cell r="AA31">
            <v>-1056.1498392642052</v>
          </cell>
          <cell r="AB31">
            <v>-1232.5257988263227</v>
          </cell>
          <cell r="AC31">
            <v>-1404.7524615576881</v>
          </cell>
          <cell r="AE31">
            <v>-243.31650194239043</v>
          </cell>
          <cell r="AG31">
            <v>-21810.209474515363</v>
          </cell>
        </row>
        <row r="32">
          <cell r="A32" t="str">
            <v>NCLST</v>
          </cell>
          <cell r="G32">
            <v>-383.73766643769869</v>
          </cell>
          <cell r="H32">
            <v>-274.07916225031499</v>
          </cell>
          <cell r="I32">
            <v>-272.94190431566636</v>
          </cell>
          <cell r="J32">
            <v>-289.9856091380949</v>
          </cell>
          <cell r="K32">
            <v>-283.83683532960004</v>
          </cell>
          <cell r="L32">
            <v>-254.83838998768283</v>
          </cell>
          <cell r="M32">
            <v>-254.83838998768283</v>
          </cell>
          <cell r="N32">
            <v>-254.83838998768283</v>
          </cell>
          <cell r="O32">
            <v>-241.20083308300792</v>
          </cell>
          <cell r="P32">
            <v>-240.31240612796637</v>
          </cell>
          <cell r="Q32">
            <v>-240.31240612796637</v>
          </cell>
          <cell r="R32">
            <v>-240.91318714328628</v>
          </cell>
          <cell r="S32">
            <v>-257.13427455692403</v>
          </cell>
          <cell r="T32">
            <v>-338.28477020126167</v>
          </cell>
          <cell r="U32">
            <v>-317.45268849504356</v>
          </cell>
          <cell r="V32">
            <v>-291.77601752804571</v>
          </cell>
          <cell r="W32">
            <v>-275.41792636199995</v>
          </cell>
          <cell r="X32">
            <v>-319.07850128827948</v>
          </cell>
          <cell r="Y32">
            <v>-319.07850128827948</v>
          </cell>
          <cell r="Z32">
            <v>-363.60058816803746</v>
          </cell>
          <cell r="AA32">
            <v>-319.07850128827948</v>
          </cell>
          <cell r="AB32">
            <v>-442.75332838761659</v>
          </cell>
          <cell r="AC32">
            <v>-308.14580823913872</v>
          </cell>
          <cell r="AG32">
            <v>-6783.6360857195577</v>
          </cell>
        </row>
        <row r="33">
          <cell r="A33" t="str">
            <v>NCLWM</v>
          </cell>
          <cell r="E33">
            <v>-179.48204724624361</v>
          </cell>
          <cell r="F33">
            <v>-429.88349929717447</v>
          </cell>
          <cell r="G33">
            <v>-1009.1467381167917</v>
          </cell>
          <cell r="H33">
            <v>-412.82463027744541</v>
          </cell>
          <cell r="I33">
            <v>-436.70704690506614</v>
          </cell>
          <cell r="J33">
            <v>-511.73574219727323</v>
          </cell>
          <cell r="K33">
            <v>-567.69641581789313</v>
          </cell>
          <cell r="L33">
            <v>-412.46655246131411</v>
          </cell>
          <cell r="M33">
            <v>-441.33761839366878</v>
          </cell>
          <cell r="N33">
            <v>-513.28699050019122</v>
          </cell>
          <cell r="O33">
            <v>-447.58185641333739</v>
          </cell>
          <cell r="P33">
            <v>-501.65214779212977</v>
          </cell>
          <cell r="Q33">
            <v>-360.46860919194955</v>
          </cell>
          <cell r="R33">
            <v>-369.48032442174826</v>
          </cell>
          <cell r="S33">
            <v>-437.28847501752284</v>
          </cell>
          <cell r="T33">
            <v>-506.76359267047167</v>
          </cell>
          <cell r="U33">
            <v>-409.80274356663665</v>
          </cell>
          <cell r="V33">
            <v>-486.25968203827352</v>
          </cell>
          <cell r="W33">
            <v>-406.77722736736308</v>
          </cell>
          <cell r="X33">
            <v>-464.15285987401722</v>
          </cell>
          <cell r="Y33">
            <v>-545.26261490149784</v>
          </cell>
          <cell r="Z33">
            <v>-512.63152016974993</v>
          </cell>
          <cell r="AA33">
            <v>-434.79763775549549</v>
          </cell>
          <cell r="AB33">
            <v>-486.75425371527035</v>
          </cell>
          <cell r="AC33">
            <v>-621.66447300197035</v>
          </cell>
          <cell r="AE33">
            <v>-105.75431487198307</v>
          </cell>
          <cell r="AG33">
            <v>-12011.65961398248</v>
          </cell>
        </row>
        <row r="34">
          <cell r="A34" t="str">
            <v>NMBXX</v>
          </cell>
          <cell r="D34">
            <v>-52.313864993836056</v>
          </cell>
          <cell r="E34">
            <v>-217.12528488311261</v>
          </cell>
          <cell r="F34">
            <v>-272.94190431566636</v>
          </cell>
          <cell r="G34">
            <v>-1011.3261792227523</v>
          </cell>
          <cell r="H34">
            <v>-212.68997893798303</v>
          </cell>
          <cell r="I34">
            <v>-192.31031674907993</v>
          </cell>
          <cell r="J34">
            <v>-307.0293139605235</v>
          </cell>
          <cell r="K34">
            <v>-330.23695906326333</v>
          </cell>
          <cell r="L34">
            <v>-215.83749805331786</v>
          </cell>
          <cell r="M34">
            <v>-254.83838998768283</v>
          </cell>
          <cell r="N34">
            <v>-254.83838998768283</v>
          </cell>
          <cell r="O34">
            <v>-240.31240612796637</v>
          </cell>
          <cell r="P34">
            <v>-248.7233403424452</v>
          </cell>
          <cell r="Q34">
            <v>-248.7233403424452</v>
          </cell>
          <cell r="R34">
            <v>-250.32542304996497</v>
          </cell>
          <cell r="S34">
            <v>-248.7233403424452</v>
          </cell>
          <cell r="T34">
            <v>-397.3115049564434</v>
          </cell>
          <cell r="U34">
            <v>-249.20396515470114</v>
          </cell>
          <cell r="V34">
            <v>-309.99539995160649</v>
          </cell>
          <cell r="W34">
            <v>-268.77045758516078</v>
          </cell>
          <cell r="X34">
            <v>-279.5127671285328</v>
          </cell>
          <cell r="Y34">
            <v>-266.74962707700166</v>
          </cell>
          <cell r="Z34">
            <v>-296.23248059603873</v>
          </cell>
          <cell r="AE34">
            <v>-169.91440719202944</v>
          </cell>
          <cell r="AG34">
            <v>-6795.9865400016815</v>
          </cell>
        </row>
        <row r="35">
          <cell r="A35" t="str">
            <v>NPSXX</v>
          </cell>
          <cell r="E35">
            <v>-418.73837153761821</v>
          </cell>
          <cell r="F35">
            <v>-728.52743293589958</v>
          </cell>
          <cell r="G35">
            <v>-773.79029873491459</v>
          </cell>
          <cell r="H35">
            <v>-723.97840119730529</v>
          </cell>
          <cell r="I35">
            <v>-700.09598456968456</v>
          </cell>
          <cell r="J35">
            <v>-829.56256510801643</v>
          </cell>
          <cell r="K35">
            <v>-674.96258421395021</v>
          </cell>
          <cell r="L35">
            <v>-634.88737558931393</v>
          </cell>
          <cell r="M35">
            <v>-713.25018051052632</v>
          </cell>
          <cell r="N35">
            <v>-605.83579913071799</v>
          </cell>
          <cell r="O35">
            <v>-684.30482627415552</v>
          </cell>
          <cell r="P35">
            <v>-677.34054270551701</v>
          </cell>
          <cell r="Q35">
            <v>-634.89536397316499</v>
          </cell>
          <cell r="R35">
            <v>-659.00670872133753</v>
          </cell>
          <cell r="S35">
            <v>-634.24451787323505</v>
          </cell>
          <cell r="T35">
            <v>-682.9177931310702</v>
          </cell>
          <cell r="U35">
            <v>-861.09942925803523</v>
          </cell>
          <cell r="V35">
            <v>-1304.0738347651982</v>
          </cell>
          <cell r="W35">
            <v>-865.65997399510229</v>
          </cell>
          <cell r="X35">
            <v>-843.0479442038062</v>
          </cell>
          <cell r="Y35">
            <v>-881.4224519587433</v>
          </cell>
          <cell r="Z35">
            <v>-1610.6550947530197</v>
          </cell>
          <cell r="AG35">
            <v>-17142.297475140331</v>
          </cell>
        </row>
        <row r="36">
          <cell r="A36" t="str">
            <v>NPWAT</v>
          </cell>
          <cell r="I36">
            <v>-83.884145259681475</v>
          </cell>
          <cell r="J36">
            <v>-268.33259790653557</v>
          </cell>
          <cell r="K36">
            <v>-212.89468536621976</v>
          </cell>
          <cell r="L36">
            <v>-180.70165503376609</v>
          </cell>
          <cell r="M36">
            <v>-198.77394419039257</v>
          </cell>
          <cell r="N36">
            <v>-231.90293488879132</v>
          </cell>
          <cell r="O36">
            <v>-281.87977370581768</v>
          </cell>
          <cell r="P36">
            <v>-269.14989486332234</v>
          </cell>
          <cell r="Q36">
            <v>-252.39811755281869</v>
          </cell>
          <cell r="R36">
            <v>-268.2086712726545</v>
          </cell>
          <cell r="S36">
            <v>-262.36106939020721</v>
          </cell>
          <cell r="T36">
            <v>-283.03794933413428</v>
          </cell>
          <cell r="U36">
            <v>-261.15950735956739</v>
          </cell>
          <cell r="V36">
            <v>-389.08432447092798</v>
          </cell>
          <cell r="W36">
            <v>-277.40684902003017</v>
          </cell>
          <cell r="X36">
            <v>-277.40684902003017</v>
          </cell>
          <cell r="Y36">
            <v>-277.40684902003017</v>
          </cell>
          <cell r="Z36">
            <v>-512.45070901901977</v>
          </cell>
          <cell r="AA36">
            <v>-277.40684902003017</v>
          </cell>
          <cell r="AB36">
            <v>-256.58165883594847</v>
          </cell>
          <cell r="AC36">
            <v>-208.65947144646265</v>
          </cell>
          <cell r="AG36">
            <v>-5531.0885059763887</v>
          </cell>
        </row>
        <row r="37">
          <cell r="A37" t="str">
            <v>NPWSC</v>
          </cell>
          <cell r="C37">
            <v>-129.23116814586012</v>
          </cell>
          <cell r="F37">
            <v>-51.836216661283643</v>
          </cell>
          <cell r="G37">
            <v>-436.64154084803044</v>
          </cell>
          <cell r="H37">
            <v>-478.78559048706478</v>
          </cell>
          <cell r="I37">
            <v>-486.20430383892784</v>
          </cell>
          <cell r="J37">
            <v>-494.69203737484469</v>
          </cell>
          <cell r="K37">
            <v>-477.64833255241615</v>
          </cell>
          <cell r="L37">
            <v>-445.96718247844495</v>
          </cell>
          <cell r="M37">
            <v>-445.96718247844495</v>
          </cell>
          <cell r="N37">
            <v>-445.96718247844495</v>
          </cell>
          <cell r="O37">
            <v>-481.51323921097429</v>
          </cell>
          <cell r="P37">
            <v>-480.62481225593274</v>
          </cell>
          <cell r="Q37">
            <v>-480.62481225593274</v>
          </cell>
          <cell r="R37">
            <v>-513.26724742164822</v>
          </cell>
          <cell r="S37">
            <v>-480.62481225593274</v>
          </cell>
          <cell r="T37">
            <v>-561.77030139180943</v>
          </cell>
          <cell r="U37">
            <v>-480.86512466206068</v>
          </cell>
          <cell r="V37">
            <v>-529.17042248652569</v>
          </cell>
          <cell r="W37">
            <v>-555.35613149225048</v>
          </cell>
          <cell r="X37">
            <v>-510.52560206124718</v>
          </cell>
          <cell r="Y37">
            <v>-521.37427110504871</v>
          </cell>
          <cell r="Z37">
            <v>-627.35087733292926</v>
          </cell>
          <cell r="AG37">
            <v>-10116.008391276055</v>
          </cell>
        </row>
        <row r="38">
          <cell r="A38" t="str">
            <v>NPWTC</v>
          </cell>
          <cell r="C38">
            <v>-129.23116814586012</v>
          </cell>
          <cell r="F38">
            <v>-51.836216661283643</v>
          </cell>
          <cell r="G38">
            <v>-458.18257083979671</v>
          </cell>
          <cell r="H38">
            <v>-410.5501144081482</v>
          </cell>
          <cell r="I38">
            <v>-417.96882776001127</v>
          </cell>
          <cell r="J38">
            <v>-426.45656129592811</v>
          </cell>
          <cell r="K38">
            <v>-420.30778748743325</v>
          </cell>
          <cell r="L38">
            <v>-382.25758498152425</v>
          </cell>
          <cell r="M38">
            <v>-382.25758498152425</v>
          </cell>
          <cell r="N38">
            <v>-382.25758498152425</v>
          </cell>
          <cell r="O38">
            <v>-421.4351376789827</v>
          </cell>
          <cell r="P38">
            <v>-420.54671072394115</v>
          </cell>
          <cell r="Q38">
            <v>-426.87493741864427</v>
          </cell>
          <cell r="R38">
            <v>-118.28176629618504</v>
          </cell>
          <cell r="S38">
            <v>-421.14749173926106</v>
          </cell>
          <cell r="T38">
            <v>-979.54340642835689</v>
          </cell>
          <cell r="U38">
            <v>-811.34474817262446</v>
          </cell>
          <cell r="V38">
            <v>-866.88842622506218</v>
          </cell>
          <cell r="W38">
            <v>-448.99663106282395</v>
          </cell>
          <cell r="X38">
            <v>-460.53663685941672</v>
          </cell>
          <cell r="Y38">
            <v>-446.70990180359126</v>
          </cell>
          <cell r="Z38">
            <v>-457.17567664584681</v>
          </cell>
          <cell r="AA38">
            <v>-423.10660146829298</v>
          </cell>
          <cell r="AB38">
            <v>-826.07296793526962</v>
          </cell>
          <cell r="AC38">
            <v>-694.51732729211381</v>
          </cell>
          <cell r="AE38">
            <v>-193.05419282445632</v>
          </cell>
          <cell r="AG38">
            <v>-11877.538562117905</v>
          </cell>
        </row>
        <row r="39">
          <cell r="A39" t="str">
            <v>NPWTE</v>
          </cell>
          <cell r="E39">
            <v>-137.40350366424505</v>
          </cell>
          <cell r="F39">
            <v>-110.5414712478449</v>
          </cell>
          <cell r="G39">
            <v>-110.5414712478449</v>
          </cell>
          <cell r="H39">
            <v>-167.54083893243319</v>
          </cell>
          <cell r="I39">
            <v>-232.79669922257048</v>
          </cell>
          <cell r="J39">
            <v>-276.52085503600551</v>
          </cell>
          <cell r="K39">
            <v>-221.08294249568976</v>
          </cell>
          <cell r="L39">
            <v>-206.4190958900231</v>
          </cell>
          <cell r="M39">
            <v>-206.4190958900231</v>
          </cell>
          <cell r="N39">
            <v>-231.43573117381396</v>
          </cell>
          <cell r="O39">
            <v>-291.55234805246823</v>
          </cell>
          <cell r="P39">
            <v>-277.92129768699306</v>
          </cell>
          <cell r="Q39">
            <v>-238.32982877741063</v>
          </cell>
          <cell r="R39">
            <v>-278.6872934815259</v>
          </cell>
          <cell r="S39">
            <v>-261.15950735956739</v>
          </cell>
          <cell r="T39">
            <v>-283.02793631721232</v>
          </cell>
          <cell r="U39">
            <v>-241.81435866626614</v>
          </cell>
          <cell r="V39">
            <v>-397.61435640536803</v>
          </cell>
          <cell r="W39">
            <v>-277.40684902003017</v>
          </cell>
          <cell r="X39">
            <v>-288.04279906297285</v>
          </cell>
          <cell r="Y39">
            <v>-277.40684902003017</v>
          </cell>
          <cell r="Z39">
            <v>-512.45070901901977</v>
          </cell>
          <cell r="AA39">
            <v>-277.40684902003017</v>
          </cell>
          <cell r="AB39">
            <v>-456.5800634434421</v>
          </cell>
          <cell r="AC39">
            <v>-243.4360500208731</v>
          </cell>
          <cell r="AG39">
            <v>-6503.5388001537031</v>
          </cell>
        </row>
        <row r="40">
          <cell r="A40" t="str">
            <v>NPWTS</v>
          </cell>
          <cell r="E40">
            <v>-3.1843222170161076</v>
          </cell>
          <cell r="F40">
            <v>-62.526441246980568</v>
          </cell>
          <cell r="G40">
            <v>-691.66162482315633</v>
          </cell>
          <cell r="H40">
            <v>-498.57387854995056</v>
          </cell>
          <cell r="I40">
            <v>-494.0248468113561</v>
          </cell>
          <cell r="J40">
            <v>-598.97631546625291</v>
          </cell>
          <cell r="K40">
            <v>-504.91977782528977</v>
          </cell>
          <cell r="L40">
            <v>-508.82731867540667</v>
          </cell>
          <cell r="M40">
            <v>-508.82731867540667</v>
          </cell>
          <cell r="N40">
            <v>-508.82731867540667</v>
          </cell>
          <cell r="O40">
            <v>-637.99761890457569</v>
          </cell>
          <cell r="P40">
            <v>-620.46660658856513</v>
          </cell>
          <cell r="Q40">
            <v>-615.67037148292775</v>
          </cell>
          <cell r="R40">
            <v>-652.6184039251026</v>
          </cell>
          <cell r="S40">
            <v>-615.40002002603387</v>
          </cell>
          <cell r="T40">
            <v>-744.6931010313408</v>
          </cell>
          <cell r="U40">
            <v>-652.96885951737261</v>
          </cell>
          <cell r="V40">
            <v>-681.98775270352564</v>
          </cell>
          <cell r="W40">
            <v>-601.81396127982396</v>
          </cell>
          <cell r="X40">
            <v>-1258.9561346830358</v>
          </cell>
          <cell r="Y40">
            <v>-1049.2151998362062</v>
          </cell>
          <cell r="Z40">
            <v>-931.01788700898476</v>
          </cell>
          <cell r="AG40">
            <v>-13443.155079953714</v>
          </cell>
        </row>
        <row r="41">
          <cell r="A41" t="str">
            <v>NPWVC</v>
          </cell>
          <cell r="F41">
            <v>-20.106720284587425</v>
          </cell>
          <cell r="G41">
            <v>-73.694314165229926</v>
          </cell>
          <cell r="H41">
            <v>-75.968830034527144</v>
          </cell>
          <cell r="I41">
            <v>-73.694314165229926</v>
          </cell>
          <cell r="J41">
            <v>-92.173618345335171</v>
          </cell>
          <cell r="K41">
            <v>-73.694314165229926</v>
          </cell>
          <cell r="L41">
            <v>-77.046139906276125</v>
          </cell>
          <cell r="M41">
            <v>-34.403182648337186</v>
          </cell>
          <cell r="N41">
            <v>-68.806365296674372</v>
          </cell>
          <cell r="O41">
            <v>-83.300670872133765</v>
          </cell>
          <cell r="P41">
            <v>-79.70361469910884</v>
          </cell>
          <cell r="Q41">
            <v>-74.897366576549501</v>
          </cell>
          <cell r="R41">
            <v>-79.052768599178933</v>
          </cell>
          <cell r="S41">
            <v>-74.617002102733551</v>
          </cell>
          <cell r="T41">
            <v>-80.86512466206068</v>
          </cell>
          <cell r="U41">
            <v>-74.617002102733551</v>
          </cell>
          <cell r="V41">
            <v>-111.16694984883657</v>
          </cell>
          <cell r="W41">
            <v>-79.259099720008621</v>
          </cell>
          <cell r="X41">
            <v>-79.259099720008621</v>
          </cell>
          <cell r="Y41">
            <v>-51.882164309474241</v>
          </cell>
          <cell r="Z41">
            <v>-146.43576019123441</v>
          </cell>
          <cell r="AG41">
            <v>-1604.6444224154884</v>
          </cell>
        </row>
        <row r="42">
          <cell r="A42" t="str">
            <v>NRLST</v>
          </cell>
          <cell r="G42">
            <v>-36.847157082614963</v>
          </cell>
          <cell r="H42">
            <v>-37.984415017263572</v>
          </cell>
          <cell r="I42">
            <v>-36.847157082614963</v>
          </cell>
          <cell r="J42">
            <v>-46.086809172667593</v>
          </cell>
          <cell r="K42">
            <v>-50.949155472257722</v>
          </cell>
          <cell r="L42">
            <v>-47.569832797700798</v>
          </cell>
          <cell r="M42">
            <v>-47.569832797700798</v>
          </cell>
          <cell r="N42">
            <v>-47.569832797700798</v>
          </cell>
          <cell r="O42">
            <v>-55.32811655151697</v>
          </cell>
          <cell r="P42">
            <v>-50.986282166816864</v>
          </cell>
          <cell r="Q42">
            <v>-47.581856413337341</v>
          </cell>
          <cell r="R42">
            <v>-51.987583859016723</v>
          </cell>
          <cell r="S42">
            <v>-69.650545709422246</v>
          </cell>
          <cell r="T42">
            <v>-92.320016020827069</v>
          </cell>
          <cell r="U42">
            <v>-89.296084910383499</v>
          </cell>
          <cell r="V42">
            <v>-125.69565760749623</v>
          </cell>
          <cell r="W42">
            <v>-97.191311492409923</v>
          </cell>
          <cell r="X42">
            <v>-112.50707955424735</v>
          </cell>
          <cell r="Y42">
            <v>-165.68682976896059</v>
          </cell>
          <cell r="Z42">
            <v>-215.46307596993222</v>
          </cell>
          <cell r="AA42">
            <v>-110.03953914428465</v>
          </cell>
          <cell r="AB42">
            <v>-127.36550176423822</v>
          </cell>
          <cell r="AC42">
            <v>-190.51262620219475</v>
          </cell>
          <cell r="AG42">
            <v>-1953.0362993556055</v>
          </cell>
        </row>
        <row r="43">
          <cell r="A43" t="str">
            <v>NRLWM</v>
          </cell>
          <cell r="E43">
            <v>-2.5019674562269416</v>
          </cell>
          <cell r="G43">
            <v>-126.00817915906599</v>
          </cell>
          <cell r="H43">
            <v>-101.67085935758574</v>
          </cell>
          <cell r="I43">
            <v>-98.259085553639906</v>
          </cell>
          <cell r="J43">
            <v>-125.97804182379778</v>
          </cell>
          <cell r="K43">
            <v>-110.450490613073</v>
          </cell>
          <cell r="L43">
            <v>-96.413857545340008</v>
          </cell>
          <cell r="M43">
            <v>-103.42191327000128</v>
          </cell>
          <cell r="N43">
            <v>-95.245848257896469</v>
          </cell>
          <cell r="O43">
            <v>-131.23918093521578</v>
          </cell>
          <cell r="P43">
            <v>-111.52498247722041</v>
          </cell>
          <cell r="Q43">
            <v>-107.10924201461901</v>
          </cell>
          <cell r="R43">
            <v>-113.35235806548515</v>
          </cell>
          <cell r="S43">
            <v>-109.10183238209673</v>
          </cell>
          <cell r="T43">
            <v>-112.86672674476821</v>
          </cell>
          <cell r="U43">
            <v>-131.73125062581357</v>
          </cell>
          <cell r="V43">
            <v>-182.25763993586526</v>
          </cell>
          <cell r="W43">
            <v>-337.96794856454562</v>
          </cell>
          <cell r="X43">
            <v>-112.48580765416146</v>
          </cell>
          <cell r="Y43">
            <v>-109.93317964385523</v>
          </cell>
          <cell r="Z43">
            <v>-222.18499639707196</v>
          </cell>
          <cell r="AA43">
            <v>-160.98573984997995</v>
          </cell>
          <cell r="AB43">
            <v>-109.93317964385523</v>
          </cell>
          <cell r="AC43">
            <v>-67.378530803040817</v>
          </cell>
          <cell r="AG43">
            <v>-2980.0028387742209</v>
          </cell>
        </row>
        <row r="44">
          <cell r="A44" t="str">
            <v>SNLDS</v>
          </cell>
          <cell r="M44">
            <v>-356.773745982756</v>
          </cell>
          <cell r="N44">
            <v>-3295.9098438406982</v>
          </cell>
          <cell r="P44">
            <v>-400.52067687994395</v>
          </cell>
          <cell r="Q44">
            <v>-5032.3620706919</v>
          </cell>
          <cell r="R44">
            <v>-4091.6191048362875</v>
          </cell>
          <cell r="S44">
            <v>-382.49724642034653</v>
          </cell>
          <cell r="T44">
            <v>-1695.2037648943628</v>
          </cell>
          <cell r="U44">
            <v>-2214.258536096926</v>
          </cell>
          <cell r="V44">
            <v>-980.63459395931227</v>
          </cell>
          <cell r="X44">
            <v>-102.10512041224943</v>
          </cell>
          <cell r="Y44">
            <v>-1574.1206063555121</v>
          </cell>
          <cell r="Z44">
            <v>-38.289420154593536</v>
          </cell>
          <cell r="AB44">
            <v>-268.02594108215476</v>
          </cell>
          <cell r="AD44">
            <v>-5553.6676744229335</v>
          </cell>
          <cell r="AG44">
            <v>-25985.988346029972</v>
          </cell>
        </row>
        <row r="45">
          <cell r="A45" t="str">
            <v>SNLLA</v>
          </cell>
          <cell r="F45">
            <v>-176.04752828360483</v>
          </cell>
          <cell r="G45">
            <v>-98.600262934034475</v>
          </cell>
          <cell r="H45">
            <v>-495.11661442861885</v>
          </cell>
          <cell r="I45">
            <v>-598.038457514318</v>
          </cell>
          <cell r="J45">
            <v>-897.77415877030558</v>
          </cell>
          <cell r="K45">
            <v>-4591.2467531285947</v>
          </cell>
          <cell r="L45">
            <v>-1685.8621324310184</v>
          </cell>
          <cell r="M45">
            <v>-3244.8466014469145</v>
          </cell>
          <cell r="N45">
            <v>-3773.8380077300972</v>
          </cell>
          <cell r="O45">
            <v>-1604.5859617502754</v>
          </cell>
          <cell r="P45">
            <v>-9921.7232402122718</v>
          </cell>
          <cell r="Q45">
            <v>-4477.8462000600766</v>
          </cell>
          <cell r="R45">
            <v>-5192.1097426654651</v>
          </cell>
          <cell r="S45">
            <v>-9118.8545108641229</v>
          </cell>
          <cell r="T45">
            <v>-6183.1180534695122</v>
          </cell>
          <cell r="U45">
            <v>-8597.3365374987497</v>
          </cell>
          <cell r="V45">
            <v>-19916.656695463498</v>
          </cell>
          <cell r="W45">
            <v>-5519.207196283799</v>
          </cell>
          <cell r="X45">
            <v>-12076.695835759663</v>
          </cell>
          <cell r="Y45">
            <v>-5243.1315427711443</v>
          </cell>
          <cell r="Z45">
            <v>-3542.6860560035943</v>
          </cell>
          <cell r="AA45">
            <v>-1902.77146268244</v>
          </cell>
          <cell r="AB45">
            <v>-3363.4064820797539</v>
          </cell>
          <cell r="AC45">
            <v>-2262.6281964353616</v>
          </cell>
          <cell r="AE45">
            <v>-1717.5995724348084</v>
          </cell>
          <cell r="AG45">
            <v>-116201.72780310203</v>
          </cell>
        </row>
        <row r="46">
          <cell r="A46" t="str">
            <v>SNUDR</v>
          </cell>
          <cell r="I46">
            <v>-864.31603033294357</v>
          </cell>
          <cell r="J46">
            <v>-2713.9523352454385</v>
          </cell>
          <cell r="K46">
            <v>-281.35761303206607</v>
          </cell>
          <cell r="L46">
            <v>-101.08589469511419</v>
          </cell>
          <cell r="M46">
            <v>-35.040278623306392</v>
          </cell>
          <cell r="N46">
            <v>-3029.0728129910954</v>
          </cell>
          <cell r="O46">
            <v>-52.568338840492643</v>
          </cell>
          <cell r="P46">
            <v>-325.42304996495443</v>
          </cell>
          <cell r="Q46">
            <v>-837.68899569440282</v>
          </cell>
          <cell r="R46">
            <v>-1587.4536897967357</v>
          </cell>
          <cell r="S46">
            <v>-150.39551416841894</v>
          </cell>
          <cell r="T46">
            <v>-592.21487934314609</v>
          </cell>
          <cell r="V46">
            <v>-3318.4164133981067</v>
          </cell>
          <cell r="W46">
            <v>-714.73584288574602</v>
          </cell>
          <cell r="X46">
            <v>-4243.6377076336876</v>
          </cell>
          <cell r="Y46">
            <v>-8180.9600540306265</v>
          </cell>
          <cell r="AB46">
            <v>-5635.032692251445</v>
          </cell>
          <cell r="AC46">
            <v>-1364.5923905095417</v>
          </cell>
          <cell r="AE46">
            <v>-1293.3315252218263</v>
          </cell>
          <cell r="AG46">
            <v>-35321.276058659088</v>
          </cell>
        </row>
        <row r="47">
          <cell r="A47" t="str">
            <v>SNUVC</v>
          </cell>
          <cell r="D47">
            <v>-3076.8513421918142</v>
          </cell>
          <cell r="E47">
            <v>-6353.7463550883158</v>
          </cell>
          <cell r="F47">
            <v>-1260.7186560340629</v>
          </cell>
          <cell r="G47">
            <v>-596.56002219927484</v>
          </cell>
          <cell r="H47">
            <v>-2875.2155103786204</v>
          </cell>
          <cell r="I47">
            <v>-70.509991948213809</v>
          </cell>
          <cell r="J47">
            <v>-4460.0981681049188</v>
          </cell>
          <cell r="K47">
            <v>-26.043206703453169</v>
          </cell>
          <cell r="L47">
            <v>-37.546189458185275</v>
          </cell>
          <cell r="M47">
            <v>-7236.4546316877377</v>
          </cell>
          <cell r="N47">
            <v>-3115.7284838531564</v>
          </cell>
          <cell r="O47">
            <v>-1763.7628917592872</v>
          </cell>
          <cell r="P47">
            <v>-2008.3508561129472</v>
          </cell>
          <cell r="Q47">
            <v>-9896.1850405527221</v>
          </cell>
          <cell r="R47">
            <v>-22994.623009912892</v>
          </cell>
          <cell r="S47">
            <v>-1176.8799439271052</v>
          </cell>
          <cell r="T47">
            <v>-1302.1928507059176</v>
          </cell>
          <cell r="U47">
            <v>-1711.7753079002703</v>
          </cell>
          <cell r="V47">
            <v>-5989.7416261835824</v>
          </cell>
          <cell r="W47">
            <v>-35.843151644716727</v>
          </cell>
          <cell r="X47">
            <v>-58.497725236184579</v>
          </cell>
          <cell r="Y47">
            <v>-5695.5512479957888</v>
          </cell>
          <cell r="AA47">
            <v>-5695.5512479957888</v>
          </cell>
          <cell r="AB47">
            <v>-9785.0740395072371</v>
          </cell>
          <cell r="AG47">
            <v>-97223.501497082179</v>
          </cell>
        </row>
        <row r="48">
          <cell r="A48" t="str">
            <v>TDLXX</v>
          </cell>
          <cell r="C48">
            <v>-81.086490740445896</v>
          </cell>
          <cell r="D48">
            <v>-66.393118224785852</v>
          </cell>
          <cell r="E48">
            <v>-34.345189626388013</v>
          </cell>
          <cell r="F48">
            <v>-37.415786049939264</v>
          </cell>
          <cell r="G48">
            <v>-71.760975676327291</v>
          </cell>
          <cell r="H48">
            <v>-69.964108139582478</v>
          </cell>
          <cell r="I48">
            <v>-76.310007414921728</v>
          </cell>
          <cell r="J48">
            <v>-70.873914487301363</v>
          </cell>
          <cell r="K48">
            <v>-39.690301919236482</v>
          </cell>
          <cell r="L48">
            <v>-84.478926280916866</v>
          </cell>
          <cell r="M48">
            <v>-35.358826610790992</v>
          </cell>
          <cell r="N48">
            <v>-8.9193436495688996</v>
          </cell>
          <cell r="O48">
            <v>-60.819064784219492</v>
          </cell>
          <cell r="P48">
            <v>-101.71222589366177</v>
          </cell>
          <cell r="Q48">
            <v>-88.575147691999618</v>
          </cell>
          <cell r="R48">
            <v>-80.384499849804754</v>
          </cell>
          <cell r="S48">
            <v>-166.15600280364475</v>
          </cell>
          <cell r="T48">
            <v>-93.701812356062874</v>
          </cell>
          <cell r="U48">
            <v>-74.737158305797536</v>
          </cell>
          <cell r="V48">
            <v>-60.582371444601321</v>
          </cell>
          <cell r="W48">
            <v>-216.6543023747418</v>
          </cell>
          <cell r="X48">
            <v>-60.795090445460183</v>
          </cell>
          <cell r="Y48">
            <v>-54.370976619522828</v>
          </cell>
          <cell r="Z48">
            <v>-82.981682235038562</v>
          </cell>
          <cell r="AA48">
            <v>-36.353677246777977</v>
          </cell>
          <cell r="AB48">
            <v>-2.12719000858853</v>
          </cell>
          <cell r="AG48">
            <v>-1856.5481908801271</v>
          </cell>
        </row>
        <row r="49">
          <cell r="A49" t="str">
            <v>TFLXX</v>
          </cell>
          <cell r="H49">
            <v>-56.862896732430499</v>
          </cell>
          <cell r="I49">
            <v>-31.843222170161077</v>
          </cell>
          <cell r="J49">
            <v>-40.941285647349957</v>
          </cell>
          <cell r="K49">
            <v>-368.47157082614962</v>
          </cell>
          <cell r="N49">
            <v>-31.854798748460354</v>
          </cell>
          <cell r="O49">
            <v>-30.039050765995796</v>
          </cell>
          <cell r="P49">
            <v>-289.17592870731954</v>
          </cell>
          <cell r="Q49">
            <v>-53.669770701912491</v>
          </cell>
          <cell r="R49">
            <v>-223.49053769900871</v>
          </cell>
          <cell r="S49">
            <v>-435.36597576849908</v>
          </cell>
          <cell r="T49">
            <v>-101.83238209672575</v>
          </cell>
          <cell r="U49">
            <v>-50.065084609992994</v>
          </cell>
          <cell r="V49">
            <v>-85.087600343541197</v>
          </cell>
          <cell r="W49">
            <v>-1.637936306613168</v>
          </cell>
          <cell r="X49">
            <v>-31.907850128827949</v>
          </cell>
          <cell r="Y49">
            <v>-85.087600343541197</v>
          </cell>
          <cell r="AA49">
            <v>-170.17520068708239</v>
          </cell>
          <cell r="AC49">
            <v>-42.543800171770599</v>
          </cell>
          <cell r="AG49">
            <v>-2130.0524924553824</v>
          </cell>
        </row>
        <row r="50">
          <cell r="A50" t="str">
            <v>TLVXX</v>
          </cell>
          <cell r="C50">
            <v>-627.76637992603264</v>
          </cell>
          <cell r="D50">
            <v>-476.8749971568551</v>
          </cell>
          <cell r="E50">
            <v>-500.39349124538836</v>
          </cell>
          <cell r="F50">
            <v>-500.39349124538836</v>
          </cell>
          <cell r="G50">
            <v>-500.39349124538836</v>
          </cell>
          <cell r="H50">
            <v>-500.39349124538836</v>
          </cell>
          <cell r="I50">
            <v>-500.39349124538836</v>
          </cell>
          <cell r="J50">
            <v>-500.39349124538836</v>
          </cell>
          <cell r="K50">
            <v>-500.39349124538836</v>
          </cell>
          <cell r="L50">
            <v>-467.20371497741854</v>
          </cell>
          <cell r="M50">
            <v>-467.20371497741854</v>
          </cell>
          <cell r="N50">
            <v>-467.20371497741854</v>
          </cell>
          <cell r="O50">
            <v>-440.57274456793834</v>
          </cell>
          <cell r="P50">
            <v>-396.51547011114451</v>
          </cell>
          <cell r="Q50">
            <v>-817.06218083508566</v>
          </cell>
          <cell r="R50">
            <v>-997.29648543106043</v>
          </cell>
          <cell r="S50">
            <v>-997.29648543106043</v>
          </cell>
          <cell r="T50">
            <v>-997.29648543106043</v>
          </cell>
          <cell r="U50">
            <v>-1202.8969660558728</v>
          </cell>
          <cell r="V50">
            <v>-1527.3224261665646</v>
          </cell>
          <cell r="W50">
            <v>-1527.3224261665646</v>
          </cell>
          <cell r="X50">
            <v>-1527.3224261665646</v>
          </cell>
          <cell r="Y50">
            <v>-1527.3224261665644</v>
          </cell>
          <cell r="Z50">
            <v>-1527.3224261665646</v>
          </cell>
          <cell r="AA50">
            <v>-1485.2040639965114</v>
          </cell>
          <cell r="AB50">
            <v>-2289.2818872429757</v>
          </cell>
          <cell r="AC50">
            <v>-1020.9003863508854</v>
          </cell>
          <cell r="AG50">
            <v>-24289.942247019277</v>
          </cell>
        </row>
        <row r="51">
          <cell r="A51" t="str">
            <v>TVRVH</v>
          </cell>
          <cell r="C51">
            <v>-35.937350734896071</v>
          </cell>
          <cell r="D51">
            <v>-1532.318595986844</v>
          </cell>
          <cell r="E51">
            <v>-321.7075245533988</v>
          </cell>
          <cell r="F51">
            <v>-269.71777807093758</v>
          </cell>
          <cell r="G51">
            <v>-464.22868892356257</v>
          </cell>
          <cell r="H51">
            <v>-503.12291028854509</v>
          </cell>
          <cell r="I51">
            <v>-467.62909014816194</v>
          </cell>
          <cell r="J51">
            <v>-406.82673193010868</v>
          </cell>
          <cell r="K51">
            <v>-336.82168250487882</v>
          </cell>
          <cell r="L51">
            <v>-278.60206985403426</v>
          </cell>
          <cell r="M51">
            <v>-517.85284498747058</v>
          </cell>
          <cell r="N51">
            <v>-360.59632183257116</v>
          </cell>
          <cell r="O51">
            <v>-434.48483027936322</v>
          </cell>
          <cell r="P51">
            <v>-1461.6601582056676</v>
          </cell>
          <cell r="Q51">
            <v>-852.71452888755391</v>
          </cell>
          <cell r="R51">
            <v>-647.04115349954941</v>
          </cell>
          <cell r="S51">
            <v>-817.47271452888754</v>
          </cell>
          <cell r="T51">
            <v>-531.99959947932325</v>
          </cell>
          <cell r="U51">
            <v>-359.87283468509065</v>
          </cell>
          <cell r="V51">
            <v>-435.26561955738498</v>
          </cell>
          <cell r="W51">
            <v>-683.23747683357124</v>
          </cell>
          <cell r="X51">
            <v>-476.62882927438898</v>
          </cell>
          <cell r="Y51">
            <v>-2150.9294490843781</v>
          </cell>
          <cell r="Z51">
            <v>-557.31952787017769</v>
          </cell>
          <cell r="AA51">
            <v>-541.6166112267772</v>
          </cell>
          <cell r="AB51">
            <v>-866.68549229824271</v>
          </cell>
          <cell r="AC51">
            <v>-11330.61584809735</v>
          </cell>
          <cell r="AG51">
            <v>-27642.906263623114</v>
          </cell>
        </row>
        <row r="52">
          <cell r="A52" t="str">
            <v>UINXX</v>
          </cell>
          <cell r="N52">
            <v>-7.9636996871150885</v>
          </cell>
          <cell r="Q52">
            <v>-181.42644738159606</v>
          </cell>
          <cell r="S52">
            <v>-4.0052067687994395</v>
          </cell>
          <cell r="U52">
            <v>-498.17963352358066</v>
          </cell>
          <cell r="V52">
            <v>-25.441192502718817</v>
          </cell>
          <cell r="W52">
            <v>-90.2</v>
          </cell>
          <cell r="X52">
            <v>-34.141399637845907</v>
          </cell>
          <cell r="Y52">
            <v>-65.942890266244433</v>
          </cell>
          <cell r="Z52">
            <v>-143.58532557972578</v>
          </cell>
          <cell r="AA52">
            <v>-6.1688510249067363</v>
          </cell>
          <cell r="AB52">
            <v>-62.199035851128613</v>
          </cell>
          <cell r="AC52">
            <v>-675.38282772685818</v>
          </cell>
          <cell r="AG52">
            <v>-1794.6365099505197</v>
          </cell>
        </row>
        <row r="53">
          <cell r="A53" t="str">
            <v>VISST</v>
          </cell>
          <cell r="H53">
            <v>-26.156932496918028</v>
          </cell>
          <cell r="Q53">
            <v>-26.033843997196357</v>
          </cell>
          <cell r="R53">
            <v>-40.85310904175428</v>
          </cell>
          <cell r="T53">
            <v>-241.31370782016623</v>
          </cell>
          <cell r="W53">
            <v>-71.899022290292308</v>
          </cell>
          <cell r="AG53">
            <v>-406.25661564632719</v>
          </cell>
        </row>
        <row r="54">
          <cell r="A54" t="str">
            <v>VISTS</v>
          </cell>
          <cell r="H54">
            <v>-204.70642823674979</v>
          </cell>
          <cell r="T54">
            <v>-350.45559226995096</v>
          </cell>
          <cell r="U54">
            <v>-350.45559226995096</v>
          </cell>
          <cell r="AG54">
            <v>-905.61761277665164</v>
          </cell>
        </row>
        <row r="55">
          <cell r="A55" t="str">
            <v>WGSXX</v>
          </cell>
          <cell r="E55">
            <v>-98.096457668985153</v>
          </cell>
          <cell r="F55">
            <v>-29.887138522565465</v>
          </cell>
          <cell r="G55">
            <v>-30.228315902960052</v>
          </cell>
          <cell r="H55">
            <v>-1076.8013028426899</v>
          </cell>
          <cell r="I55">
            <v>-157.39649815536768</v>
          </cell>
          <cell r="J55">
            <v>-101.89831094451544</v>
          </cell>
          <cell r="K55">
            <v>-1634.3078875661313</v>
          </cell>
          <cell r="L55">
            <v>-1627.8863987088191</v>
          </cell>
          <cell r="M55">
            <v>-5983.4779777157992</v>
          </cell>
          <cell r="N55">
            <v>-4488.1287783330736</v>
          </cell>
          <cell r="O55">
            <v>-843.13607689997013</v>
          </cell>
          <cell r="P55">
            <v>-1724.6220086111944</v>
          </cell>
          <cell r="Q55">
            <v>-690.21728246720738</v>
          </cell>
          <cell r="R55">
            <v>-1034.6650645839593</v>
          </cell>
          <cell r="S55">
            <v>-2829.1629117853213</v>
          </cell>
          <cell r="T55">
            <v>-1674.5569240012017</v>
          </cell>
          <cell r="U55">
            <v>-1553.3593671773303</v>
          </cell>
          <cell r="V55">
            <v>-5016.3820220536436</v>
          </cell>
          <cell r="W55">
            <v>-3095.2741814971696</v>
          </cell>
          <cell r="X55">
            <v>-1342.4057987199635</v>
          </cell>
          <cell r="Y55">
            <v>-1379.5465362699192</v>
          </cell>
          <cell r="Z55">
            <v>-2686.5346213468838</v>
          </cell>
          <cell r="AA55">
            <v>-962.12804088459211</v>
          </cell>
          <cell r="AB55">
            <v>-4074.6324614513296</v>
          </cell>
          <cell r="AC55">
            <v>-3206.5262189463501</v>
          </cell>
          <cell r="AG55">
            <v>-47341.258583056944</v>
          </cell>
        </row>
        <row r="56">
          <cell r="A56" t="str">
            <v>XAFXX</v>
          </cell>
          <cell r="M56">
            <v>-498.84614840088915</v>
          </cell>
          <cell r="O56">
            <v>-2152.8000000000002</v>
          </cell>
          <cell r="R56">
            <v>-185.1006308200661</v>
          </cell>
          <cell r="T56">
            <v>-717.6</v>
          </cell>
          <cell r="X56">
            <v>-271.49326079615406</v>
          </cell>
          <cell r="Y56">
            <v>-49.882605701401033</v>
          </cell>
          <cell r="Z56">
            <v>-679.31812924274698</v>
          </cell>
          <cell r="AF56">
            <v>-5000</v>
          </cell>
          <cell r="AG56">
            <v>-9555.0407749612568</v>
          </cell>
        </row>
        <row r="57">
          <cell r="A57" t="str">
            <v>XFBXX</v>
          </cell>
          <cell r="C57">
            <v>-17.05178617731216</v>
          </cell>
          <cell r="D57">
            <v>-1.2964740454994153</v>
          </cell>
          <cell r="E57">
            <v>-29.839287257707195</v>
          </cell>
          <cell r="F57">
            <v>24.470875461158087</v>
          </cell>
          <cell r="G57">
            <v>-6.8235476078916593</v>
          </cell>
          <cell r="H57">
            <v>-43.000848849322423</v>
          </cell>
          <cell r="I57">
            <v>-29.523215983477915</v>
          </cell>
          <cell r="J57">
            <v>-22.936501885573655</v>
          </cell>
          <cell r="K57">
            <v>-42.269705495685237</v>
          </cell>
          <cell r="L57">
            <v>-1.6989225999178856</v>
          </cell>
          <cell r="N57">
            <v>-26.959385131595717</v>
          </cell>
          <cell r="O57">
            <v>-13.537598878542106</v>
          </cell>
          <cell r="P57">
            <v>-74.723629718634228</v>
          </cell>
          <cell r="Q57">
            <v>-23.833118053469512</v>
          </cell>
          <cell r="R57">
            <v>-74.751072394112356</v>
          </cell>
          <cell r="S57">
            <v>-33.423690798037455</v>
          </cell>
          <cell r="T57">
            <v>-29.303765895664366</v>
          </cell>
          <cell r="U57">
            <v>-50.005006508461008</v>
          </cell>
          <cell r="V57">
            <v>-74.439244953906453</v>
          </cell>
          <cell r="W57">
            <v>-53.968628361292581</v>
          </cell>
          <cell r="X57">
            <v>-57.714566811049686</v>
          </cell>
          <cell r="Y57">
            <v>-128.49936104530119</v>
          </cell>
          <cell r="Z57">
            <v>-38.109174304608288</v>
          </cell>
          <cell r="AA57">
            <v>-8.3598567337529222</v>
          </cell>
          <cell r="AB57">
            <v>-52.449367878899075</v>
          </cell>
          <cell r="AC57">
            <v>-31.434833002289388</v>
          </cell>
          <cell r="AG57">
            <v>-941.48171491084565</v>
          </cell>
        </row>
        <row r="58">
          <cell r="A58" t="str">
            <v>XJAXX</v>
          </cell>
          <cell r="B58">
            <v>-172.81</v>
          </cell>
          <cell r="C58">
            <v>-5.4588380863133272</v>
          </cell>
          <cell r="E58">
            <v>-10.34904720530235</v>
          </cell>
          <cell r="F58">
            <v>-26.42987440123369</v>
          </cell>
          <cell r="G58">
            <v>-2.27451586929722</v>
          </cell>
          <cell r="H58">
            <v>-3.4117738039458301</v>
          </cell>
          <cell r="I58">
            <v>-854.08070892110607</v>
          </cell>
          <cell r="J58">
            <v>-6.5960960209619373</v>
          </cell>
          <cell r="K58">
            <v>-1518.2393427558936</v>
          </cell>
          <cell r="L58">
            <v>-192.19061911571083</v>
          </cell>
          <cell r="N58">
            <v>-96.520040207834882</v>
          </cell>
          <cell r="O58">
            <v>-85.212603384399713</v>
          </cell>
          <cell r="P58">
            <v>-396.3383478522079</v>
          </cell>
          <cell r="Q58">
            <v>-78.39</v>
          </cell>
          <cell r="R58">
            <v>-86.652648442975874</v>
          </cell>
          <cell r="V58">
            <v>-32.758726132263369</v>
          </cell>
          <cell r="W58">
            <v>-890.90440142202647</v>
          </cell>
          <cell r="X58">
            <v>-2</v>
          </cell>
          <cell r="Y58">
            <v>-224.98983048954619</v>
          </cell>
          <cell r="Z58">
            <v>-96.579033006011969</v>
          </cell>
          <cell r="AA58">
            <v>-307.1662372401837</v>
          </cell>
          <cell r="AB58">
            <v>-321.63112929858568</v>
          </cell>
          <cell r="AC58">
            <v>-2731.3119710276724</v>
          </cell>
          <cell r="AG58">
            <v>-8142.2957846834715</v>
          </cell>
        </row>
        <row r="59">
          <cell r="A59" t="str">
            <v>BSRRT</v>
          </cell>
          <cell r="P59">
            <v>-70.091118453990191</v>
          </cell>
          <cell r="Q59">
            <v>-90.34745168719337</v>
          </cell>
          <cell r="R59">
            <v>-72.424151396815859</v>
          </cell>
          <cell r="S59">
            <v>-70.091118453990191</v>
          </cell>
          <cell r="T59">
            <v>-70.091118453990191</v>
          </cell>
          <cell r="U59">
            <v>-70.091118453990191</v>
          </cell>
          <cell r="V59">
            <v>-74.451650300598544</v>
          </cell>
          <cell r="W59">
            <v>-74.451650300598544</v>
          </cell>
          <cell r="X59">
            <v>-74.451650300598544</v>
          </cell>
          <cell r="Y59">
            <v>-74.451650300598544</v>
          </cell>
          <cell r="Z59">
            <v>-74.451650300598544</v>
          </cell>
          <cell r="AA59">
            <v>-74.451650300598544</v>
          </cell>
          <cell r="AB59">
            <v>-74.451650300598544</v>
          </cell>
          <cell r="AC59">
            <v>-45.631629188237703</v>
          </cell>
          <cell r="AG59">
            <v>-1009.9292581923976</v>
          </cell>
        </row>
        <row r="60">
          <cell r="A60" t="str">
            <v>XCBXX</v>
          </cell>
          <cell r="Q60">
            <v>-191.48893561630121</v>
          </cell>
          <cell r="AB60">
            <v>-7354.0396747526474</v>
          </cell>
          <cell r="AC60">
            <v>-74.451650300598544</v>
          </cell>
          <cell r="AG60">
            <v>-7619.9802606695475</v>
          </cell>
        </row>
        <row r="61">
          <cell r="A61" t="str">
            <v>TVRBI</v>
          </cell>
          <cell r="R61">
            <v>-0.40052067687994397</v>
          </cell>
          <cell r="V61">
            <v>-12.763140051531179</v>
          </cell>
          <cell r="AG61">
            <v>-13.163660728411124</v>
          </cell>
        </row>
        <row r="62">
          <cell r="A62" t="str">
            <v>SNUCP</v>
          </cell>
          <cell r="V62">
            <v>-850.87600343541192</v>
          </cell>
          <cell r="W62">
            <v>-1218.6246121201971</v>
          </cell>
          <cell r="Z62">
            <v>-112.27308865330261</v>
          </cell>
          <cell r="AA62">
            <v>-63.815700257655898</v>
          </cell>
          <cell r="AB62">
            <v>-850.87600343541192</v>
          </cell>
          <cell r="AG62">
            <v>-3096.4654079019792</v>
          </cell>
        </row>
        <row r="63">
          <cell r="A63" t="str">
            <v>VISBR</v>
          </cell>
          <cell r="AB63">
            <v>-31.907850128827949</v>
          </cell>
          <cell r="AC63">
            <v>-5456.7911870517946</v>
          </cell>
          <cell r="AG63">
            <v>-5488.6990371806223</v>
          </cell>
        </row>
        <row r="64">
          <cell r="A64" t="str">
            <v>Total</v>
          </cell>
          <cell r="B64">
            <v>-2932.81</v>
          </cell>
          <cell r="C64">
            <v>-14692.002931168599</v>
          </cell>
          <cell r="D64">
            <v>-49352.350842162232</v>
          </cell>
          <cell r="E64">
            <v>-25831.31780545611</v>
          </cell>
          <cell r="F64">
            <v>-16974.688631833222</v>
          </cell>
          <cell r="G64">
            <v>-22100.39113666656</v>
          </cell>
          <cell r="H64">
            <v>-29789.215899730243</v>
          </cell>
          <cell r="I64">
            <v>-20077.180436752533</v>
          </cell>
          <cell r="J64">
            <v>-27983.488308851953</v>
          </cell>
          <cell r="K64">
            <v>-26956.139281389449</v>
          </cell>
          <cell r="L64">
            <v>-19094.271203969816</v>
          </cell>
          <cell r="M64">
            <v>-34108.987375730889</v>
          </cell>
          <cell r="N64">
            <v>-32081.204629988813</v>
          </cell>
          <cell r="O64">
            <v>-23705.858628216676</v>
          </cell>
          <cell r="P64">
            <v>-32731.167583859016</v>
          </cell>
          <cell r="Q64">
            <v>-38848.411314709119</v>
          </cell>
          <cell r="R64">
            <v>-52833.600259337145</v>
          </cell>
          <cell r="S64">
            <v>-33451.630511665157</v>
          </cell>
          <cell r="T64">
            <v>-36880.882741564041</v>
          </cell>
          <cell r="U64">
            <v>-35594.643983178117</v>
          </cell>
          <cell r="V64">
            <v>-58321.824430910208</v>
          </cell>
          <cell r="W64">
            <v>-31335.610553175771</v>
          </cell>
          <cell r="X64">
            <v>-35613.145641999246</v>
          </cell>
          <cell r="Y64">
            <v>-44564.232862453246</v>
          </cell>
          <cell r="Z64">
            <v>-28516.643748853308</v>
          </cell>
          <cell r="AA64">
            <v>-17660.580408845919</v>
          </cell>
          <cell r="AB64">
            <v>-47010.12408606612</v>
          </cell>
          <cell r="AC64">
            <v>-36204.107373000101</v>
          </cell>
          <cell r="AD64">
            <v>-5759.2703738270548</v>
          </cell>
          <cell r="AE64">
            <v>-3900.9150639619452</v>
          </cell>
          <cell r="AF64">
            <v>-5000</v>
          </cell>
          <cell r="AG64">
            <v>-889906.69804932247</v>
          </cell>
        </row>
        <row r="65">
          <cell r="B65">
            <v>-2932.81</v>
          </cell>
          <cell r="C65">
            <v>-14692.002931168596</v>
          </cell>
          <cell r="D65">
            <v>-49352.350842162232</v>
          </cell>
          <cell r="E65">
            <v>-25831.31780545611</v>
          </cell>
          <cell r="F65">
            <v>-16974.688631833222</v>
          </cell>
          <cell r="G65">
            <v>-22100.39113666656</v>
          </cell>
          <cell r="H65">
            <v>-29789.215899730243</v>
          </cell>
          <cell r="I65">
            <v>-20077.180436752533</v>
          </cell>
          <cell r="J65">
            <v>-27983.488308851953</v>
          </cell>
          <cell r="K65">
            <v>-26956.139281389449</v>
          </cell>
          <cell r="L65">
            <v>-19094.271203969816</v>
          </cell>
          <cell r="M65">
            <v>-34108.987375730889</v>
          </cell>
          <cell r="N65">
            <v>-32081.204629988813</v>
          </cell>
          <cell r="O65">
            <v>-23705.858628216676</v>
          </cell>
          <cell r="P65">
            <v>-32731.167583859016</v>
          </cell>
          <cell r="Q65">
            <v>-38848.411314709119</v>
          </cell>
          <cell r="R65">
            <v>-52833.600259337145</v>
          </cell>
          <cell r="S65">
            <v>-33451.630511665157</v>
          </cell>
          <cell r="T65">
            <v>-36880.882741564041</v>
          </cell>
          <cell r="U65">
            <v>-35594.643983178117</v>
          </cell>
          <cell r="V65">
            <v>-58321.824430910208</v>
          </cell>
          <cell r="W65">
            <v>-31335.610553175771</v>
          </cell>
          <cell r="X65">
            <v>-35613.145641999246</v>
          </cell>
          <cell r="Y65">
            <v>-44564.232862453246</v>
          </cell>
          <cell r="Z65">
            <v>-28516.643748853308</v>
          </cell>
          <cell r="AA65">
            <v>-17660.580408845919</v>
          </cell>
          <cell r="AB65">
            <v>-47010.12408606612</v>
          </cell>
          <cell r="AC65">
            <v>-36204.107373000101</v>
          </cell>
          <cell r="AD65">
            <v>-5759.2703738270548</v>
          </cell>
          <cell r="AE65">
            <v>-3900.9150639619452</v>
          </cell>
          <cell r="AF65">
            <v>-5000</v>
          </cell>
          <cell r="AG65">
            <v>-889906.69804932247</v>
          </cell>
        </row>
      </sheetData>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3">
          <cell r="A3" t="str">
            <v>Somme de montant for report</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3">
          <cell r="A3" t="str">
            <v>Somme de montant for report</v>
          </cell>
        </row>
      </sheetData>
      <sheetData sheetId="54"/>
      <sheetData sheetId="55"/>
      <sheetData sheetId="56"/>
      <sheetData sheetId="57" refreshError="1"/>
      <sheetData sheetId="5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y &amp; job scale"/>
      <sheetName val="Explanations"/>
      <sheetName val="Database"/>
      <sheetName val="Social Insurance list"/>
      <sheetName val="S.I. Odyssee"/>
      <sheetName val="Income Tax list"/>
      <sheetName val="I.T. Odyssee"/>
      <sheetName val="congés"/>
      <sheetName val="Signature"/>
      <sheetName val="Former employees"/>
      <sheetName val="Feuil7"/>
      <sheetName val="Feuil8"/>
      <sheetName val="Feuil9"/>
      <sheetName val="Feuil10"/>
      <sheetName val="Feuil11"/>
      <sheetName val="Feuil12"/>
      <sheetName val="Feuil13"/>
      <sheetName val="Feuil14"/>
      <sheetName val="Feuil15"/>
      <sheetName val="Feuil16"/>
      <sheetName val="Advance sheet"/>
      <sheetName val="PaySheet "/>
      <sheetName val="FTC"/>
      <sheetName val="END CONTRACT"/>
      <sheetName val="FORMER EMPLOYEE"/>
      <sheetName val="New Scale"/>
      <sheetName val="WORK CERTIFICATE"/>
      <sheetName val="Old"/>
      <sheetName val="WARNING"/>
      <sheetName val="budget forecast apr 06"/>
      <sheetName val="BANK NOTES (Jared)"/>
      <sheetName val="Previous Staff"/>
      <sheetName val="FTC (2)"/>
      <sheetName val="P1"/>
      <sheetName val="Rapport de stock"/>
      <sheetName val="Social_Insurance_list"/>
      <sheetName val="S_I__Odyssee"/>
      <sheetName val="Income_Tax_list"/>
      <sheetName val="I_T__Odyssee"/>
      <sheetName val="Salary_&amp;_job_scale"/>
      <sheetName val="Former_employees"/>
      <sheetName val="Advance_sheet"/>
      <sheetName val="PaySheet_"/>
      <sheetName val="END_CONTRACT"/>
      <sheetName val="FORMER_EMPLOYEE"/>
      <sheetName val="New_Scale"/>
      <sheetName val="WORK_CERTIFICATE"/>
      <sheetName val="budget_forecast_apr_06"/>
      <sheetName val="BANK_NOTES_(Jared)"/>
      <sheetName val="Previous_Staff"/>
      <sheetName val="FTC_(2)"/>
      <sheetName val="Social_Insurance_list1"/>
      <sheetName val="S_I__Odyssee1"/>
      <sheetName val="Income_Tax_list1"/>
      <sheetName val="I_T__Odyssee1"/>
      <sheetName val="Salary_&amp;_job_scale1"/>
      <sheetName val="Former_employees1"/>
      <sheetName val="Rapport_de_stock"/>
      <sheetName val="IRC"/>
      <sheetName val="FX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 catégorie"/>
      <sheetName val="Par Bailleur"/>
      <sheetName val="Par pays"/>
      <sheetName val="Par Projet"/>
      <sheetName val="Par devise"/>
      <sheetName val="Données source"/>
      <sheetName val="Fond Propres Missions"/>
      <sheetName val="Analyse 2008 "/>
      <sheetName val="Paramètres"/>
      <sheetName val="Salary &amp; job scale"/>
      <sheetName val="Par_catégorie"/>
      <sheetName val="Par_Bailleur"/>
      <sheetName val="Par_pays"/>
      <sheetName val="Par_Projet"/>
      <sheetName val="Par_devise"/>
      <sheetName val="Données_source"/>
      <sheetName val="Fond_Propres_Missions"/>
      <sheetName val="Analyse_2008_"/>
      <sheetName val="Salary_&amp;_job_sc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
          <cell r="D4" t="str">
            <v>ECHO</v>
          </cell>
        </row>
        <row r="5">
          <cell r="D5" t="str">
            <v>EUROPAID</v>
          </cell>
        </row>
        <row r="6">
          <cell r="D6" t="str">
            <v>GVT FRANCAIS</v>
          </cell>
        </row>
        <row r="7">
          <cell r="D7" t="str">
            <v>COLLECTIVITES LOCALES</v>
          </cell>
        </row>
        <row r="8">
          <cell r="D8" t="str">
            <v>AGENCES DE L'EAU</v>
          </cell>
        </row>
        <row r="9">
          <cell r="D9" t="str">
            <v>AGENCES UN</v>
          </cell>
        </row>
        <row r="10">
          <cell r="D10" t="str">
            <v>DFID</v>
          </cell>
        </row>
        <row r="11">
          <cell r="D11" t="str">
            <v>USAID</v>
          </cell>
        </row>
        <row r="12">
          <cell r="D12" t="str">
            <v>AUTRES COOPERATIONS</v>
          </cell>
        </row>
        <row r="13">
          <cell r="D13" t="str">
            <v>AUTRE INSTITUTIONNEL</v>
          </cell>
        </row>
        <row r="14">
          <cell r="D14" t="str">
            <v>ENTREPRISES</v>
          </cell>
        </row>
        <row r="15">
          <cell r="D15" t="str">
            <v>FONDATIONS</v>
          </cell>
        </row>
        <row r="16">
          <cell r="D16" t="str">
            <v>AUTRE ORGANISMES PRIVES</v>
          </cell>
        </row>
      </sheetData>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CTR SUPPORT"/>
      <sheetName val="Text"/>
      <sheetName val="CTR_SUPPORT"/>
      <sheetName val="Budget Line Item"/>
      <sheetName val="Refs"/>
      <sheetName val="CTR_SUPPORT1"/>
      <sheetName val="ex-rate"/>
      <sheetName val="Paramétrages"/>
      <sheetName val="COMMITMENT TO BVA"/>
      <sheetName val="Backend serv"/>
      <sheetName val="ALLOC"/>
      <sheetName val="Projection"/>
      <sheetName val="Budget_Line_Item"/>
      <sheetName val="Rapport de stock"/>
      <sheetName val="menus"/>
      <sheetName val="Sep 10"/>
      <sheetName val="Schedule Items-Labor"/>
      <sheetName val="CTR_SUPPORT2"/>
      <sheetName val="COMMITMENT_TO_BVA"/>
      <sheetName val="Backend_serv"/>
      <sheetName val="Definitions"/>
      <sheetName val="CTR_SUPPORT3"/>
      <sheetName val="COMMITMENT_TO_BVA1"/>
      <sheetName val="Backend_serv1"/>
      <sheetName val="Budget_Line_Item1"/>
      <sheetName val="CTR_SUPPORT4"/>
      <sheetName val="COMMITMENT_TO_BVA2"/>
      <sheetName val="Backend_serv2"/>
      <sheetName val="Budget_Line_Item2"/>
      <sheetName val="CTR_SUPPORT5"/>
      <sheetName val="COMMITMENT_TO_BVA3"/>
      <sheetName val="Backend_serv3"/>
      <sheetName val="Budget_Line_Item3"/>
      <sheetName val="CTR_SUPPORT6"/>
      <sheetName val="COMMITMENT_TO_BVA4"/>
      <sheetName val="Backend_serv4"/>
      <sheetName val="Budget_Line_Item4"/>
      <sheetName val="CTR_SUPPORT7"/>
      <sheetName val="COMMITMENT_TO_BVA5"/>
      <sheetName val="Backend_serv5"/>
      <sheetName val="Budget_Line_Item5"/>
      <sheetName val="Rapport_de_stock"/>
      <sheetName val="Sep_10"/>
      <sheetName val="Schedule_Items-Labor"/>
      <sheetName val="Salary &amp; job scale"/>
      <sheetName val="IRC Summary"/>
      <sheetName val="Ethiopie"/>
      <sheetName val="TB Criteria"/>
      <sheetName val="Staff &amp; MVD"/>
      <sheetName val="Lists"/>
      <sheetName val="Donor Budget"/>
      <sheetName val="Option-Year2"/>
      <sheetName val="CTR_SUPPORT8"/>
      <sheetName val="COMMITMENT_TO_BVA6"/>
      <sheetName val="Budget_Line_Item6"/>
      <sheetName val="Backend_serv6"/>
      <sheetName val="Rapport_de_stock1"/>
      <sheetName val="Sep_101"/>
      <sheetName val="Schedule_Items-Labor1"/>
      <sheetName val="Salary_&amp;_job_scale"/>
      <sheetName val="Donor_Budget"/>
      <sheetName val="TB_Criteria"/>
      <sheetName val="Staff_&amp;_MVD"/>
      <sheetName val="IRC_Summary"/>
      <sheetName val="Rates"/>
    </sheetNames>
    <sheetDataSet>
      <sheetData sheetId="0" refreshError="1"/>
      <sheetData sheetId="1"/>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sheetData sheetId="19" refreshError="1"/>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tings"/>
      <sheetName val="General"/>
      <sheetName val="Summary of the proc. plan"/>
      <sheetName val="Current Quarter"/>
      <sheetName val="KE69202AllData"/>
      <sheetName val="Previous Quarters"/>
    </sheetNames>
    <sheetDataSet>
      <sheetData sheetId="0">
        <row r="1">
          <cell r="A1" t="str">
            <v>Prior</v>
          </cell>
        </row>
        <row r="2">
          <cell r="A2" t="str">
            <v>Post</v>
          </cell>
        </row>
        <row r="10">
          <cell r="A10" t="str">
            <v>Goods</v>
          </cell>
        </row>
        <row r="11">
          <cell r="A11" t="str">
            <v>Works</v>
          </cell>
        </row>
        <row r="12">
          <cell r="A12" t="str">
            <v>Non-Consulting Services</v>
          </cell>
        </row>
      </sheetData>
      <sheetData sheetId="1"/>
      <sheetData sheetId="2"/>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slip"/>
      <sheetName val="Master Payroll "/>
      <sheetName val="Current Quarter"/>
      <sheetName val="KE69202AllData"/>
      <sheetName val="Previous Quarters"/>
    </sheetNames>
    <sheetDataSet>
      <sheetData sheetId="0" refreshError="1"/>
      <sheetData sheetId="1">
        <row r="3">
          <cell r="D3">
            <v>42766</v>
          </cell>
        </row>
        <row r="11">
          <cell r="C11" t="str">
            <v>Abdulfatah Abdullah Saleh</v>
          </cell>
        </row>
        <row r="12">
          <cell r="C12" t="str">
            <v>Ahlam Kamis Salem Awad</v>
          </cell>
        </row>
        <row r="13">
          <cell r="C13" t="str">
            <v>Ahmed Abdulfatah Al-Joneed</v>
          </cell>
        </row>
        <row r="14">
          <cell r="C14" t="str">
            <v>Ahmed Mansour Nasser Al-Odhari</v>
          </cell>
        </row>
        <row r="15">
          <cell r="C15" t="str">
            <v xml:space="preserve">Amal Mahuob Abdullah </v>
          </cell>
        </row>
        <row r="16">
          <cell r="C16" t="str">
            <v>Amani Mohammed Abdo Al-Hajj</v>
          </cell>
        </row>
        <row r="17">
          <cell r="C17" t="str">
            <v>Ameerah Sharaf Abdu Mohammed</v>
          </cell>
        </row>
        <row r="18">
          <cell r="C18" t="str">
            <v>Ammar Ali Qaed Salim</v>
          </cell>
        </row>
        <row r="19">
          <cell r="C19" t="str">
            <v>Arwa Ahmed Mohammed Abdullah</v>
          </cell>
        </row>
        <row r="20">
          <cell r="C20" t="str">
            <v>Ashjan Mohammed Abdulhameed</v>
          </cell>
        </row>
        <row r="21">
          <cell r="C21" t="str">
            <v xml:space="preserve">Ashwag  Ahmed Mohammed AL- Hamiari </v>
          </cell>
        </row>
        <row r="22">
          <cell r="C22" t="str">
            <v>Asma  Abdulkarim Al-Saidi</v>
          </cell>
        </row>
        <row r="23">
          <cell r="C23" t="str">
            <v>Eftikhar Qaeed Ahmed Dawban</v>
          </cell>
        </row>
        <row r="24">
          <cell r="C24" t="str">
            <v>Eman Qaed Abdu Abdullah</v>
          </cell>
        </row>
        <row r="25">
          <cell r="C25" t="str">
            <v>Ezaldin Ahmed Ahmed Al-Zubidi</v>
          </cell>
        </row>
        <row r="26">
          <cell r="C26" t="str">
            <v>Faiesl Mohammed ahmed hassan</v>
          </cell>
        </row>
        <row r="27">
          <cell r="C27" t="str">
            <v>Fateh Naji Mohammed Al-Haidra</v>
          </cell>
        </row>
        <row r="28">
          <cell r="C28" t="str">
            <v>Fawaz Shaef Noaman Taresh</v>
          </cell>
        </row>
        <row r="29">
          <cell r="C29" t="str">
            <v>Fekrah Ali Sha’alan</v>
          </cell>
        </row>
        <row r="30">
          <cell r="C30" t="str">
            <v>Ghaza Lotf Mostafa Esmael</v>
          </cell>
        </row>
        <row r="31">
          <cell r="C31" t="str">
            <v>Hadia Hussin</v>
          </cell>
        </row>
        <row r="32">
          <cell r="C32" t="str">
            <v xml:space="preserve">Haifa Abdullah Abdulsalam Mohammed </v>
          </cell>
        </row>
        <row r="33">
          <cell r="C33" t="str">
            <v>Hajar Ahmed Qassim Al-Jahlani</v>
          </cell>
        </row>
        <row r="34">
          <cell r="C34" t="str">
            <v>Hakema Muamer Abdo Ahmed</v>
          </cell>
        </row>
        <row r="35">
          <cell r="C35" t="str">
            <v>Hamdan Mofadel Hassan Al-Shamiri</v>
          </cell>
        </row>
        <row r="36">
          <cell r="C36" t="str">
            <v>Hanan Ali Bagash Qassim</v>
          </cell>
        </row>
        <row r="37">
          <cell r="C37" t="str">
            <v>Hanan Naser Ali Al-Majhadi</v>
          </cell>
        </row>
        <row r="38">
          <cell r="C38" t="str">
            <v>Hayat Mohammed Abdullah</v>
          </cell>
        </row>
        <row r="39">
          <cell r="C39" t="str">
            <v>Karmen Nasr Abdulaziz Al-Kubati</v>
          </cell>
        </row>
        <row r="40">
          <cell r="C40" t="str">
            <v>Khaled Abdo Rabo Nasser Awdha</v>
          </cell>
        </row>
        <row r="41">
          <cell r="C41" t="str">
            <v>Lamia Abdu Salem Qaied</v>
          </cell>
        </row>
        <row r="42">
          <cell r="C42" t="str">
            <v>Lamia Abdullah Ahmed Al-Qathi</v>
          </cell>
        </row>
        <row r="43">
          <cell r="C43" t="str">
            <v>Manal Saeed Ahmed Ali</v>
          </cell>
        </row>
        <row r="44">
          <cell r="C44" t="str">
            <v>Mohammed Ahmed Mansour</v>
          </cell>
        </row>
        <row r="45">
          <cell r="C45" t="str">
            <v>Mostafa Sadiq Othman Al-Roby</v>
          </cell>
        </row>
        <row r="46">
          <cell r="C46" t="str">
            <v>Muheeb Ahmed Saeed Al-Majeedi</v>
          </cell>
        </row>
        <row r="47">
          <cell r="C47" t="str">
            <v>Mused Ahmed Ismail Al-Abadi</v>
          </cell>
        </row>
        <row r="48">
          <cell r="C48" t="str">
            <v xml:space="preserve">Nadia Abdu Ali Abdullah </v>
          </cell>
        </row>
        <row r="49">
          <cell r="C49" t="str">
            <v>Nahed Abdulsamed Abdullah Al-Absi</v>
          </cell>
        </row>
        <row r="50">
          <cell r="C50" t="str">
            <v xml:space="preserve">Nebras Ibrahim Al-Shibani </v>
          </cell>
        </row>
        <row r="51">
          <cell r="C51" t="str">
            <v>Nojood Waze'a Abdulaziz Aboosboa'a</v>
          </cell>
        </row>
        <row r="52">
          <cell r="C52" t="str">
            <v xml:space="preserve">Noura Saif Qassim </v>
          </cell>
        </row>
        <row r="53">
          <cell r="C53" t="str">
            <v>Ola'a Abdu Ahmed Al-Majeedi</v>
          </cell>
        </row>
        <row r="54">
          <cell r="C54" t="str">
            <v xml:space="preserve">Radwan Abdu Qassim Al-Homidi </v>
          </cell>
        </row>
        <row r="55">
          <cell r="C55" t="str">
            <v>Radwan Mohammed Saif</v>
          </cell>
        </row>
        <row r="56">
          <cell r="C56" t="str">
            <v>Ramla Ali Haj Othman</v>
          </cell>
        </row>
        <row r="57">
          <cell r="C57" t="str">
            <v>Ramzi Jamil Hamoud Al-Sawafi</v>
          </cell>
        </row>
        <row r="58">
          <cell r="C58" t="str">
            <v>Reem Ahmed Hael Ferass</v>
          </cell>
        </row>
        <row r="59">
          <cell r="C59" t="str">
            <v>Rushdi Mohammed Yahia Al-Shuaibi</v>
          </cell>
        </row>
        <row r="60">
          <cell r="C60" t="str">
            <v xml:space="preserve">Samah Naji Mohammed </v>
          </cell>
        </row>
        <row r="61">
          <cell r="C61" t="str">
            <v xml:space="preserve">Sameera Mohammed Sofian </v>
          </cell>
        </row>
        <row r="62">
          <cell r="C62" t="str">
            <v>Samia Mohammed Ali Al-Bagdadi</v>
          </cell>
        </row>
        <row r="63">
          <cell r="C63" t="str">
            <v>Shafaa Sameer Abdu</v>
          </cell>
        </row>
        <row r="64">
          <cell r="C64" t="str">
            <v xml:space="preserve">Shafiqa Mohammed Qaed Sad </v>
          </cell>
        </row>
        <row r="65">
          <cell r="C65" t="str">
            <v>Shima Abdulsalam Naji Al-Rimani</v>
          </cell>
        </row>
        <row r="66">
          <cell r="C66" t="str">
            <v>Shorooq Kamel Qassim Saif</v>
          </cell>
        </row>
        <row r="67">
          <cell r="C67" t="str">
            <v>Siham Waheeb Abdullah Naji</v>
          </cell>
        </row>
        <row r="68">
          <cell r="C68" t="str">
            <v>Thekra Saeed Mohsen</v>
          </cell>
        </row>
        <row r="69">
          <cell r="C69" t="str">
            <v>Wael Sharaf Ahmed</v>
          </cell>
        </row>
        <row r="70">
          <cell r="C70" t="str">
            <v xml:space="preserve">wail Ali Hammod Ahmmed </v>
          </cell>
        </row>
        <row r="71">
          <cell r="C71" t="str">
            <v xml:space="preserve">Waleed Ahmed Mohammed </v>
          </cell>
        </row>
        <row r="72">
          <cell r="C72" t="str">
            <v>Yahia Abdulkarim Yahia Al-Sadah</v>
          </cell>
        </row>
        <row r="73">
          <cell r="C73" t="str">
            <v>Yaser Mohammed Abdu Al-Hajj</v>
          </cell>
        </row>
        <row r="74">
          <cell r="C74" t="str">
            <v>Zamzam Qasim Saleh Al-Kwlani</v>
          </cell>
        </row>
        <row r="75">
          <cell r="C75" t="str">
            <v>Zeyedu Endris Adem</v>
          </cell>
        </row>
        <row r="76">
          <cell r="C76" t="str">
            <v xml:space="preserve">Nabil Abdullah Omer </v>
          </cell>
        </row>
        <row r="77">
          <cell r="C77" t="str">
            <v>Hala Abdul-Nasser Al-Madhaji</v>
          </cell>
        </row>
        <row r="78">
          <cell r="C78" t="str">
            <v>Fatimah Hashem Ahmed Hashem</v>
          </cell>
        </row>
        <row r="79">
          <cell r="C79" t="str">
            <v>Raja Nasser Ahmed Saleh</v>
          </cell>
        </row>
        <row r="80">
          <cell r="C80" t="str">
            <v>Mosherh Ahmed Morshed Alabdly</v>
          </cell>
        </row>
        <row r="81">
          <cell r="C81" t="str">
            <v>Hayat Abdullah Ali Ghalep</v>
          </cell>
        </row>
        <row r="82">
          <cell r="C82" t="str">
            <v>Zinab Qaid Abdullah Ahmed</v>
          </cell>
        </row>
        <row r="83">
          <cell r="C83" t="str">
            <v>Hanan Taha Saeed Farhan</v>
          </cell>
        </row>
        <row r="84">
          <cell r="C84" t="str">
            <v>Wedian Abdu Mohammed Salem</v>
          </cell>
        </row>
        <row r="85">
          <cell r="C85" t="str">
            <v>Mohammed Abdulbari Ahmed Alshargabi</v>
          </cell>
        </row>
        <row r="86">
          <cell r="C86" t="str">
            <v>Rashad Khaled Mohammed Saif</v>
          </cell>
        </row>
        <row r="87">
          <cell r="C87" t="str">
            <v>Ahmed Ail Ahmed Abdullah</v>
          </cell>
        </row>
        <row r="88">
          <cell r="C88" t="str">
            <v>Zaki Mohammed Ghanem Annomai</v>
          </cell>
        </row>
        <row r="89">
          <cell r="C89" t="str">
            <v>AmatAlrazak Mohamed Ali Muhsen Karasan</v>
          </cell>
        </row>
        <row r="90">
          <cell r="C90" t="str">
            <v>Ghada omar mohammed Al-rmhai</v>
          </cell>
        </row>
        <row r="91">
          <cell r="C91" t="str">
            <v>Leqa Abdulwahid Ali Ghalip</v>
          </cell>
        </row>
        <row r="92">
          <cell r="C92" t="str">
            <v>Mohammed Abdulkareem Mohammed Sabra</v>
          </cell>
        </row>
        <row r="93">
          <cell r="C93" t="str">
            <v>Eman Haikal Lutf Mohammed Alsamey</v>
          </cell>
        </row>
        <row r="94">
          <cell r="C94" t="str">
            <v>Majed Abdullah Saeed ALDomi</v>
          </cell>
        </row>
        <row r="95">
          <cell r="C95" t="str">
            <v>Itefaq Ahmed Saif Ghalip</v>
          </cell>
        </row>
        <row r="96">
          <cell r="C96" t="str">
            <v>Amran Ali Ahmed ALHubaishi</v>
          </cell>
        </row>
        <row r="97">
          <cell r="C97" t="str">
            <v>Abdullah Abdulhaq Mohammed Nomaan</v>
          </cell>
        </row>
      </sheetData>
      <sheetData sheetId="2" refreshError="1"/>
      <sheetData sheetId="3" refreshError="1"/>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H YGN"/>
      <sheetName val="Abbreviations"/>
      <sheetName val="RH BOG"/>
      <sheetName val="RH EXPATS"/>
      <sheetName val="EC718"/>
      <sheetName val="SD 767"/>
      <sheetName val="Chart"/>
      <sheetName val="MMK"/>
      <sheetName val="USD"/>
      <sheetName val="SALARY"/>
      <sheetName val="INVENTORY SHEET CECXMMK"/>
      <sheetName val="INVENTORY SHEET CDCXUSD"/>
      <sheetName val="BPtot"/>
      <sheetName val="BPSynthès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es"/>
      <sheetName val="Base de données"/>
      <sheetName val="Fiches de paie"/>
      <sheetName val="Méthode calcul IRPP"/>
      <sheetName val="Grille Salariale"/>
      <sheetName val="Billetage"/>
      <sheetName val="Pointage"/>
      <sheetName val="Congès"/>
      <sheetName val="Avances"/>
      <sheetName val="CNPS &amp; IRPP"/>
      <sheetName val="déclaration IR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Mission"/>
      <sheetName val="Paramètres Staff"/>
      <sheetName val="BD publipostage"/>
      <sheetName val="Trad"/>
      <sheetName val="Grille Salaire"/>
      <sheetName val="Impôts"/>
      <sheetName val="Primes"/>
      <sheetName val="Charges sociales"/>
      <sheetName val="Récapitulatif Budgétaire"/>
      <sheetName val="Présentation"/>
      <sheetName val="Paramètres_Mission"/>
      <sheetName val="Paramètres_Staff"/>
      <sheetName val="BD_publipostage"/>
      <sheetName val="Grille_Salaire"/>
      <sheetName val="Charges_sociales"/>
      <sheetName val="Récapitulatif_Budgétaire"/>
      <sheetName val="Paramètres_Mission1"/>
      <sheetName val="Paramètres_Staff1"/>
      <sheetName val="BD_publipostage1"/>
      <sheetName val="Grille_Salaire1"/>
      <sheetName val="Charges_sociales1"/>
      <sheetName val="Récapitulatif_Budgétaire1"/>
      <sheetName val="P1"/>
      <sheetName val="Paramétrage"/>
    </sheetNames>
    <sheetDataSet>
      <sheetData sheetId="0"/>
      <sheetData sheetId="1"/>
      <sheetData sheetId="2"/>
      <sheetData sheetId="3">
        <row r="39">
          <cell r="D39" t="str">
            <v>EUR</v>
          </cell>
        </row>
      </sheetData>
      <sheetData sheetId="4"/>
      <sheetData sheetId="5" refreshError="1"/>
      <sheetData sheetId="6" refreshError="1"/>
      <sheetData sheetId="7" refreshError="1"/>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Logical framework template"/>
      <sheetName val="Sheet6"/>
      <sheetName val="2_A Field monitoring tool"/>
      <sheetName val="2_B Pivot table"/>
      <sheetName val="3. Work plan template"/>
      <sheetName val="Dorp down menu lists"/>
      <sheetName val="Example of logframe for reports"/>
      <sheetName val="Offline logframe"/>
      <sheetName val="OfDates"/>
    </sheetNames>
    <sheetDataSet>
      <sheetData sheetId="0"/>
      <sheetData sheetId="1"/>
      <sheetData sheetId="2"/>
      <sheetData sheetId="3"/>
      <sheetData sheetId="4"/>
      <sheetData sheetId="5">
        <row r="1">
          <cell r="A1" t="str">
            <v xml:space="preserve"># health facilities provided with medical kits </v>
          </cell>
        </row>
        <row r="2">
          <cell r="A2" t="str">
            <v xml:space="preserve"># of children with access to growth monitoring (nutrition screening services)  </v>
          </cell>
        </row>
        <row r="3">
          <cell r="A3" t="str">
            <v xml:space="preserve"># of healh facilities provided with medical equipment </v>
          </cell>
        </row>
        <row r="4">
          <cell r="A4" t="str">
            <v xml:space="preserve"># of health facilities provided with medicines and medical supplies </v>
          </cell>
        </row>
        <row r="5">
          <cell r="A5" t="str">
            <v xml:space="preserve"># of hospitals provided with medical equipment </v>
          </cell>
        </row>
        <row r="6">
          <cell r="A6" t="str">
            <v xml:space="preserve"># of hospitals provided with medical kits </v>
          </cell>
        </row>
        <row r="7">
          <cell r="A7" t="str">
            <v xml:space="preserve"># of hospitals provided with medicines and medical supplies </v>
          </cell>
        </row>
        <row r="8">
          <cell r="A8" t="str">
            <v xml:space="preserve"># of IEC developed and distributed </v>
          </cell>
        </row>
        <row r="9">
          <cell r="A9" t="str">
            <v># of mobile clinics supported</v>
          </cell>
        </row>
        <row r="10">
          <cell r="A10" t="str">
            <v xml:space="preserve"># of patients referred to SHC/ THC services </v>
          </cell>
        </row>
        <row r="11">
          <cell r="A11" t="str">
            <v xml:space="preserve">% of children have access to THC services </v>
          </cell>
        </row>
        <row r="12">
          <cell r="A12" t="str">
            <v xml:space="preserve">% of children vaccinated </v>
          </cell>
        </row>
        <row r="13">
          <cell r="A13" t="str">
            <v xml:space="preserve">% of health facilities regularly reporting to the EWARS </v>
          </cell>
        </row>
        <row r="14">
          <cell r="A14" t="str">
            <v>% of outbreak alerts identified and responded to within 72 hours</v>
          </cell>
        </row>
        <row r="15">
          <cell r="A15" t="str">
            <v xml:space="preserve">% of population receiging SHC services </v>
          </cell>
        </row>
        <row r="16">
          <cell r="A16" t="str">
            <v>% of population receiving PHC services</v>
          </cell>
        </row>
        <row r="18">
          <cell r="A18">
            <v>41913</v>
          </cell>
        </row>
        <row r="19">
          <cell r="A19">
            <v>41944</v>
          </cell>
        </row>
        <row r="20">
          <cell r="A20">
            <v>41974</v>
          </cell>
        </row>
        <row r="21">
          <cell r="A21">
            <v>42005</v>
          </cell>
        </row>
        <row r="22">
          <cell r="A22">
            <v>42036</v>
          </cell>
        </row>
        <row r="23">
          <cell r="A23">
            <v>42064</v>
          </cell>
        </row>
        <row r="24">
          <cell r="A24">
            <v>42095</v>
          </cell>
        </row>
        <row r="25">
          <cell r="A25">
            <v>42125</v>
          </cell>
        </row>
        <row r="26">
          <cell r="A26">
            <v>42156</v>
          </cell>
        </row>
        <row r="27">
          <cell r="A27">
            <v>42186</v>
          </cell>
        </row>
        <row r="28">
          <cell r="A28">
            <v>42217</v>
          </cell>
        </row>
        <row r="29">
          <cell r="A29">
            <v>42248</v>
          </cell>
        </row>
        <row r="30">
          <cell r="A30">
            <v>42278</v>
          </cell>
        </row>
        <row r="31">
          <cell r="A31">
            <v>42309</v>
          </cell>
        </row>
        <row r="32">
          <cell r="A32">
            <v>42339</v>
          </cell>
        </row>
        <row r="33">
          <cell r="A33">
            <v>42370</v>
          </cell>
        </row>
        <row r="34">
          <cell r="A34">
            <v>42401</v>
          </cell>
        </row>
        <row r="35">
          <cell r="A35">
            <v>42430</v>
          </cell>
        </row>
        <row r="36">
          <cell r="A36">
            <v>42461</v>
          </cell>
        </row>
        <row r="37">
          <cell r="A37">
            <v>42491</v>
          </cell>
        </row>
        <row r="38">
          <cell r="A38">
            <v>42522</v>
          </cell>
        </row>
        <row r="39">
          <cell r="A39">
            <v>42552</v>
          </cell>
        </row>
        <row r="40">
          <cell r="A40">
            <v>42583</v>
          </cell>
        </row>
        <row r="41">
          <cell r="A41">
            <v>42614</v>
          </cell>
        </row>
        <row r="42">
          <cell r="A42">
            <v>42644</v>
          </cell>
        </row>
        <row r="43">
          <cell r="A43">
            <v>42675</v>
          </cell>
        </row>
        <row r="44">
          <cell r="A44">
            <v>42705</v>
          </cell>
        </row>
        <row r="45">
          <cell r="A45">
            <v>42736</v>
          </cell>
        </row>
        <row r="47">
          <cell r="A47" t="str">
            <v xml:space="preserve">Ministry of Health </v>
          </cell>
        </row>
        <row r="48">
          <cell r="A48" t="str">
            <v xml:space="preserve">International organization </v>
          </cell>
        </row>
        <row r="49">
          <cell r="A49" t="str">
            <v xml:space="preserve">Nongovernmental organization </v>
          </cell>
        </row>
      </sheetData>
      <sheetData sheetId="6"/>
      <sheetData sheetId="7" refreshError="1"/>
      <sheetData sheetId="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esis"/>
      <sheetName val="Tools"/>
      <sheetName val="Price"/>
      <sheetName val="Biogas Plant 1.6m3"/>
      <sheetName val="Biogas Plant 2m3"/>
      <sheetName val="Biogas Plant 4m3"/>
      <sheetName val="Biogas Plant 5m3"/>
      <sheetName val="Biogas Plant 6m3"/>
      <sheetName val="Biogas Plant 10m3"/>
      <sheetName val="Superstructure"/>
      <sheetName val="septic tk 6 lat"/>
      <sheetName val="Household latrines"/>
      <sheetName val="Dislogging"/>
      <sheetName val="Sand filter"/>
      <sheetName val="Solid waste unit"/>
      <sheetName val="Existing Water Network running"/>
      <sheetName val="Rehab tank"/>
      <sheetName val="Tank4"/>
      <sheetName val="Chlorination tk"/>
      <sheetName val="Overhead tank"/>
      <sheetName val="Tap stand"/>
      <sheetName val="Water treatment unit"/>
      <sheetName val="New Water Network running "/>
      <sheetName val="Dam"/>
      <sheetName val="Hygiene sessions"/>
      <sheetName val="Latrine Drainage Kits"/>
      <sheetName val="RW"/>
      <sheetName val="TW"/>
      <sheetName val="Biogas_Plant_1_6m3"/>
      <sheetName val="Biogas_Plant_2m3"/>
      <sheetName val="Biogas_Plant_4m3"/>
      <sheetName val="Biogas_Plant_5m3"/>
      <sheetName val="Biogas_Plant_6m3"/>
      <sheetName val="Biogas_Plant_10m3"/>
      <sheetName val="septic_tk_6_lat"/>
      <sheetName val="Household_latrines"/>
      <sheetName val="Sand_filter"/>
      <sheetName val="Solid_waste_unit"/>
      <sheetName val="Existing_Water_Network_running"/>
      <sheetName val="Rehab_tank"/>
      <sheetName val="Chlorination_tk"/>
      <sheetName val="Overhead_tank"/>
      <sheetName val="Tap_stand"/>
      <sheetName val="Water_treatment_unit"/>
      <sheetName val="New_Water_Network_running_"/>
      <sheetName val="Hygiene_sessions"/>
      <sheetName val="Latrine_Drainage_Kits"/>
      <sheetName val="Biogas_Plant_1_6m31"/>
      <sheetName val="Biogas_Plant_2m31"/>
      <sheetName val="Biogas_Plant_4m31"/>
      <sheetName val="Biogas_Plant_5m31"/>
      <sheetName val="Biogas_Plant_6m31"/>
      <sheetName val="Biogas_Plant_10m31"/>
      <sheetName val="septic_tk_6_lat1"/>
      <sheetName val="Household_latrines1"/>
      <sheetName val="Sand_filter1"/>
      <sheetName val="Solid_waste_unit1"/>
      <sheetName val="Existing_Water_Network_running1"/>
      <sheetName val="Rehab_tank1"/>
      <sheetName val="Chlorination_tk1"/>
      <sheetName val="Overhead_tank1"/>
      <sheetName val="Tap_stand1"/>
      <sheetName val="Water_treatment_unit1"/>
      <sheetName val="New_Water_Network_running_1"/>
      <sheetName val="Hygiene_sessions1"/>
      <sheetName val="Latrine_Drainage_Kits1"/>
      <sheetName val="Biogas_Plant_1_6m32"/>
      <sheetName val="Biogas_Plant_2m32"/>
      <sheetName val="Biogas_Plant_4m32"/>
      <sheetName val="Biogas_Plant_5m32"/>
      <sheetName val="Biogas_Plant_6m32"/>
      <sheetName val="Biogas_Plant_10m32"/>
      <sheetName val="septic_tk_6_lat2"/>
      <sheetName val="Household_latrines2"/>
      <sheetName val="Sand_filter2"/>
      <sheetName val="Solid_waste_unit2"/>
      <sheetName val="Existing_Water_Network_running2"/>
      <sheetName val="Rehab_tank2"/>
      <sheetName val="Chlorination_tk2"/>
      <sheetName val="Overhead_tank2"/>
      <sheetName val="Tap_stand2"/>
      <sheetName val="Water_treatment_unit2"/>
      <sheetName val="New_Water_Network_running_2"/>
      <sheetName val="Hygiene_sessions2"/>
      <sheetName val="Latrine_Drainage_Kits2"/>
      <sheetName val="P1"/>
      <sheetName val="Salary &amp; job scale"/>
      <sheetName val="Activity Budget"/>
      <sheetName val="Inflation"/>
      <sheetName val="1 Parameters"/>
      <sheetName val="Biogas_Plant_1_6m33"/>
      <sheetName val="Biogas_Plant_2m33"/>
      <sheetName val="Biogas_Plant_4m33"/>
      <sheetName val="Biogas_Plant_5m33"/>
      <sheetName val="Biogas_Plant_6m33"/>
      <sheetName val="Biogas_Plant_10m33"/>
      <sheetName val="septic_tk_6_lat3"/>
      <sheetName val="Household_latrines3"/>
      <sheetName val="Sand_filter3"/>
      <sheetName val="Solid_waste_unit3"/>
      <sheetName val="Existing_Water_Network_running3"/>
      <sheetName val="Rehab_tank3"/>
      <sheetName val="Chlorination_tk3"/>
      <sheetName val="Overhead_tank3"/>
      <sheetName val="Tap_stand3"/>
      <sheetName val="Water_treatment_unit3"/>
      <sheetName val="New_Water_Network_running_3"/>
      <sheetName val="Hygiene_sessions3"/>
      <sheetName val="Latrine_Drainage_Kits3"/>
      <sheetName val="Biogas_Plant_1_6m34"/>
      <sheetName val="Biogas_Plant_2m34"/>
      <sheetName val="Biogas_Plant_4m34"/>
      <sheetName val="Biogas_Plant_5m34"/>
      <sheetName val="Biogas_Plant_6m34"/>
      <sheetName val="Biogas_Plant_10m34"/>
      <sheetName val="septic_tk_6_lat4"/>
      <sheetName val="Household_latrines4"/>
      <sheetName val="Sand_filter4"/>
      <sheetName val="Solid_waste_unit4"/>
      <sheetName val="Existing_Water_Network_running4"/>
      <sheetName val="Rehab_tank4"/>
      <sheetName val="Chlorination_tk4"/>
      <sheetName val="Overhead_tank4"/>
      <sheetName val="Tap_stand4"/>
      <sheetName val="Water_treatment_unit4"/>
      <sheetName val="New_Water_Network_running_4"/>
      <sheetName val="Hygiene_sessions4"/>
      <sheetName val="Latrine_Drainage_Kits4"/>
      <sheetName val="Biogas_Plant_1_6m39"/>
      <sheetName val="Biogas_Plant_2m39"/>
      <sheetName val="Biogas_Plant_4m39"/>
      <sheetName val="Biogas_Plant_5m39"/>
      <sheetName val="Biogas_Plant_6m39"/>
      <sheetName val="Biogas_Plant_10m39"/>
      <sheetName val="septic_tk_6_lat9"/>
      <sheetName val="Household_latrines9"/>
      <sheetName val="Sand_filter9"/>
      <sheetName val="Solid_waste_unit9"/>
      <sheetName val="Existing_Water_Network_running9"/>
      <sheetName val="Rehab_tank9"/>
      <sheetName val="Chlorination_tk9"/>
      <sheetName val="Overhead_tank9"/>
      <sheetName val="Tap_stand9"/>
      <sheetName val="Water_treatment_unit9"/>
      <sheetName val="New_Water_Network_running_9"/>
      <sheetName val="Hygiene_sessions9"/>
      <sheetName val="Latrine_Drainage_Kits9"/>
      <sheetName val="Biogas_Plant_1_6m35"/>
      <sheetName val="Biogas_Plant_2m35"/>
      <sheetName val="Biogas_Plant_4m35"/>
      <sheetName val="Biogas_Plant_5m35"/>
      <sheetName val="Biogas_Plant_6m35"/>
      <sheetName val="Biogas_Plant_10m35"/>
      <sheetName val="septic_tk_6_lat5"/>
      <sheetName val="Household_latrines5"/>
      <sheetName val="Sand_filter5"/>
      <sheetName val="Solid_waste_unit5"/>
      <sheetName val="Existing_Water_Network_running5"/>
      <sheetName val="Rehab_tank5"/>
      <sheetName val="Chlorination_tk5"/>
      <sheetName val="Overhead_tank5"/>
      <sheetName val="Tap_stand5"/>
      <sheetName val="Water_treatment_unit5"/>
      <sheetName val="New_Water_Network_running_5"/>
      <sheetName val="Hygiene_sessions5"/>
      <sheetName val="Latrine_Drainage_Kits5"/>
      <sheetName val="Biogas_Plant_1_6m36"/>
      <sheetName val="Biogas_Plant_2m36"/>
      <sheetName val="Biogas_Plant_4m36"/>
      <sheetName val="Biogas_Plant_5m36"/>
      <sheetName val="Biogas_Plant_6m36"/>
      <sheetName val="Biogas_Plant_10m36"/>
      <sheetName val="septic_tk_6_lat6"/>
      <sheetName val="Household_latrines6"/>
      <sheetName val="Sand_filter6"/>
      <sheetName val="Solid_waste_unit6"/>
      <sheetName val="Existing_Water_Network_running6"/>
      <sheetName val="Rehab_tank6"/>
      <sheetName val="Chlorination_tk6"/>
      <sheetName val="Overhead_tank6"/>
      <sheetName val="Tap_stand6"/>
      <sheetName val="Water_treatment_unit6"/>
      <sheetName val="New_Water_Network_running_6"/>
      <sheetName val="Hygiene_sessions6"/>
      <sheetName val="Latrine_Drainage_Kits6"/>
      <sheetName val="Biogas_Plant_1_6m37"/>
      <sheetName val="Biogas_Plant_2m37"/>
      <sheetName val="Biogas_Plant_4m37"/>
      <sheetName val="Biogas_Plant_5m37"/>
      <sheetName val="Biogas_Plant_6m37"/>
      <sheetName val="Biogas_Plant_10m37"/>
      <sheetName val="septic_tk_6_lat7"/>
      <sheetName val="Household_latrines7"/>
      <sheetName val="Sand_filter7"/>
      <sheetName val="Solid_waste_unit7"/>
      <sheetName val="Existing_Water_Network_running7"/>
      <sheetName val="Rehab_tank7"/>
      <sheetName val="Chlorination_tk7"/>
      <sheetName val="Overhead_tank7"/>
      <sheetName val="Tap_stand7"/>
      <sheetName val="Water_treatment_unit7"/>
      <sheetName val="New_Water_Network_running_7"/>
      <sheetName val="Hygiene_sessions7"/>
      <sheetName val="Latrine_Drainage_Kits7"/>
      <sheetName val="Biogas_Plant_1_6m38"/>
      <sheetName val="Biogas_Plant_2m38"/>
      <sheetName val="Biogas_Plant_4m38"/>
      <sheetName val="Biogas_Plant_5m38"/>
      <sheetName val="Biogas_Plant_6m38"/>
      <sheetName val="Biogas_Plant_10m38"/>
      <sheetName val="septic_tk_6_lat8"/>
      <sheetName val="Household_latrines8"/>
      <sheetName val="Sand_filter8"/>
      <sheetName val="Solid_waste_unit8"/>
      <sheetName val="Existing_Water_Network_running8"/>
      <sheetName val="Rehab_tank8"/>
      <sheetName val="Chlorination_tk8"/>
      <sheetName val="Overhead_tank8"/>
      <sheetName val="Tap_stand8"/>
      <sheetName val="Water_treatment_unit8"/>
      <sheetName val="New_Water_Network_running_8"/>
      <sheetName val="Hygiene_sessions8"/>
      <sheetName val="Latrine_Drainage_Kits8"/>
      <sheetName val="Biogas_Plant_1_6m310"/>
      <sheetName val="Biogas_Plant_2m310"/>
      <sheetName val="Biogas_Plant_4m310"/>
      <sheetName val="Biogas_Plant_5m310"/>
      <sheetName val="Biogas_Plant_6m310"/>
      <sheetName val="Biogas_Plant_10m310"/>
      <sheetName val="septic_tk_6_lat10"/>
      <sheetName val="Household_latrines10"/>
      <sheetName val="Sand_filter10"/>
      <sheetName val="Solid_waste_unit10"/>
      <sheetName val="Existing_Water_Network_runnin10"/>
      <sheetName val="Rehab_tank10"/>
      <sheetName val="Chlorination_tk10"/>
      <sheetName val="Overhead_tank10"/>
      <sheetName val="Tap_stand10"/>
      <sheetName val="Water_treatment_unit10"/>
      <sheetName val="New_Water_Network_running_10"/>
      <sheetName val="Hygiene_sessions10"/>
      <sheetName val="Latrine_Drainage_Kits10"/>
      <sheetName val="Biogas_Plant_1_6m311"/>
      <sheetName val="Biogas_Plant_2m311"/>
      <sheetName val="Biogas_Plant_4m311"/>
      <sheetName val="Biogas_Plant_5m311"/>
      <sheetName val="Biogas_Plant_6m311"/>
      <sheetName val="Biogas_Plant_10m311"/>
      <sheetName val="septic_tk_6_lat11"/>
      <sheetName val="Household_latrines11"/>
      <sheetName val="Sand_filter11"/>
      <sheetName val="Solid_waste_unit11"/>
      <sheetName val="Existing_Water_Network_runnin11"/>
      <sheetName val="Rehab_tank11"/>
      <sheetName val="Chlorination_tk11"/>
      <sheetName val="Overhead_tank11"/>
      <sheetName val="Tap_stand11"/>
      <sheetName val="Water_treatment_unit11"/>
      <sheetName val="New_Water_Network_running_11"/>
      <sheetName val="Hygiene_sessions11"/>
      <sheetName val="Latrine_Drainage_Kits11"/>
    </sheetNames>
    <sheetDataSet>
      <sheetData sheetId="0" refreshError="1"/>
      <sheetData sheetId="1" refreshError="1"/>
      <sheetData sheetId="2" refreshError="1">
        <row r="3">
          <cell r="A3" t="str">
            <v>1 " ф GI  T</v>
          </cell>
        </row>
        <row r="4">
          <cell r="A4" t="str">
            <v>1 " ф GI Cross T</v>
          </cell>
        </row>
        <row r="5">
          <cell r="A5" t="str">
            <v>1 " ф GI Elbow</v>
          </cell>
        </row>
        <row r="6">
          <cell r="A6" t="str">
            <v>1 " ф GI pipe Nipple (2 feet)</v>
          </cell>
        </row>
        <row r="7">
          <cell r="A7" t="str">
            <v>1 " ф GI pipe Nipple (3 feet)</v>
          </cell>
        </row>
        <row r="8">
          <cell r="A8" t="str">
            <v>1 " ф GI pipe Nipple (9 inch)</v>
          </cell>
        </row>
        <row r="9">
          <cell r="A9" t="str">
            <v>1.5 " ф  Bronge Gate Valve</v>
          </cell>
        </row>
        <row r="10">
          <cell r="A10" t="str">
            <v>1.5 " ф GI  T</v>
          </cell>
        </row>
        <row r="11">
          <cell r="A11" t="str">
            <v>1.5 " ф GI Elbow</v>
          </cell>
        </row>
        <row r="12">
          <cell r="A12" t="str">
            <v>1.5 " ф GI Pipe Nipple (6" Long)</v>
          </cell>
        </row>
        <row r="13">
          <cell r="A13" t="str">
            <v xml:space="preserve">1.5 " ф GI Short Nipple </v>
          </cell>
        </row>
        <row r="14">
          <cell r="A14" t="str">
            <v>1.5 " ф GI Union Socket</v>
          </cell>
        </row>
        <row r="15">
          <cell r="A15" t="str">
            <v>1.5 " ф S Nipple</v>
          </cell>
        </row>
        <row r="16">
          <cell r="A16" t="str">
            <v>1.5X1 " ф GI Elbow</v>
          </cell>
        </row>
        <row r="17">
          <cell r="A17" t="str">
            <v>1/2 " ф Bronge BipCock</v>
          </cell>
        </row>
        <row r="18">
          <cell r="A18" t="str">
            <v>1X0.5 " ф GI reducing Socket</v>
          </cell>
        </row>
        <row r="19">
          <cell r="A19" t="str">
            <v>2 " ф GI Union Socket</v>
          </cell>
        </row>
        <row r="20">
          <cell r="A20" t="str">
            <v>2" X .5" GI Tee</v>
          </cell>
        </row>
        <row r="21">
          <cell r="A21" t="str">
            <v>3 " ф GI Union Socket</v>
          </cell>
        </row>
        <row r="22">
          <cell r="A22" t="str">
            <v>3" X 1.5" ф GI Boss</v>
          </cell>
        </row>
        <row r="23">
          <cell r="A23" t="str">
            <v>Ceat Valve</v>
          </cell>
        </row>
        <row r="24">
          <cell r="A24" t="str">
            <v>Ceat Valve Weight</v>
          </cell>
        </row>
        <row r="25">
          <cell r="A25" t="str">
            <v>Check Valve (1.5 "ф Bronge)</v>
          </cell>
        </row>
        <row r="26">
          <cell r="A26" t="str">
            <v>Gi Reducing Socket (4"X1.5" )</v>
          </cell>
        </row>
        <row r="27">
          <cell r="A27" t="str">
            <v>Galvanized Screw (TW Leather)</v>
          </cell>
        </row>
        <row r="28">
          <cell r="A28" t="str">
            <v>Nut Bolt  (5")</v>
          </cell>
        </row>
        <row r="29">
          <cell r="A29" t="str">
            <v>Plunger</v>
          </cell>
        </row>
        <row r="30">
          <cell r="A30" t="str">
            <v>Plunger Rod</v>
          </cell>
        </row>
        <row r="31">
          <cell r="A31" t="str">
            <v>PVC MATERIAL</v>
          </cell>
        </row>
        <row r="32">
          <cell r="A32" t="str">
            <v>3  " ф PVC RFL/ D-Class</v>
          </cell>
        </row>
        <row r="33">
          <cell r="A33" t="str">
            <v>3 " ф Short Nipple</v>
          </cell>
        </row>
        <row r="34">
          <cell r="A34" t="str">
            <v>4 " ф PVC Pipe Nipple (1 side thread -2'-0" Long)</v>
          </cell>
        </row>
        <row r="35">
          <cell r="A35" t="str">
            <v>PVC Elbow</v>
          </cell>
        </row>
        <row r="36">
          <cell r="A36" t="str">
            <v>PVC elbow 4"</v>
          </cell>
        </row>
        <row r="37">
          <cell r="A37" t="str">
            <v>PVC Pan 4"</v>
          </cell>
        </row>
        <row r="38">
          <cell r="A38" t="str">
            <v>PVC Pipe 2'' D class</v>
          </cell>
        </row>
        <row r="39">
          <cell r="A39" t="str">
            <v>PVC Pipe 4'' D class</v>
          </cell>
        </row>
        <row r="40">
          <cell r="A40" t="str">
            <v>PVC Pipe 6'' D Class</v>
          </cell>
        </row>
        <row r="41">
          <cell r="A41" t="str">
            <v>PVC Pipe(D-Class 1.5 " ф)</v>
          </cell>
        </row>
        <row r="42">
          <cell r="A42" t="str">
            <v>PVC reducer 4"-6"</v>
          </cell>
        </row>
        <row r="43">
          <cell r="A43" t="str">
            <v>PVC Siphon</v>
          </cell>
        </row>
        <row r="44">
          <cell r="A44" t="str">
            <v>PVC T</v>
          </cell>
        </row>
        <row r="45">
          <cell r="A45" t="str">
            <v>PVC T 4"</v>
          </cell>
        </row>
        <row r="46">
          <cell r="A46" t="str">
            <v>CONSTRUCTION MATERIAL</v>
          </cell>
        </row>
        <row r="47">
          <cell r="A47" t="str">
            <v>Back Filling</v>
          </cell>
        </row>
        <row r="48">
          <cell r="A48" t="str">
            <v>Bamboo 30' long</v>
          </cell>
        </row>
        <row r="49">
          <cell r="A49" t="str">
            <v>Best qulity Padloo</v>
          </cell>
        </row>
        <row r="50">
          <cell r="A50" t="str">
            <v>Brick first quality</v>
          </cell>
        </row>
        <row r="51">
          <cell r="A51" t="str">
            <v>Bricks chip</v>
          </cell>
        </row>
        <row r="52">
          <cell r="A52" t="str">
            <v>CGI Sheet</v>
          </cell>
        </row>
        <row r="53">
          <cell r="A53" t="str">
            <v>Ciment</v>
          </cell>
        </row>
        <row r="54">
          <cell r="A54" t="str">
            <v>Earth digging and filling</v>
          </cell>
        </row>
        <row r="55">
          <cell r="A55" t="str">
            <v>Earth work Excavation</v>
          </cell>
        </row>
        <row r="56">
          <cell r="A56" t="str">
            <v>Fence preparing</v>
          </cell>
        </row>
        <row r="57">
          <cell r="A57" t="str">
            <v>Filling Sand</v>
          </cell>
        </row>
        <row r="58">
          <cell r="A58" t="str">
            <v xml:space="preserve">First Class Brick </v>
          </cell>
        </row>
        <row r="59">
          <cell r="A59" t="str">
            <v>GI Wire 10</v>
          </cell>
        </row>
        <row r="60">
          <cell r="A60" t="str">
            <v>Gi wire 18</v>
          </cell>
        </row>
        <row r="61">
          <cell r="A61" t="str">
            <v>GI wire 22</v>
          </cell>
        </row>
        <row r="62">
          <cell r="A62" t="str">
            <v>GI Wire 24</v>
          </cell>
        </row>
        <row r="63">
          <cell r="A63" t="str">
            <v>Moli Bamboos 1.5 to 2 inches dia, 15 feet long</v>
          </cell>
        </row>
        <row r="64">
          <cell r="A64" t="str">
            <v>MS Bar 8 mm Dia 60 Grade</v>
          </cell>
        </row>
        <row r="65">
          <cell r="A65" t="str">
            <v>MS Bar 10 mm Dia 60 Grade</v>
          </cell>
        </row>
        <row r="66">
          <cell r="A66" t="str">
            <v>MS Bar 12 mm Dia 60 Grade</v>
          </cell>
        </row>
        <row r="67">
          <cell r="A67" t="str">
            <v>MS Bar 16 mm Dia 60 Grade</v>
          </cell>
        </row>
        <row r="68">
          <cell r="A68" t="str">
            <v>Nail 2" steel</v>
          </cell>
        </row>
        <row r="69">
          <cell r="A69" t="str">
            <v>Nail 2.5"</v>
          </cell>
        </row>
        <row r="70">
          <cell r="A70" t="str">
            <v>Nail 3'' Tin</v>
          </cell>
        </row>
        <row r="71">
          <cell r="A71" t="str">
            <v>Nail 4"</v>
          </cell>
        </row>
        <row r="72">
          <cell r="A72" t="str">
            <v>Nut and bolt 8" with washer</v>
          </cell>
        </row>
        <row r="73">
          <cell r="A73" t="str">
            <v>Plain sheet 20 gauge</v>
          </cell>
        </row>
        <row r="74">
          <cell r="A74" t="str">
            <v>Plastic paint</v>
          </cell>
        </row>
        <row r="75">
          <cell r="A75" t="str">
            <v>Polythene</v>
          </cell>
        </row>
        <row r="76">
          <cell r="A76" t="str">
            <v>Rope Jute</v>
          </cell>
        </row>
        <row r="77">
          <cell r="A77" t="str">
            <v>Sand 1.5 FM</v>
          </cell>
        </row>
        <row r="78">
          <cell r="A78" t="str">
            <v>Screw,washar and cap 3" with colour coated</v>
          </cell>
        </row>
        <row r="79">
          <cell r="A79" t="str">
            <v>Seal Tape</v>
          </cell>
        </row>
        <row r="80">
          <cell r="A80" t="str">
            <v>Solvent Cement (100gm Kony Japan)</v>
          </cell>
        </row>
        <row r="81">
          <cell r="A81" t="str">
            <v xml:space="preserve">Tripol </v>
          </cell>
        </row>
        <row r="82">
          <cell r="A82" t="str">
            <v>Wood for shuttering 5'X6"X1.25"</v>
          </cell>
        </row>
        <row r="83">
          <cell r="A83" t="str">
            <v>Wood for shuttering 2"X1.5"</v>
          </cell>
        </row>
        <row r="84">
          <cell r="A84" t="str">
            <v>HYGIENE MATERIAL</v>
          </cell>
        </row>
        <row r="85">
          <cell r="A85" t="str">
            <v>Backet</v>
          </cell>
        </row>
        <row r="86">
          <cell r="A86" t="str">
            <v>GAS EQUIPMENT</v>
          </cell>
        </row>
        <row r="87">
          <cell r="A87" t="str">
            <v>Biogas stove</v>
          </cell>
        </row>
        <row r="88">
          <cell r="A88" t="str">
            <v>Center pipe 1.5'' dia - 2' high</v>
          </cell>
        </row>
        <row r="89">
          <cell r="A89" t="str">
            <v>Cow dung 1st time Biogas plant feeding</v>
          </cell>
        </row>
        <row r="90">
          <cell r="A90" t="str">
            <v>Cowe 2" 25gr</v>
          </cell>
        </row>
        <row r="91">
          <cell r="A91" t="str">
            <v>Delivery flexible  pipe</v>
          </cell>
        </row>
        <row r="92">
          <cell r="A92" t="str">
            <v>Mixer device 22'' Dia - total high 28''</v>
          </cell>
        </row>
        <row r="93">
          <cell r="A93" t="str">
            <v>Gas valve 2'' RB Italy 1/2'' Dia</v>
          </cell>
        </row>
        <row r="94">
          <cell r="A94" t="str">
            <v xml:space="preserve">GI Clam 1/2"    </v>
          </cell>
        </row>
        <row r="95">
          <cell r="A95" t="str">
            <v>GI nipple both pass 1/2"</v>
          </cell>
        </row>
        <row r="96">
          <cell r="A96" t="str">
            <v>Nipple 1/2"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AP"/>
      <sheetName val="Total"/>
      <sheetName val="TOOLS PROJECT (2)"/>
      <sheetName val="LATRINE"/>
      <sheetName val="Waste Water Station"/>
      <sheetName val="DRAINAGE"/>
      <sheetName val="SOIL STABILISATION"/>
      <sheetName val="Montly maintenance PVC"/>
      <sheetName val="Ring tanks"/>
      <sheetName val="Spring building"/>
      <sheetName val="Dam"/>
      <sheetName val="Cleaning"/>
      <sheetName val="Tanks  Rehab"/>
      <sheetName val="Pumps &amp; Generator"/>
      <sheetName val="Water Tool"/>
      <sheetName val="Pipe Line Support"/>
      <sheetName val="Tap Stand (Old)"/>
      <sheetName val="Tap Stand (Rehab)"/>
      <sheetName val="Wells rower pump"/>
      <sheetName val="Borehole spare parts"/>
      <sheetName val="Metalic Items"/>
      <sheetName val="HYGIENE TRAINING"/>
      <sheetName val="HOME VISIT"/>
      <sheetName val="SINGING CONTEST"/>
      <sheetName val="DRAWING CONTEST"/>
      <sheetName val="DRAINAGE CLEANING"/>
      <sheetName val="DRAMA"/>
      <sheetName val="HYGIENE KIT"/>
      <sheetName val="LATRINE KIT"/>
      <sheetName val="LATRINE KIT school"/>
      <sheetName val="DRAINAGE KIT"/>
      <sheetName val="HAND WASHING"/>
      <sheetName val="Larva counting"/>
      <sheetName val="ULV Spraying"/>
      <sheetName val="Chlorination spraying"/>
      <sheetName val="Price 2"/>
      <sheetName val="Price"/>
      <sheetName val="Feuil6"/>
      <sheetName val="TOOLS_PROJECT_(2)"/>
      <sheetName val="Waste_Water_Station"/>
      <sheetName val="SOIL_STABILISATION"/>
      <sheetName val="Montly_maintenance_PVC"/>
      <sheetName val="Ring_tanks"/>
      <sheetName val="Spring_building"/>
      <sheetName val="Tanks__Rehab"/>
      <sheetName val="Pumps_&amp;_Generator"/>
      <sheetName val="Water_Tool"/>
      <sheetName val="Pipe_Line_Support"/>
      <sheetName val="Tap_Stand_(Old)"/>
      <sheetName val="Tap_Stand_(Rehab)"/>
      <sheetName val="Wells_rower_pump"/>
      <sheetName val="Borehole_spare_parts"/>
      <sheetName val="Metalic_Items"/>
      <sheetName val="HYGIENE_TRAINING"/>
      <sheetName val="HOME_VISIT"/>
      <sheetName val="SINGING_CONTEST"/>
      <sheetName val="DRAWING_CONTEST"/>
      <sheetName val="DRAINAGE_CLEANING"/>
      <sheetName val="HYGIENE_KIT"/>
      <sheetName val="LATRINE_KIT"/>
      <sheetName val="LATRINE_KIT_school"/>
      <sheetName val="DRAINAGE_KIT"/>
      <sheetName val="HAND_WASHING"/>
      <sheetName val="Larva_counting"/>
      <sheetName val="ULV_Spraying"/>
      <sheetName val="Chlorination_spraying"/>
      <sheetName val="Price_2"/>
      <sheetName val="TOOLS_PROJECT_(2)1"/>
      <sheetName val="Waste_Water_Station1"/>
      <sheetName val="SOIL_STABILISATION1"/>
      <sheetName val="Montly_maintenance_PVC1"/>
      <sheetName val="Ring_tanks1"/>
      <sheetName val="Spring_building1"/>
      <sheetName val="Tanks__Rehab1"/>
      <sheetName val="Pumps_&amp;_Generator1"/>
      <sheetName val="Water_Tool1"/>
      <sheetName val="Pipe_Line_Support1"/>
      <sheetName val="Tap_Stand_(Old)1"/>
      <sheetName val="Tap_Stand_(Rehab)1"/>
      <sheetName val="Wells_rower_pump1"/>
      <sheetName val="Borehole_spare_parts1"/>
      <sheetName val="Metalic_Items1"/>
      <sheetName val="HYGIENE_TRAINING1"/>
      <sheetName val="HOME_VISIT1"/>
      <sheetName val="SINGING_CONTEST1"/>
      <sheetName val="DRAWING_CONTEST1"/>
      <sheetName val="DRAINAGE_CLEANING1"/>
      <sheetName val="HYGIENE_KIT1"/>
      <sheetName val="LATRINE_KIT1"/>
      <sheetName val="LATRINE_KIT_school1"/>
      <sheetName val="DRAINAGE_KIT1"/>
      <sheetName val="HAND_WASHING1"/>
      <sheetName val="Larva_counting1"/>
      <sheetName val="ULV_Spraying1"/>
      <sheetName val="Chlorination_spraying1"/>
      <sheetName val="Price_21"/>
      <sheetName val="TOOLS_PROJECT_(2)2"/>
      <sheetName val="Waste_Water_Station2"/>
      <sheetName val="SOIL_STABILISATION2"/>
      <sheetName val="Montly_maintenance_PVC2"/>
      <sheetName val="Ring_tanks2"/>
      <sheetName val="Spring_building2"/>
      <sheetName val="Tanks__Rehab2"/>
      <sheetName val="Pumps_&amp;_Generator2"/>
      <sheetName val="Water_Tool2"/>
      <sheetName val="Pipe_Line_Support2"/>
      <sheetName val="Tap_Stand_(Old)2"/>
      <sheetName val="Tap_Stand_(Rehab)2"/>
      <sheetName val="Wells_rower_pump2"/>
      <sheetName val="Borehole_spare_parts2"/>
      <sheetName val="Metalic_Items2"/>
      <sheetName val="HYGIENE_TRAINING2"/>
      <sheetName val="HOME_VISIT2"/>
      <sheetName val="SINGING_CONTEST2"/>
      <sheetName val="DRAWING_CONTEST2"/>
      <sheetName val="DRAINAGE_CLEANING2"/>
      <sheetName val="HYGIENE_KIT2"/>
      <sheetName val="LATRINE_KIT2"/>
      <sheetName val="LATRINE_KIT_school2"/>
      <sheetName val="DRAINAGE_KIT2"/>
      <sheetName val="HAND_WASHING2"/>
      <sheetName val="Larva_counting2"/>
      <sheetName val="ULV_Spraying2"/>
      <sheetName val="Chlorination_spraying2"/>
      <sheetName val="Price_22"/>
      <sheetName val="TOOLS_PROJECT_(2)3"/>
      <sheetName val="Waste_Water_Station3"/>
      <sheetName val="SOIL_STABILISATION3"/>
      <sheetName val="Montly_maintenance_PVC3"/>
      <sheetName val="Ring_tanks3"/>
      <sheetName val="Spring_building3"/>
      <sheetName val="Tanks__Rehab3"/>
      <sheetName val="Pumps_&amp;_Generator3"/>
      <sheetName val="Water_Tool3"/>
      <sheetName val="Pipe_Line_Support3"/>
      <sheetName val="Tap_Stand_(Old)3"/>
      <sheetName val="Tap_Stand_(Rehab)3"/>
      <sheetName val="Wells_rower_pump3"/>
      <sheetName val="Borehole_spare_parts3"/>
      <sheetName val="Metalic_Items3"/>
      <sheetName val="HYGIENE_TRAINING3"/>
      <sheetName val="HOME_VISIT3"/>
      <sheetName val="SINGING_CONTEST3"/>
      <sheetName val="DRAWING_CONTEST3"/>
      <sheetName val="DRAINAGE_CLEANING3"/>
      <sheetName val="HYGIENE_KIT3"/>
      <sheetName val="LATRINE_KIT3"/>
      <sheetName val="LATRINE_KIT_school3"/>
      <sheetName val="DRAINAGE_KIT3"/>
      <sheetName val="HAND_WASHING3"/>
      <sheetName val="Larva_counting3"/>
      <sheetName val="ULV_Spraying3"/>
      <sheetName val="Chlorination_spraying3"/>
      <sheetName val="Price_23"/>
      <sheetName val="TOOLS_PROJECT_(2)5"/>
      <sheetName val="Waste_Water_Station5"/>
      <sheetName val="SOIL_STABILISATION5"/>
      <sheetName val="Montly_maintenance_PVC5"/>
      <sheetName val="Ring_tanks5"/>
      <sheetName val="Spring_building5"/>
      <sheetName val="Tanks__Rehab5"/>
      <sheetName val="Pumps_&amp;_Generator5"/>
      <sheetName val="Water_Tool5"/>
      <sheetName val="Pipe_Line_Support5"/>
      <sheetName val="Tap_Stand_(Old)5"/>
      <sheetName val="Tap_Stand_(Rehab)5"/>
      <sheetName val="Wells_rower_pump5"/>
      <sheetName val="Borehole_spare_parts5"/>
      <sheetName val="Metalic_Items5"/>
      <sheetName val="HYGIENE_TRAINING5"/>
      <sheetName val="HOME_VISIT5"/>
      <sheetName val="SINGING_CONTEST5"/>
      <sheetName val="DRAWING_CONTEST5"/>
      <sheetName val="DRAINAGE_CLEANING5"/>
      <sheetName val="HYGIENE_KIT5"/>
      <sheetName val="LATRINE_KIT5"/>
      <sheetName val="LATRINE_KIT_school5"/>
      <sheetName val="DRAINAGE_KIT5"/>
      <sheetName val="HAND_WASHING5"/>
      <sheetName val="Larva_counting5"/>
      <sheetName val="ULV_Spraying5"/>
      <sheetName val="Chlorination_spraying5"/>
      <sheetName val="Price_25"/>
      <sheetName val="TOOLS_PROJECT_(2)4"/>
      <sheetName val="Waste_Water_Station4"/>
      <sheetName val="SOIL_STABILISATION4"/>
      <sheetName val="Montly_maintenance_PVC4"/>
      <sheetName val="Ring_tanks4"/>
      <sheetName val="Spring_building4"/>
      <sheetName val="Tanks__Rehab4"/>
      <sheetName val="Pumps_&amp;_Generator4"/>
      <sheetName val="Water_Tool4"/>
      <sheetName val="Pipe_Line_Support4"/>
      <sheetName val="Tap_Stand_(Old)4"/>
      <sheetName val="Tap_Stand_(Rehab)4"/>
      <sheetName val="Wells_rower_pump4"/>
      <sheetName val="Borehole_spare_parts4"/>
      <sheetName val="Metalic_Items4"/>
      <sheetName val="HYGIENE_TRAINING4"/>
      <sheetName val="HOME_VISIT4"/>
      <sheetName val="SINGING_CONTEST4"/>
      <sheetName val="DRAWING_CONTEST4"/>
      <sheetName val="DRAINAGE_CLEANING4"/>
      <sheetName val="HYGIENE_KIT4"/>
      <sheetName val="LATRINE_KIT4"/>
      <sheetName val="LATRINE_KIT_school4"/>
      <sheetName val="DRAINAGE_KIT4"/>
      <sheetName val="HAND_WASHING4"/>
      <sheetName val="Larva_counting4"/>
      <sheetName val="ULV_Spraying4"/>
      <sheetName val="Chlorination_spraying4"/>
      <sheetName val="Price_24"/>
      <sheetName val="TOOLS_PROJECT_(2)6"/>
      <sheetName val="Waste_Water_Station6"/>
      <sheetName val="SOIL_STABILISATION6"/>
      <sheetName val="Montly_maintenance_PVC6"/>
      <sheetName val="Ring_tanks6"/>
      <sheetName val="Spring_building6"/>
      <sheetName val="Tanks__Rehab6"/>
      <sheetName val="Pumps_&amp;_Generator6"/>
      <sheetName val="Water_Tool6"/>
      <sheetName val="Pipe_Line_Support6"/>
      <sheetName val="Tap_Stand_(Old)6"/>
      <sheetName val="Tap_Stand_(Rehab)6"/>
      <sheetName val="Wells_rower_pump6"/>
      <sheetName val="Borehole_spare_parts6"/>
      <sheetName val="Metalic_Items6"/>
      <sheetName val="HYGIENE_TRAINING6"/>
      <sheetName val="HOME_VISIT6"/>
      <sheetName val="SINGING_CONTEST6"/>
      <sheetName val="DRAWING_CONTEST6"/>
      <sheetName val="DRAINAGE_CLEANING6"/>
      <sheetName val="HYGIENE_KIT6"/>
      <sheetName val="LATRINE_KIT6"/>
      <sheetName val="LATRINE_KIT_school6"/>
      <sheetName val="DRAINAGE_KIT6"/>
      <sheetName val="HAND_WASHING6"/>
      <sheetName val="Larva_counting6"/>
      <sheetName val="ULV_Spraying6"/>
      <sheetName val="Chlorination_spraying6"/>
      <sheetName val="Price_26"/>
      <sheetName val="TOOLS_PROJECT_(2)7"/>
      <sheetName val="Waste_Water_Station7"/>
      <sheetName val="SOIL_STABILISATION7"/>
      <sheetName val="Montly_maintenance_PVC7"/>
      <sheetName val="Ring_tanks7"/>
      <sheetName val="Spring_building7"/>
      <sheetName val="Tanks__Rehab7"/>
      <sheetName val="Pumps_&amp;_Generator7"/>
      <sheetName val="Water_Tool7"/>
      <sheetName val="Pipe_Line_Support7"/>
      <sheetName val="Tap_Stand_(Old)7"/>
      <sheetName val="Tap_Stand_(Rehab)7"/>
      <sheetName val="Wells_rower_pump7"/>
      <sheetName val="Borehole_spare_parts7"/>
      <sheetName val="Metalic_Items7"/>
      <sheetName val="HYGIENE_TRAINING7"/>
      <sheetName val="HOME_VISIT7"/>
      <sheetName val="SINGING_CONTEST7"/>
      <sheetName val="DRAWING_CONTEST7"/>
      <sheetName val="DRAINAGE_CLEANING7"/>
      <sheetName val="HYGIENE_KIT7"/>
      <sheetName val="LATRINE_KIT7"/>
      <sheetName val="LATRINE_KIT_school7"/>
      <sheetName val="DRAINAGE_KIT7"/>
      <sheetName val="HAND_WASHING7"/>
      <sheetName val="Larva_counting7"/>
      <sheetName val="ULV_Spraying7"/>
      <sheetName val="Chlorination_spraying7"/>
      <sheetName val="Price_27"/>
      <sheetName val="TOOLS_PROJECT_(2)8"/>
      <sheetName val="Waste_Water_Station8"/>
      <sheetName val="SOIL_STABILISATION8"/>
      <sheetName val="Montly_maintenance_PVC8"/>
      <sheetName val="Ring_tanks8"/>
      <sheetName val="Spring_building8"/>
      <sheetName val="Tanks__Rehab8"/>
      <sheetName val="Pumps_&amp;_Generator8"/>
      <sheetName val="Water_Tool8"/>
      <sheetName val="Pipe_Line_Support8"/>
      <sheetName val="Tap_Stand_(Old)8"/>
      <sheetName val="Tap_Stand_(Rehab)8"/>
      <sheetName val="Wells_rower_pump8"/>
      <sheetName val="Borehole_spare_parts8"/>
      <sheetName val="Metalic_Items8"/>
      <sheetName val="HYGIENE_TRAINING8"/>
      <sheetName val="HOME_VISIT8"/>
      <sheetName val="SINGING_CONTEST8"/>
      <sheetName val="DRAWING_CONTEST8"/>
      <sheetName val="DRAINAGE_CLEANING8"/>
      <sheetName val="HYGIENE_KIT8"/>
      <sheetName val="LATRINE_KIT8"/>
      <sheetName val="LATRINE_KIT_school8"/>
      <sheetName val="DRAINAGE_KIT8"/>
      <sheetName val="HAND_WASHING8"/>
      <sheetName val="Larva_counting8"/>
      <sheetName val="ULV_Spraying8"/>
      <sheetName val="Chlorination_spraying8"/>
      <sheetName val="Price_28"/>
      <sheetName val="P1"/>
      <sheetName val="Paramètres"/>
      <sheetName val="Parameters"/>
      <sheetName val="Basic Info"/>
      <sheetName val="TOOLS_PROJECT_(2)9"/>
      <sheetName val="Waste_Water_Station9"/>
      <sheetName val="SOIL_STABILISATION9"/>
      <sheetName val="Montly_maintenance_PVC9"/>
      <sheetName val="Ring_tanks9"/>
      <sheetName val="Spring_building9"/>
      <sheetName val="Tanks__Rehab9"/>
      <sheetName val="Pumps_&amp;_Generator9"/>
      <sheetName val="Water_Tool9"/>
      <sheetName val="Pipe_Line_Support9"/>
      <sheetName val="Tap_Stand_(Old)9"/>
      <sheetName val="Tap_Stand_(Rehab)9"/>
      <sheetName val="Wells_rower_pump9"/>
      <sheetName val="Borehole_spare_parts9"/>
      <sheetName val="Metalic_Items9"/>
      <sheetName val="HYGIENE_TRAINING9"/>
      <sheetName val="HOME_VISIT9"/>
      <sheetName val="SINGING_CONTEST9"/>
      <sheetName val="DRAWING_CONTEST9"/>
      <sheetName val="DRAINAGE_CLEANING9"/>
      <sheetName val="HYGIENE_KIT9"/>
      <sheetName val="LATRINE_KIT9"/>
      <sheetName val="LATRINE_KIT_school9"/>
      <sheetName val="DRAINAGE_KIT9"/>
      <sheetName val="HAND_WASHING9"/>
      <sheetName val="Larva_counting9"/>
      <sheetName val="ULV_Spraying9"/>
      <sheetName val="Chlorination_spraying9"/>
      <sheetName val="Price_29"/>
      <sheetName val="TOOLS_PROJECT_(2)10"/>
      <sheetName val="Waste_Water_Station10"/>
      <sheetName val="SOIL_STABILISATION10"/>
      <sheetName val="Montly_maintenance_PVC10"/>
      <sheetName val="Ring_tanks10"/>
      <sheetName val="Spring_building10"/>
      <sheetName val="Tanks__Rehab10"/>
      <sheetName val="Pumps_&amp;_Generator10"/>
      <sheetName val="Water_Tool10"/>
      <sheetName val="Pipe_Line_Support10"/>
      <sheetName val="Tap_Stand_(Old)10"/>
      <sheetName val="Tap_Stand_(Rehab)10"/>
      <sheetName val="Wells_rower_pump10"/>
      <sheetName val="Borehole_spare_parts10"/>
      <sheetName val="Metalic_Items10"/>
      <sheetName val="HYGIENE_TRAINING10"/>
      <sheetName val="HOME_VISIT10"/>
      <sheetName val="SINGING_CONTEST10"/>
      <sheetName val="DRAWING_CONTEST10"/>
      <sheetName val="DRAINAGE_CLEANING10"/>
      <sheetName val="HYGIENE_KIT10"/>
      <sheetName val="LATRINE_KIT10"/>
      <sheetName val="LATRINE_KIT_school10"/>
      <sheetName val="DRAINAGE_KIT10"/>
      <sheetName val="HAND_WASHING10"/>
      <sheetName val="Larva_counting10"/>
      <sheetName val="ULV_Spraying10"/>
      <sheetName val="Chlorination_spraying10"/>
      <sheetName val="Price_210"/>
      <sheetName val="TOOLS_PROJECT_(2)11"/>
      <sheetName val="Waste_Water_Station11"/>
      <sheetName val="SOIL_STABILISATION11"/>
      <sheetName val="Montly_maintenance_PVC11"/>
      <sheetName val="Ring_tanks11"/>
      <sheetName val="Spring_building11"/>
      <sheetName val="Tanks__Rehab11"/>
      <sheetName val="Pumps_&amp;_Generator11"/>
      <sheetName val="Water_Tool11"/>
      <sheetName val="Pipe_Line_Support11"/>
      <sheetName val="Tap_Stand_(Old)11"/>
      <sheetName val="Tap_Stand_(Rehab)11"/>
      <sheetName val="Wells_rower_pump11"/>
      <sheetName val="Borehole_spare_parts11"/>
      <sheetName val="Metalic_Items11"/>
      <sheetName val="HYGIENE_TRAINING11"/>
      <sheetName val="HOME_VISIT11"/>
      <sheetName val="SINGING_CONTEST11"/>
      <sheetName val="DRAWING_CONTEST11"/>
      <sheetName val="DRAINAGE_CLEANING11"/>
      <sheetName val="HYGIENE_KIT11"/>
      <sheetName val="LATRINE_KIT11"/>
      <sheetName val="LATRINE_KIT_school11"/>
      <sheetName val="DRAINAGE_KIT11"/>
      <sheetName val="HAND_WASHING11"/>
      <sheetName val="Larva_counting11"/>
      <sheetName val="ULV_Spraying11"/>
      <sheetName val="Chlorination_spraying11"/>
      <sheetName val="Price_2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row r="2">
          <cell r="C2" t="str">
            <v>ITEM DESCRIPTION</v>
          </cell>
        </row>
        <row r="3">
          <cell r="C3" t="str">
            <v>2 cup system</v>
          </cell>
        </row>
        <row r="4">
          <cell r="C4" t="str">
            <v>2mm sifter</v>
          </cell>
        </row>
        <row r="5">
          <cell r="C5" t="str">
            <v>45° Elbow 2"</v>
          </cell>
        </row>
        <row r="6">
          <cell r="C6" t="str">
            <v>5mm sifter</v>
          </cell>
        </row>
        <row r="7">
          <cell r="C7" t="str">
            <v>7 kVA tri phase generator</v>
          </cell>
        </row>
        <row r="8">
          <cell r="C8" t="str">
            <v>90° Elbow (metal) 1 1/2"</v>
          </cell>
        </row>
        <row r="9">
          <cell r="C9" t="str">
            <v>90° Elbow (metal) 1 1/4"</v>
          </cell>
        </row>
        <row r="10">
          <cell r="C10" t="str">
            <v>90° Elbow (metal) 2"</v>
          </cell>
        </row>
        <row r="11">
          <cell r="C11" t="str">
            <v>90° Elbow (metal) 3"</v>
          </cell>
        </row>
        <row r="12">
          <cell r="C12" t="str">
            <v>Adjustable spanner 10"</v>
          </cell>
        </row>
        <row r="13">
          <cell r="C13" t="str">
            <v>Adjustable spanner 12"</v>
          </cell>
        </row>
        <row r="14">
          <cell r="C14" t="str">
            <v>Adjustable spanner 18"</v>
          </cell>
        </row>
        <row r="15">
          <cell r="C15" t="str">
            <v>Adjustable spanner 24"</v>
          </cell>
        </row>
        <row r="16">
          <cell r="C16" t="str">
            <v>Allen key n°1,5 to 10</v>
          </cell>
        </row>
        <row r="17">
          <cell r="C17" t="str">
            <v>Angle square</v>
          </cell>
        </row>
        <row r="18">
          <cell r="C18" t="str">
            <v>Anti-rust paint</v>
          </cell>
        </row>
        <row r="19">
          <cell r="C19" t="str">
            <v>Axe</v>
          </cell>
        </row>
        <row r="20">
          <cell r="C20" t="str">
            <v xml:space="preserve">Ball Bearing 6204z </v>
          </cell>
        </row>
        <row r="21">
          <cell r="C21" t="str">
            <v xml:space="preserve">Ball tap valve Dia ½” </v>
          </cell>
        </row>
        <row r="22">
          <cell r="C22" t="str">
            <v xml:space="preserve">Ball tap valve Dia ¾” </v>
          </cell>
        </row>
        <row r="23">
          <cell r="C23" t="str">
            <v>Ball Tap valve Dia 1/2"</v>
          </cell>
        </row>
        <row r="24">
          <cell r="C24" t="str">
            <v>Ball Tap valve Dia 3/4"</v>
          </cell>
        </row>
        <row r="25">
          <cell r="C25" t="str">
            <v>Ball Valve, PVC, 3" threaded F/F</v>
          </cell>
        </row>
        <row r="26">
          <cell r="C26" t="str">
            <v>Bamboo big</v>
          </cell>
        </row>
        <row r="27">
          <cell r="C27" t="str">
            <v>Bamboo medium</v>
          </cell>
        </row>
        <row r="28">
          <cell r="C28" t="str">
            <v>Bamboo plant</v>
          </cell>
        </row>
        <row r="29">
          <cell r="C29" t="str">
            <v>Bamboo small</v>
          </cell>
        </row>
        <row r="30">
          <cell r="C30" t="str">
            <v>Banana tree</v>
          </cell>
        </row>
        <row r="31">
          <cell r="C31" t="str">
            <v>Band clip</v>
          </cell>
        </row>
        <row r="32">
          <cell r="C32" t="str">
            <v>Band clip with bolt and nut system</v>
          </cell>
        </row>
        <row r="33">
          <cell r="C33" t="str">
            <v>Barbed wire</v>
          </cell>
        </row>
        <row r="34">
          <cell r="C34" t="str">
            <v>Bench vice</v>
          </cell>
        </row>
        <row r="35">
          <cell r="C35" t="str">
            <v>Bending pliers for Iron bar 6 - 8 mm</v>
          </cell>
        </row>
        <row r="36">
          <cell r="C36" t="str">
            <v>binding wire</v>
          </cell>
        </row>
        <row r="37">
          <cell r="C37" t="str">
            <v>Bladder 2000 L</v>
          </cell>
        </row>
        <row r="38">
          <cell r="C38" t="str">
            <v xml:space="preserve">bolt and nut 3/8" * 1 3/4" </v>
          </cell>
        </row>
        <row r="39">
          <cell r="C39" t="str">
            <v>bolt and nut 3/8" * 2 1/4"</v>
          </cell>
        </row>
        <row r="40">
          <cell r="C40" t="str">
            <v xml:space="preserve">bolt and nut 3/8" * 2 3/4" </v>
          </cell>
        </row>
        <row r="41">
          <cell r="C41" t="str">
            <v xml:space="preserve">bolt and nut 3/8" * 2 3/4" </v>
          </cell>
        </row>
        <row r="42">
          <cell r="C42" t="str">
            <v xml:space="preserve">bolt and nut 3/8" * 4 1/4" </v>
          </cell>
        </row>
        <row r="43">
          <cell r="C43" t="str">
            <v>Bottom slab 120cm</v>
          </cell>
        </row>
        <row r="44">
          <cell r="C44" t="str">
            <v>Box spanner n°10</v>
          </cell>
        </row>
        <row r="45">
          <cell r="C45" t="str">
            <v>Box spanner n°11</v>
          </cell>
        </row>
        <row r="46">
          <cell r="C46" t="str">
            <v>Box spanner n°12</v>
          </cell>
        </row>
        <row r="47">
          <cell r="C47" t="str">
            <v>Box spanner n°13</v>
          </cell>
        </row>
        <row r="48">
          <cell r="C48" t="str">
            <v>Box spanner n°14</v>
          </cell>
        </row>
        <row r="49">
          <cell r="C49" t="str">
            <v>Box spanner n°15</v>
          </cell>
        </row>
        <row r="50">
          <cell r="C50" t="str">
            <v>Box spanner n°16</v>
          </cell>
        </row>
        <row r="51">
          <cell r="C51" t="str">
            <v>Box spanner n°17</v>
          </cell>
        </row>
        <row r="52">
          <cell r="C52" t="str">
            <v>Box spanner n°18</v>
          </cell>
        </row>
        <row r="53">
          <cell r="C53" t="str">
            <v>Box spanner n°19</v>
          </cell>
        </row>
        <row r="54">
          <cell r="C54" t="str">
            <v>Box spanner n°20</v>
          </cell>
        </row>
        <row r="55">
          <cell r="C55" t="str">
            <v>Box spanner n°8</v>
          </cell>
        </row>
        <row r="56">
          <cell r="C56" t="str">
            <v>Box spanner n°9</v>
          </cell>
        </row>
        <row r="57">
          <cell r="C57" t="str">
            <v>Brass non-return valve + Stainless strainer, 3/4" threaded F</v>
          </cell>
        </row>
        <row r="58">
          <cell r="C58" t="str">
            <v>Bricks</v>
          </cell>
        </row>
        <row r="59">
          <cell r="C59" t="str">
            <v xml:space="preserve">Bronze gate valve ½” thread </v>
          </cell>
        </row>
        <row r="60">
          <cell r="C60" t="str">
            <v xml:space="preserve">Bronze gate valve ¾” thread </v>
          </cell>
        </row>
        <row r="61">
          <cell r="C61" t="str">
            <v>Bronze gate valve 1 1/2” thread</v>
          </cell>
        </row>
        <row r="62">
          <cell r="C62" t="str">
            <v>Bronze gate valve 1 1/4” thread</v>
          </cell>
        </row>
        <row r="63">
          <cell r="C63" t="str">
            <v xml:space="preserve">Bronze gate valve 1” thread </v>
          </cell>
        </row>
        <row r="64">
          <cell r="C64" t="str">
            <v xml:space="preserve">Bronze gate valve 2 1/2” thread </v>
          </cell>
        </row>
        <row r="65">
          <cell r="C65" t="str">
            <v xml:space="preserve">Bronze gate valve 2” thread </v>
          </cell>
        </row>
        <row r="66">
          <cell r="C66" t="str">
            <v xml:space="preserve">Bronze gate valve 3” thread </v>
          </cell>
        </row>
        <row r="67">
          <cell r="C67" t="str">
            <v xml:space="preserve">Bronze gate valve 4” thread </v>
          </cell>
        </row>
        <row r="68">
          <cell r="C68" t="str">
            <v xml:space="preserve">Bronze Swing check valve 1 1/2”thread </v>
          </cell>
        </row>
        <row r="69">
          <cell r="C69" t="str">
            <v xml:space="preserve">Bronze Swing check valve 1/2”thread </v>
          </cell>
        </row>
        <row r="70">
          <cell r="C70" t="str">
            <v xml:space="preserve">Bronze Swing check valve 1”thread </v>
          </cell>
        </row>
        <row r="71">
          <cell r="C71" t="str">
            <v xml:space="preserve">Bronze Swing check valve 2 1/2”thread </v>
          </cell>
        </row>
        <row r="72">
          <cell r="C72" t="str">
            <v xml:space="preserve">Bronze Swing check valve 2”thread </v>
          </cell>
        </row>
        <row r="73">
          <cell r="C73" t="str">
            <v xml:space="preserve">Bronze Swing check valve 3/4”thread </v>
          </cell>
        </row>
        <row r="74">
          <cell r="C74" t="str">
            <v>Bronze Swing check valve 3”thread</v>
          </cell>
        </row>
        <row r="75">
          <cell r="C75" t="str">
            <v>BronzeGate valve 2.5" Thread</v>
          </cell>
        </row>
        <row r="76">
          <cell r="C76" t="str">
            <v>Brush</v>
          </cell>
        </row>
        <row r="77">
          <cell r="C77" t="str">
            <v>Brush with long handle</v>
          </cell>
        </row>
        <row r="78">
          <cell r="C78" t="str">
            <v>BTI</v>
          </cell>
        </row>
        <row r="79">
          <cell r="C79" t="str">
            <v>Building line</v>
          </cell>
        </row>
        <row r="80">
          <cell r="C80" t="str">
            <v xml:space="preserve">Bush TP1-12 </v>
          </cell>
        </row>
        <row r="81">
          <cell r="C81" t="str">
            <v>Campwide activities</v>
          </cell>
        </row>
        <row r="82">
          <cell r="C82" t="str">
            <v>Cap  Ø11/2"</v>
          </cell>
        </row>
        <row r="83">
          <cell r="C83" t="str">
            <v>Cap PVC 3"</v>
          </cell>
        </row>
        <row r="84">
          <cell r="C84" t="str">
            <v>Cement (good quality)</v>
          </cell>
        </row>
        <row r="85">
          <cell r="C85" t="str">
            <v>Cement (low quality)</v>
          </cell>
        </row>
        <row r="86">
          <cell r="C86" t="str">
            <v>Cement (medium quality)</v>
          </cell>
        </row>
        <row r="87">
          <cell r="C87" t="str">
            <v>Certificates</v>
          </cell>
        </row>
        <row r="88">
          <cell r="C88" t="str">
            <v>Chain Coupling</v>
          </cell>
        </row>
        <row r="89">
          <cell r="C89" t="str">
            <v>Chickenwire for fencing</v>
          </cell>
        </row>
        <row r="90">
          <cell r="C90" t="str">
            <v>Chili</v>
          </cell>
        </row>
        <row r="91">
          <cell r="C91" t="str">
            <v>Chlorine</v>
          </cell>
        </row>
        <row r="92">
          <cell r="C92" t="str">
            <v>Coarse sand 0,5-2mm</v>
          </cell>
        </row>
        <row r="93">
          <cell r="C93" t="str">
            <v>Colored mason string 15m</v>
          </cell>
        </row>
        <row r="94">
          <cell r="C94" t="str">
            <v>Compactor</v>
          </cell>
        </row>
        <row r="95">
          <cell r="C95" t="str">
            <v>Concrete beam (15 x 10cm)</v>
          </cell>
        </row>
        <row r="96">
          <cell r="C96" t="str">
            <v>Concrete blocks</v>
          </cell>
        </row>
        <row r="97">
          <cell r="C97" t="str">
            <v>Concrete chisel</v>
          </cell>
        </row>
        <row r="98">
          <cell r="C98" t="str">
            <v>Concrete drill Ø 4 mm, L=75 mm</v>
          </cell>
        </row>
        <row r="99">
          <cell r="C99" t="str">
            <v>Concrete leveling ruler aluminum</v>
          </cell>
        </row>
        <row r="100">
          <cell r="C100" t="str">
            <v>Concrete leveling ruler wood</v>
          </cell>
        </row>
        <row r="101">
          <cell r="C101" t="str">
            <v>concrete mixer metal</v>
          </cell>
        </row>
        <row r="102">
          <cell r="C102" t="str">
            <v>concrete mixer plastic</v>
          </cell>
        </row>
        <row r="103">
          <cell r="C103" t="str">
            <v>Concrete pipe 20cm</v>
          </cell>
        </row>
        <row r="104">
          <cell r="C104" t="str">
            <v>Concrete pipe 40cm</v>
          </cell>
        </row>
        <row r="105">
          <cell r="C105" t="str">
            <v>Concrete pipe 60cm</v>
          </cell>
        </row>
        <row r="106">
          <cell r="C106" t="str">
            <v>Concrete pods (1m)</v>
          </cell>
        </row>
        <row r="107">
          <cell r="C107" t="str">
            <v>Concrete poles 3m</v>
          </cell>
        </row>
        <row r="108">
          <cell r="C108" t="str">
            <v>Concrete ring 100cm</v>
          </cell>
        </row>
        <row r="109">
          <cell r="C109" t="str">
            <v>Concrete ring 120cm</v>
          </cell>
        </row>
        <row r="110">
          <cell r="C110" t="str">
            <v>Concrete ring 150cm</v>
          </cell>
        </row>
        <row r="111">
          <cell r="C111" t="str">
            <v>Concrete ring 80 cm</v>
          </cell>
        </row>
        <row r="112">
          <cell r="C112" t="str">
            <v xml:space="preserve">Connect Rod </v>
          </cell>
        </row>
        <row r="113">
          <cell r="C113" t="str">
            <v xml:space="preserve">Connecting Rod TP1-5 </v>
          </cell>
        </row>
        <row r="114">
          <cell r="C114" t="str">
            <v>construction gloves</v>
          </cell>
        </row>
        <row r="115">
          <cell r="C115" t="str">
            <v>Corrugated iron sheet 10ft long</v>
          </cell>
        </row>
        <row r="116">
          <cell r="C116" t="str">
            <v>Crochet</v>
          </cell>
        </row>
        <row r="117">
          <cell r="C117" t="str">
            <v>Cross blade screwdriver</v>
          </cell>
        </row>
        <row r="118">
          <cell r="C118" t="str">
            <v>Crow bar</v>
          </cell>
        </row>
        <row r="119">
          <cell r="C119" t="str">
            <v>Cutting disk (all materials) Ø 230 mm</v>
          </cell>
        </row>
        <row r="120">
          <cell r="C120" t="str">
            <v xml:space="preserve">Cutting pliers </v>
          </cell>
        </row>
        <row r="121">
          <cell r="C121" t="str">
            <v>Cylinder</v>
          </cell>
        </row>
        <row r="122">
          <cell r="C122" t="str">
            <v>Cylinder Clip</v>
          </cell>
        </row>
        <row r="123">
          <cell r="C123" t="str">
            <v>Cylinder Gasket</v>
          </cell>
        </row>
        <row r="124">
          <cell r="C124" t="str">
            <v>Daily Worker cleaning campaign</v>
          </cell>
        </row>
        <row r="125">
          <cell r="C125" t="str">
            <v>Daily Worker drainage</v>
          </cell>
        </row>
        <row r="126">
          <cell r="C126" t="str">
            <v>Daily Worker drainage monitoring</v>
          </cell>
        </row>
        <row r="127">
          <cell r="C127" t="str">
            <v>Daily Worker for sewage disposal</v>
          </cell>
        </row>
        <row r="128">
          <cell r="C128" t="str">
            <v>Daily worker Fumigation</v>
          </cell>
        </row>
        <row r="129">
          <cell r="C129" t="str">
            <v>Daily Worker soil stabilisation</v>
          </cell>
        </row>
        <row r="130">
          <cell r="C130" t="str">
            <v>Daily Workers</v>
          </cell>
        </row>
        <row r="131">
          <cell r="C131" t="str">
            <v>Deltacide</v>
          </cell>
        </row>
        <row r="132">
          <cell r="C132" t="str">
            <v>Detergent biodegradable</v>
          </cell>
        </row>
        <row r="133">
          <cell r="C133" t="str">
            <v>Diamond disk (all materials) Ø 125 mm</v>
          </cell>
        </row>
        <row r="134">
          <cell r="C134" t="str">
            <v>Diesel</v>
          </cell>
        </row>
        <row r="135">
          <cell r="C135" t="str">
            <v>Discharge bassin</v>
          </cell>
        </row>
        <row r="136">
          <cell r="C136" t="str">
            <v>Door bults</v>
          </cell>
        </row>
        <row r="137">
          <cell r="C137" t="str">
            <v>Door for latrine (plywood)</v>
          </cell>
        </row>
        <row r="138">
          <cell r="C138" t="str">
            <v>Door handles</v>
          </cell>
        </row>
        <row r="139">
          <cell r="C139" t="str">
            <v>Drain Pipe PVC Ø1" x 4 m</v>
          </cell>
        </row>
        <row r="140">
          <cell r="C140" t="str">
            <v>Drainage Training</v>
          </cell>
        </row>
        <row r="141">
          <cell r="C141" t="str">
            <v>Drainage Training materials</v>
          </cell>
        </row>
        <row r="142">
          <cell r="C142" t="str">
            <v>Drama show</v>
          </cell>
        </row>
        <row r="143">
          <cell r="C143" t="str">
            <v>Drama team equipment</v>
          </cell>
        </row>
        <row r="144">
          <cell r="C144" t="str">
            <v>Drawing contest</v>
          </cell>
        </row>
        <row r="145">
          <cell r="C145" t="str">
            <v>Elbow  90° reduce (metal) 1"x1/2"</v>
          </cell>
        </row>
        <row r="146">
          <cell r="C146" t="str">
            <v>Elbow 45° (PVC) 1 1/2"</v>
          </cell>
        </row>
        <row r="147">
          <cell r="C147" t="str">
            <v>Elbow 45° (PVC) 1"</v>
          </cell>
        </row>
        <row r="148">
          <cell r="C148" t="str">
            <v>Elbow 45° (PVC) 1/2"</v>
          </cell>
        </row>
        <row r="149">
          <cell r="C149" t="str">
            <v>Elbow 45° (PVC) 2 1/2"</v>
          </cell>
        </row>
        <row r="150">
          <cell r="C150" t="str">
            <v>Elbow 45° (PVC) 2"</v>
          </cell>
        </row>
        <row r="151">
          <cell r="C151" t="str">
            <v>Elbow 45° (PVC) 3"</v>
          </cell>
        </row>
        <row r="152">
          <cell r="C152" t="str">
            <v>Elbow 45° (PVC) 3/4"</v>
          </cell>
        </row>
        <row r="153">
          <cell r="C153" t="str">
            <v>Elbow 45° (PVC) 4"</v>
          </cell>
        </row>
        <row r="154">
          <cell r="C154" t="str">
            <v>Elbow 90° PVC 20mm F</v>
          </cell>
        </row>
        <row r="155">
          <cell r="C155" t="str">
            <v>Elbow 90° PVC 3"</v>
          </cell>
        </row>
        <row r="156">
          <cell r="C156" t="str">
            <v>Elbow 90° reducer (PVC) 2x1 1/2"</v>
          </cell>
        </row>
        <row r="157">
          <cell r="C157" t="str">
            <v>Elbow 90° reducer (PVC)1 1/4"x1/2"</v>
          </cell>
        </row>
        <row r="158">
          <cell r="C158" t="str">
            <v>Elbow 90° reducer (PVC)1 1/4x3/4"</v>
          </cell>
        </row>
        <row r="159">
          <cell r="C159" t="str">
            <v>Electric Concrete mixer 160 litre</v>
          </cell>
        </row>
        <row r="160">
          <cell r="C160" t="str">
            <v>Electric hammer drill 32 W</v>
          </cell>
        </row>
        <row r="161">
          <cell r="C161" t="str">
            <v>Electric hand drill</v>
          </cell>
        </row>
        <row r="162">
          <cell r="C162" t="str">
            <v>Electric plane 82 mm</v>
          </cell>
        </row>
        <row r="163">
          <cell r="C163" t="str">
            <v>EM</v>
          </cell>
        </row>
        <row r="164">
          <cell r="C164" t="str">
            <v>Engine oil</v>
          </cell>
        </row>
        <row r="165">
          <cell r="C165" t="str">
            <v>EPDM hose, flexible spiralled, 1"</v>
          </cell>
        </row>
        <row r="166">
          <cell r="C166" t="str">
            <v>EPDM hose, flexible spiralled, 1"1/2</v>
          </cell>
        </row>
        <row r="167">
          <cell r="C167" t="str">
            <v>EPDM hose, flexible spiralled, 2"</v>
          </cell>
        </row>
        <row r="168">
          <cell r="C168" t="str">
            <v>EPDM hose, flexible spiralled, 2"1/2</v>
          </cell>
        </row>
        <row r="169">
          <cell r="C169" t="str">
            <v>Euca poles</v>
          </cell>
        </row>
        <row r="170">
          <cell r="C170" t="str">
            <v>Extrusion Welding machine</v>
          </cell>
        </row>
        <row r="171">
          <cell r="C171" t="str">
            <v>Fine sand 0,1-0,5mm</v>
          </cell>
        </row>
        <row r="172">
          <cell r="C172" t="str">
            <v>Flat blade screwdriver</v>
          </cell>
        </row>
        <row r="173">
          <cell r="C173" t="str">
            <v>Food cover dome</v>
          </cell>
        </row>
        <row r="174">
          <cell r="C174" t="str">
            <v>Foot Valve (Complete set)</v>
          </cell>
        </row>
        <row r="175">
          <cell r="C175" t="str">
            <v>Foot valve (hose) 2 1/2"</v>
          </cell>
        </row>
        <row r="176">
          <cell r="C176" t="str">
            <v>Foot valve (hose) 2"</v>
          </cell>
        </row>
        <row r="177">
          <cell r="C177" t="str">
            <v>Foot valve (hose)1 1/2"</v>
          </cell>
        </row>
        <row r="178">
          <cell r="C178" t="str">
            <v>Foot valve (metal) 1 1/4"</v>
          </cell>
        </row>
        <row r="179">
          <cell r="C179" t="str">
            <v>Foot valve (metal) 2"</v>
          </cell>
        </row>
        <row r="180">
          <cell r="C180" t="str">
            <v>Foot valve (metal) 3"</v>
          </cell>
        </row>
        <row r="181">
          <cell r="C181" t="str">
            <v>Foot valve (metal) 4"</v>
          </cell>
        </row>
        <row r="182">
          <cell r="C182" t="str">
            <v>Foot valve body</v>
          </cell>
        </row>
        <row r="183">
          <cell r="C183" t="str">
            <v>Foot valve hook</v>
          </cell>
        </row>
        <row r="184">
          <cell r="C184" t="str">
            <v>Foot valve o-ring</v>
          </cell>
        </row>
        <row r="185">
          <cell r="C185" t="str">
            <v>Foot valve rubber</v>
          </cell>
        </row>
        <row r="186">
          <cell r="C186" t="str">
            <v>Fumigating machine</v>
          </cell>
        </row>
        <row r="187">
          <cell r="C187" t="str">
            <v xml:space="preserve">Gasket TP1-26 </v>
          </cell>
        </row>
        <row r="188">
          <cell r="C188" t="str">
            <v xml:space="preserve">Glue for PVC </v>
          </cell>
        </row>
        <row r="189">
          <cell r="C189" t="str">
            <v>Graduated plastic bucket</v>
          </cell>
        </row>
        <row r="190">
          <cell r="C190" t="str">
            <v>Gravel</v>
          </cell>
        </row>
        <row r="191">
          <cell r="C191" t="str">
            <v>Gravels 0,5-1mm</v>
          </cell>
        </row>
        <row r="192">
          <cell r="C192" t="str">
            <v>Gravels 1-2mm</v>
          </cell>
        </row>
        <row r="193">
          <cell r="C193" t="str">
            <v>Grinder Ø disk max 125 mm</v>
          </cell>
        </row>
        <row r="194">
          <cell r="C194" t="str">
            <v>Hacksaw</v>
          </cell>
        </row>
        <row r="195">
          <cell r="C195" t="str">
            <v>Hacksaw blade</v>
          </cell>
        </row>
        <row r="196">
          <cell r="C196" t="str">
            <v>Hammer drill burin</v>
          </cell>
        </row>
        <row r="197">
          <cell r="C197" t="str">
            <v>Hammer good quality</v>
          </cell>
        </row>
        <row r="198">
          <cell r="C198" t="str">
            <v>Hammer medium quality</v>
          </cell>
        </row>
        <row r="199">
          <cell r="C199" t="str">
            <v>Hand brush</v>
          </cell>
        </row>
        <row r="200">
          <cell r="C200" t="str">
            <v>Handle</v>
          </cell>
        </row>
        <row r="201">
          <cell r="C201" t="str">
            <v>Handle rubber</v>
          </cell>
        </row>
        <row r="202">
          <cell r="C202" t="str">
            <v>Hard hats</v>
          </cell>
        </row>
        <row r="203">
          <cell r="C203" t="str">
            <v>Hatchet</v>
          </cell>
        </row>
        <row r="204">
          <cell r="C204" t="str">
            <v>Hawk (for plastering) 35 cm x 25 cm</v>
          </cell>
        </row>
        <row r="205">
          <cell r="C205" t="str">
            <v>HDPE sheet (7m x 140m)</v>
          </cell>
        </row>
        <row r="206">
          <cell r="C206" t="str">
            <v>Hexagonal Coupling</v>
          </cell>
        </row>
        <row r="207">
          <cell r="C207" t="str">
            <v>Hinge (big)</v>
          </cell>
        </row>
        <row r="208">
          <cell r="C208" t="str">
            <v>Hinge (medium)</v>
          </cell>
        </row>
        <row r="209">
          <cell r="C209" t="str">
            <v>Hinge (small)</v>
          </cell>
        </row>
        <row r="210">
          <cell r="C210" t="str">
            <v>Hoe (good quality)</v>
          </cell>
        </row>
        <row r="211">
          <cell r="C211" t="str">
            <v>Hoe (medium quality)</v>
          </cell>
        </row>
        <row r="212">
          <cell r="C212" t="str">
            <v>Honda Water pump</v>
          </cell>
        </row>
        <row r="213">
          <cell r="C213" t="str">
            <v>Hose coupling (Guillemin), 2"1/2 threaded M</v>
          </cell>
        </row>
        <row r="214">
          <cell r="C214" t="str">
            <v>Hot wedge Double Fusion Welding Machine</v>
          </cell>
        </row>
        <row r="215">
          <cell r="C215" t="str">
            <v>Hygiene Training</v>
          </cell>
        </row>
        <row r="216">
          <cell r="C216" t="str">
            <v>Hygiene Training Materials</v>
          </cell>
        </row>
        <row r="217">
          <cell r="C217" t="str">
            <v>IEC leaflets</v>
          </cell>
        </row>
        <row r="218">
          <cell r="C218" t="str">
            <v>IEC posters</v>
          </cell>
        </row>
        <row r="219">
          <cell r="C219" t="str">
            <v>Inlet pipes</v>
          </cell>
        </row>
        <row r="220">
          <cell r="C220" t="str">
            <v>Installation of HDPE sheet</v>
          </cell>
        </row>
        <row r="221">
          <cell r="C221" t="str">
            <v>Installation of HDPE sheet</v>
          </cell>
        </row>
        <row r="222">
          <cell r="C222" t="str">
            <v>Iron rod 16mm (smooth)</v>
          </cell>
        </row>
        <row r="223">
          <cell r="C223" t="str">
            <v>Iron rod 10mm (smooth)</v>
          </cell>
        </row>
        <row r="224">
          <cell r="C224" t="str">
            <v>Iron rod 10mm (twisted)</v>
          </cell>
        </row>
        <row r="225">
          <cell r="C225" t="str">
            <v>Iron rod 12mm (smooth)</v>
          </cell>
        </row>
        <row r="226">
          <cell r="C226" t="str">
            <v>Iron rod 12mm (twisted)</v>
          </cell>
        </row>
        <row r="227">
          <cell r="C227" t="str">
            <v>Iron rod 6mm (smooth)</v>
          </cell>
        </row>
        <row r="228">
          <cell r="C228" t="str">
            <v>Iron rod 6mm (twisted)</v>
          </cell>
        </row>
        <row r="229">
          <cell r="C229" t="str">
            <v>Iron rod 8mm (smooth)</v>
          </cell>
        </row>
        <row r="230">
          <cell r="C230" t="str">
            <v>Iron rod 8mm (twisted)</v>
          </cell>
        </row>
        <row r="231">
          <cell r="C231" t="str">
            <v>Iron rod 9mm (smooth)</v>
          </cell>
        </row>
        <row r="232">
          <cell r="C232" t="str">
            <v>Iron rod 9mm (twisted)</v>
          </cell>
        </row>
        <row r="233">
          <cell r="C233" t="str">
            <v>Juice</v>
          </cell>
        </row>
        <row r="234">
          <cell r="C234" t="str">
            <v>Kings grass</v>
          </cell>
        </row>
        <row r="235">
          <cell r="C235" t="str">
            <v>Kit protection (glove, masks, soap)</v>
          </cell>
        </row>
        <row r="236">
          <cell r="C236" t="str">
            <v>Labourer</v>
          </cell>
        </row>
        <row r="237">
          <cell r="C237" t="str">
            <v>Labourer drainage</v>
          </cell>
        </row>
        <row r="238">
          <cell r="C238" t="str">
            <v>Labourer soil stabilisation</v>
          </cell>
        </row>
        <row r="239">
          <cell r="C239" t="str">
            <v>Labourers for sewage disposal</v>
          </cell>
        </row>
        <row r="240">
          <cell r="C240" t="str">
            <v>Leather</v>
          </cell>
        </row>
        <row r="241">
          <cell r="C241" t="str">
            <v>Leaves</v>
          </cell>
        </row>
        <row r="242">
          <cell r="C242" t="str">
            <v>Lemon grass</v>
          </cell>
        </row>
        <row r="243">
          <cell r="C243" t="str">
            <v xml:space="preserve">Lime </v>
          </cell>
        </row>
        <row r="244">
          <cell r="C244" t="str">
            <v>Liquid soap</v>
          </cell>
        </row>
        <row r="245">
          <cell r="C245" t="str">
            <v>Lock (big)</v>
          </cell>
        </row>
        <row r="246">
          <cell r="C246" t="str">
            <v>Lock (medium)</v>
          </cell>
        </row>
        <row r="247">
          <cell r="C247" t="str">
            <v>Lock (small)</v>
          </cell>
        </row>
        <row r="248">
          <cell r="C248" t="str">
            <v>Lock fitting (big)</v>
          </cell>
        </row>
        <row r="249">
          <cell r="C249" t="str">
            <v>Lock fitting (medium)</v>
          </cell>
        </row>
        <row r="250">
          <cell r="C250" t="str">
            <v>Lock fitting (small)</v>
          </cell>
        </row>
        <row r="251">
          <cell r="C251" t="str">
            <v xml:space="preserve">lock nut 3/8" </v>
          </cell>
        </row>
        <row r="252">
          <cell r="C252" t="str">
            <v>Lysol</v>
          </cell>
        </row>
        <row r="253">
          <cell r="C253" t="str">
            <v>Machette</v>
          </cell>
        </row>
        <row r="254">
          <cell r="C254" t="str">
            <v>Mason clamp</v>
          </cell>
        </row>
        <row r="255">
          <cell r="C255" t="str">
            <v>Mason stay 0,90 m to 1,50 m</v>
          </cell>
        </row>
        <row r="256">
          <cell r="C256" t="str">
            <v>Mason stay 1,80 m to 3,10 m</v>
          </cell>
        </row>
        <row r="257">
          <cell r="C257" t="str">
            <v>Masonry Bolt 250 mm</v>
          </cell>
        </row>
        <row r="258">
          <cell r="C258" t="str">
            <v>Meshwire for fencing</v>
          </cell>
        </row>
        <row r="259">
          <cell r="C259" t="str">
            <v>Metal drill Ø 10 mm</v>
          </cell>
        </row>
        <row r="260">
          <cell r="C260" t="str">
            <v>metal file</v>
          </cell>
        </row>
        <row r="261">
          <cell r="C261" t="str">
            <v>Metal grinding disk Ø 230 mm</v>
          </cell>
        </row>
        <row r="262">
          <cell r="C262" t="str">
            <v>Metal tripod</v>
          </cell>
        </row>
        <row r="263">
          <cell r="C263" t="str">
            <v>Metalic ball valve 1 1/2"</v>
          </cell>
        </row>
        <row r="264">
          <cell r="C264" t="str">
            <v>Metalic ball valve 1"</v>
          </cell>
        </row>
        <row r="265">
          <cell r="C265" t="str">
            <v>Metalic ball valve 2"</v>
          </cell>
        </row>
        <row r="266">
          <cell r="C266" t="str">
            <v>Metalic ball valve 3"</v>
          </cell>
        </row>
        <row r="267">
          <cell r="C267" t="str">
            <v>Metalic ball valve 4"</v>
          </cell>
        </row>
        <row r="268">
          <cell r="C268" t="str">
            <v>Meter 5m</v>
          </cell>
        </row>
        <row r="269">
          <cell r="C269" t="str">
            <v>MoPH</v>
          </cell>
        </row>
        <row r="270">
          <cell r="C270" t="str">
            <v>Mortar blocks</v>
          </cell>
        </row>
        <row r="271">
          <cell r="C271" t="str">
            <v>Mosquito net</v>
          </cell>
        </row>
        <row r="272">
          <cell r="C272" t="str">
            <v>Music contest</v>
          </cell>
        </row>
        <row r="273">
          <cell r="C273" t="str">
            <v>Nail 1"</v>
          </cell>
        </row>
        <row r="274">
          <cell r="C274" t="str">
            <v>Nail 1.5"</v>
          </cell>
        </row>
        <row r="275">
          <cell r="C275" t="str">
            <v>Nail 2"</v>
          </cell>
        </row>
        <row r="276">
          <cell r="C276" t="str">
            <v>Nail 2.5"</v>
          </cell>
        </row>
        <row r="277">
          <cell r="C277" t="str">
            <v>Nail 3"</v>
          </cell>
        </row>
        <row r="278">
          <cell r="C278" t="str">
            <v>Nail 4"</v>
          </cell>
        </row>
        <row r="279">
          <cell r="C279" t="str">
            <v>Nail 5"</v>
          </cell>
        </row>
        <row r="280">
          <cell r="C280" t="str">
            <v>Nail claw 600 mm</v>
          </cell>
        </row>
        <row r="281">
          <cell r="C281" t="str">
            <v xml:space="preserve">Nail for corrugated iron sheet </v>
          </cell>
        </row>
        <row r="282">
          <cell r="C282" t="str">
            <v>Nipple Nomal (metal) 1 1/4"</v>
          </cell>
        </row>
        <row r="283">
          <cell r="C283" t="str">
            <v>Nipple Nomal (metal) 1"</v>
          </cell>
        </row>
        <row r="284">
          <cell r="C284" t="str">
            <v xml:space="preserve">Nipple Nomal (metal) 1/2" </v>
          </cell>
        </row>
        <row r="285">
          <cell r="C285" t="str">
            <v>Nipple Nomal (metal) 2"</v>
          </cell>
        </row>
        <row r="286">
          <cell r="C286" t="str">
            <v>Nipple Nomal (metal) 3"</v>
          </cell>
        </row>
        <row r="287">
          <cell r="C287" t="str">
            <v>Nipple Nomal (metal) 3/4"</v>
          </cell>
        </row>
        <row r="288">
          <cell r="C288" t="str">
            <v>Nipple Nomal(PVC) 1"</v>
          </cell>
        </row>
        <row r="289">
          <cell r="C289" t="str">
            <v>Nipple Nomal(PVC) 1/2"</v>
          </cell>
        </row>
        <row r="290">
          <cell r="C290" t="str">
            <v>Nipple Nomal(PVC) 3/4"</v>
          </cell>
        </row>
        <row r="291">
          <cell r="C291" t="str">
            <v>Nipple Pipe(metal) 1 1/4"(10cm,length)</v>
          </cell>
        </row>
        <row r="292">
          <cell r="C292" t="str">
            <v>Nipple Pipe(metal) 1 1/4"(25cm,length)</v>
          </cell>
        </row>
        <row r="293">
          <cell r="C293" t="str">
            <v>Nipple Pipe(metal) 1 1/4"(30cm,length)</v>
          </cell>
        </row>
        <row r="294">
          <cell r="C294" t="str">
            <v>Nipple Pipe(metal) 1 1/4"(50cm,length)</v>
          </cell>
        </row>
        <row r="295">
          <cell r="C295" t="str">
            <v>Non-Return valve (metal) 1 1/2"</v>
          </cell>
        </row>
        <row r="296">
          <cell r="C296" t="str">
            <v>Non-Return valve (metal) 1/2"</v>
          </cell>
        </row>
        <row r="297">
          <cell r="C297" t="str">
            <v>Non-Return valve (metal) 2 1/2"</v>
          </cell>
        </row>
        <row r="298">
          <cell r="C298" t="str">
            <v>Non-Return valve (metal) 2"</v>
          </cell>
        </row>
        <row r="299">
          <cell r="C299" t="str">
            <v>Non-Return valve (metal) 3'</v>
          </cell>
        </row>
        <row r="300">
          <cell r="C300" t="str">
            <v>Non-Return valve (metal) 3/4</v>
          </cell>
        </row>
        <row r="301">
          <cell r="C301" t="str">
            <v>Non-Return valve (metal) 4"</v>
          </cell>
        </row>
        <row r="302">
          <cell r="C302" t="str">
            <v>Lift type check valce 2 1/2"</v>
          </cell>
        </row>
        <row r="303">
          <cell r="C303" t="str">
            <v>Nozzle metal 2"</v>
          </cell>
        </row>
        <row r="304">
          <cell r="C304" t="str">
            <v>Nozzle PVC 1"</v>
          </cell>
        </row>
        <row r="305">
          <cell r="C305" t="str">
            <v>Nozzle PVC 3/4"</v>
          </cell>
        </row>
        <row r="306">
          <cell r="C306" t="str">
            <v>Nut 1/4" (lock nut)</v>
          </cell>
        </row>
        <row r="307">
          <cell r="C307" t="str">
            <v>Nut 3/8"</v>
          </cell>
        </row>
        <row r="308">
          <cell r="C308" t="str">
            <v>Oil</v>
          </cell>
        </row>
        <row r="309">
          <cell r="C309" t="str">
            <v>Onion tank 5000 L</v>
          </cell>
        </row>
        <row r="310">
          <cell r="C310" t="str">
            <v>Open ended spanner 10 x 11 mm</v>
          </cell>
        </row>
        <row r="311">
          <cell r="C311" t="str">
            <v>Open ended spanner 12 x 13 mm</v>
          </cell>
        </row>
        <row r="312">
          <cell r="C312" t="str">
            <v xml:space="preserve">Open ended spanner 14 x 15 mm </v>
          </cell>
        </row>
        <row r="313">
          <cell r="C313" t="str">
            <v>Open ended spanner 16 x 17 mm</v>
          </cell>
        </row>
        <row r="314">
          <cell r="C314" t="str">
            <v>Open ended spanner 18 x 19 mm</v>
          </cell>
        </row>
        <row r="315">
          <cell r="C315" t="str">
            <v>Open ended spanner 20 x 22 mm</v>
          </cell>
        </row>
        <row r="316">
          <cell r="C316" t="str">
            <v>Open ended spanner 21 x 23 mm</v>
          </cell>
        </row>
        <row r="317">
          <cell r="C317" t="str">
            <v>Open ended spanner 22 x 24 mm</v>
          </cell>
        </row>
        <row r="318">
          <cell r="C318" t="str">
            <v>Open ended spanner 24x 27 mm</v>
          </cell>
        </row>
        <row r="319">
          <cell r="C319" t="str">
            <v>Open ended spanner 27x 30 mm</v>
          </cell>
        </row>
        <row r="320">
          <cell r="C320" t="str">
            <v>Open ended spanner 30x 32 mm</v>
          </cell>
        </row>
        <row r="321">
          <cell r="C321" t="str">
            <v>Open ended spanner 32x 36 mm</v>
          </cell>
        </row>
        <row r="322">
          <cell r="C322" t="str">
            <v>O-ring rubber</v>
          </cell>
        </row>
        <row r="323">
          <cell r="C323" t="str">
            <v>Outlet pipe</v>
          </cell>
        </row>
        <row r="324">
          <cell r="C324" t="str">
            <v>Over Flow Pipe Ø1" x 4 m</v>
          </cell>
        </row>
        <row r="325">
          <cell r="C325" t="str">
            <v>Overalls</v>
          </cell>
        </row>
        <row r="326">
          <cell r="C326" t="str">
            <v xml:space="preserve">Packing </v>
          </cell>
        </row>
        <row r="327">
          <cell r="C327" t="str">
            <v xml:space="preserve">Packing Nut TP1-9 </v>
          </cell>
        </row>
        <row r="328">
          <cell r="C328" t="str">
            <v>Paint brush</v>
          </cell>
        </row>
        <row r="329">
          <cell r="C329" t="str">
            <v>Paint roller</v>
          </cell>
        </row>
        <row r="330">
          <cell r="C330" t="str">
            <v>Paintbrush low quality</v>
          </cell>
        </row>
        <row r="331">
          <cell r="C331" t="str">
            <v>Papaya tree</v>
          </cell>
        </row>
        <row r="332">
          <cell r="C332" t="str">
            <v>PE  water tank 2000L</v>
          </cell>
        </row>
        <row r="333">
          <cell r="C333" t="str">
            <v>PE 90° Elbow 2"</v>
          </cell>
        </row>
        <row r="334">
          <cell r="C334" t="str">
            <v>PE 90° Tee 2"</v>
          </cell>
        </row>
        <row r="335">
          <cell r="C335" t="str">
            <v>PE coupling 2"</v>
          </cell>
        </row>
        <row r="336">
          <cell r="C336" t="str">
            <v>PE Male Adaptor 2"</v>
          </cell>
        </row>
        <row r="337">
          <cell r="C337" t="str">
            <v>PE pipe 2"</v>
          </cell>
        </row>
        <row r="338">
          <cell r="C338" t="str">
            <v>Petrol</v>
          </cell>
        </row>
        <row r="339">
          <cell r="C339" t="str">
            <v>Petrol engine concrete mixer 250 litre</v>
          </cell>
        </row>
        <row r="340">
          <cell r="C340" t="str">
            <v>Petrol engine concrete mixer 360 litre</v>
          </cell>
        </row>
        <row r="341">
          <cell r="C341" t="str">
            <v>Pickaxe</v>
          </cell>
        </row>
        <row r="342">
          <cell r="C342" t="str">
            <v>Pincers</v>
          </cell>
        </row>
        <row r="343">
          <cell r="C343" t="str">
            <v>Pipe Nomal(metal) 1 1/2" (6 m long)</v>
          </cell>
        </row>
        <row r="344">
          <cell r="C344" t="str">
            <v>Pipe Nomal(metal) 1"</v>
          </cell>
        </row>
        <row r="345">
          <cell r="C345" t="str">
            <v>Pipe Nomal(metal) 3" (6 m long)</v>
          </cell>
        </row>
        <row r="346">
          <cell r="C346" t="str">
            <v>Pipe Nomal(metal) 6"</v>
          </cell>
        </row>
        <row r="347">
          <cell r="C347" t="str">
            <v>Pipe PVC 1" NP 5 bar</v>
          </cell>
        </row>
        <row r="348">
          <cell r="C348" t="str">
            <v>Pipe PVC 1"1/2 NP 6 bar</v>
          </cell>
        </row>
        <row r="349">
          <cell r="C349" t="str">
            <v>Pipe PVC 1"1/4 NP 6 bar</v>
          </cell>
        </row>
        <row r="350">
          <cell r="C350" t="str">
            <v>Pipe PVC 110mm NP 16 bar</v>
          </cell>
        </row>
        <row r="351">
          <cell r="C351" t="str">
            <v>Pipe PVC 2" NP 6 bar</v>
          </cell>
        </row>
        <row r="352">
          <cell r="C352" t="str">
            <v>Pipe PVC 2"1/2 NP 6 bar</v>
          </cell>
        </row>
        <row r="353">
          <cell r="C353" t="str">
            <v>Pipe PVC 20mm NP 10 bar</v>
          </cell>
        </row>
        <row r="354">
          <cell r="C354" t="str">
            <v>Pipe PVC 20mm NP 6 bar</v>
          </cell>
        </row>
        <row r="355">
          <cell r="C355" t="str">
            <v>Pipe PVC 3" NP 5 bar</v>
          </cell>
        </row>
        <row r="356">
          <cell r="C356" t="str">
            <v>Pipe PVC 3" NP 6 bar</v>
          </cell>
        </row>
        <row r="357">
          <cell r="C357" t="str">
            <v>Pipe PVC 4" NP 5 bar</v>
          </cell>
        </row>
        <row r="358">
          <cell r="C358" t="str">
            <v>Pipe PVC ext. Diam. 140mm threaded M/F</v>
          </cell>
        </row>
        <row r="359">
          <cell r="C359" t="str">
            <v>Pipe PVC ext. Diam. 48mm threaded M/F</v>
          </cell>
        </row>
        <row r="360">
          <cell r="C360" t="str">
            <v>Piston (Complete Set)</v>
          </cell>
        </row>
        <row r="361">
          <cell r="C361" t="str">
            <v>Piston Inf</v>
          </cell>
        </row>
        <row r="362">
          <cell r="C362" t="str">
            <v>Piston Leather</v>
          </cell>
        </row>
        <row r="363">
          <cell r="C363" t="str">
            <v>Piston rod</v>
          </cell>
        </row>
        <row r="364">
          <cell r="C364" t="str">
            <v>Piston rubber</v>
          </cell>
        </row>
        <row r="365">
          <cell r="C365" t="str">
            <v>Piston Sup</v>
          </cell>
        </row>
        <row r="366">
          <cell r="C366" t="str">
            <v>Plane</v>
          </cell>
        </row>
        <row r="367">
          <cell r="C367" t="str">
            <v>Plastic basket (big)</v>
          </cell>
        </row>
        <row r="368">
          <cell r="C368" t="str">
            <v>Plastic brush</v>
          </cell>
        </row>
        <row r="369">
          <cell r="C369" t="str">
            <v>Plastic bucket 10 litre</v>
          </cell>
        </row>
        <row r="370">
          <cell r="C370" t="str">
            <v>Plastic bucket 15 litre</v>
          </cell>
        </row>
        <row r="371">
          <cell r="C371" t="str">
            <v>Plastic bucket 20 litre</v>
          </cell>
        </row>
        <row r="372">
          <cell r="C372" t="str">
            <v>Plastic container (50L)</v>
          </cell>
        </row>
        <row r="373">
          <cell r="C373" t="str">
            <v>Plastic container with tap</v>
          </cell>
        </row>
        <row r="374">
          <cell r="C374" t="str">
            <v>Plastic gloves</v>
          </cell>
        </row>
        <row r="375">
          <cell r="C375" t="str">
            <v>Plastic sac</v>
          </cell>
        </row>
        <row r="376">
          <cell r="C376" t="str">
            <v>Plastic sheeting 4mx5m</v>
          </cell>
        </row>
        <row r="377">
          <cell r="C377" t="str">
            <v xml:space="preserve">Pliers </v>
          </cell>
        </row>
        <row r="378">
          <cell r="C378" t="str">
            <v>plug for drain pipe Ø1"</v>
          </cell>
        </row>
        <row r="379">
          <cell r="C379" t="str">
            <v>Plumbob</v>
          </cell>
        </row>
        <row r="380">
          <cell r="C380" t="str">
            <v>Plywood 3mm thick</v>
          </cell>
        </row>
        <row r="381">
          <cell r="C381" t="str">
            <v>Plywood 4mm thick</v>
          </cell>
        </row>
        <row r="382">
          <cell r="C382" t="str">
            <v xml:space="preserve">Poppet Valve Gasket </v>
          </cell>
        </row>
        <row r="383">
          <cell r="C383" t="str">
            <v xml:space="preserve">Powder for mason string (red or blue) 225 g </v>
          </cell>
        </row>
        <row r="384">
          <cell r="C384" t="str">
            <v>Putaraksa</v>
          </cell>
        </row>
        <row r="385">
          <cell r="C385" t="str">
            <v>PVC  stripper</v>
          </cell>
        </row>
        <row r="386">
          <cell r="C386" t="str">
            <v xml:space="preserve">PVC ball valve Dia ½” </v>
          </cell>
        </row>
        <row r="387">
          <cell r="C387" t="str">
            <v xml:space="preserve">PVC ball valve Dia ¾” </v>
          </cell>
        </row>
        <row r="388">
          <cell r="C388" t="str">
            <v xml:space="preserve">PVC ball valve Dia 1 1/2” </v>
          </cell>
        </row>
        <row r="389">
          <cell r="C389" t="str">
            <v xml:space="preserve">PVC ball valve Dia 1” </v>
          </cell>
        </row>
        <row r="390">
          <cell r="C390" t="str">
            <v xml:space="preserve">PVC ball valve Dia 2 1/2” </v>
          </cell>
        </row>
        <row r="391">
          <cell r="C391" t="str">
            <v xml:space="preserve">PVC ball valve Dia 2” </v>
          </cell>
        </row>
        <row r="392">
          <cell r="C392" t="str">
            <v xml:space="preserve">PVC ball valve Dia 3” </v>
          </cell>
        </row>
        <row r="393">
          <cell r="C393" t="str">
            <v>PVC ball valve Dia.1 1/2"</v>
          </cell>
        </row>
        <row r="394">
          <cell r="C394" t="str">
            <v>PVC ball valve Dia.1/2"</v>
          </cell>
        </row>
        <row r="395">
          <cell r="C395" t="str">
            <v>PVC ball valve Dia.2"</v>
          </cell>
        </row>
        <row r="396">
          <cell r="C396" t="str">
            <v>PVC ball valve Dia.3"</v>
          </cell>
        </row>
        <row r="397">
          <cell r="C397" t="str">
            <v>PVC ball valve Dia.3/4"</v>
          </cell>
        </row>
        <row r="398">
          <cell r="C398" t="str">
            <v>PVC Elbow 90 Dia 1"</v>
          </cell>
        </row>
        <row r="399">
          <cell r="C399" t="str">
            <v>PVC Elbow 90 Dia 1.5"</v>
          </cell>
        </row>
        <row r="400">
          <cell r="C400" t="str">
            <v>PVC Elbow 90 Dia 1/2"</v>
          </cell>
        </row>
        <row r="401">
          <cell r="C401" t="str">
            <v>PVC Elbow 90 Dia 2"</v>
          </cell>
        </row>
        <row r="402">
          <cell r="C402" t="str">
            <v>PVC Elbow 90 Dia 3"</v>
          </cell>
        </row>
        <row r="403">
          <cell r="C403" t="str">
            <v>PVC Elbow 90 Dia 3/4"</v>
          </cell>
        </row>
        <row r="404">
          <cell r="C404" t="str">
            <v>PVC Elbow 90° reducer 1 1/4"x1/2"</v>
          </cell>
        </row>
        <row r="405">
          <cell r="C405" t="str">
            <v>PVC Elbow 90° reducer 1 1/4x3/4"</v>
          </cell>
        </row>
        <row r="406">
          <cell r="C406" t="str">
            <v>PVC Elbow 90° reducer 2x1 1/2"</v>
          </cell>
        </row>
        <row r="407">
          <cell r="C407" t="str">
            <v xml:space="preserve">PVC Elbow 90o Dia ½”, thickness 8.5mm </v>
          </cell>
        </row>
        <row r="408">
          <cell r="C408" t="str">
            <v xml:space="preserve">PVC Elbow 90o Dia ¾”, thickness 8.5mm </v>
          </cell>
        </row>
        <row r="409">
          <cell r="C409" t="str">
            <v xml:space="preserve">PVC Elbow 90o Dia 1 1/2”, thickness 8.5mm </v>
          </cell>
        </row>
        <row r="410">
          <cell r="C410" t="str">
            <v xml:space="preserve">PVC Elbow 90o Dia 1 1/4”, thickness 8.5mm </v>
          </cell>
        </row>
        <row r="411">
          <cell r="C411" t="str">
            <v xml:space="preserve">PVC Elbow 90o Dia 1”, thickness 8.5mm </v>
          </cell>
        </row>
        <row r="412">
          <cell r="C412" t="str">
            <v xml:space="preserve">PVC Elbow 90o Dia 2 1/2”, thickness 8.5mm </v>
          </cell>
        </row>
        <row r="413">
          <cell r="C413" t="str">
            <v xml:space="preserve">PVC Elbow 90o Dia 2”, thickness 8.5mm </v>
          </cell>
        </row>
        <row r="414">
          <cell r="C414" t="str">
            <v xml:space="preserve">PVC Elbow 90o Dia 3”, thickness 8.5mm </v>
          </cell>
        </row>
        <row r="415">
          <cell r="C415" t="str">
            <v xml:space="preserve">PVC Elbow 90o Dia 4”, thickness 8.5mm </v>
          </cell>
        </row>
        <row r="416">
          <cell r="C416" t="str">
            <v>PVC Faucet cap 1 1/2"</v>
          </cell>
        </row>
        <row r="417">
          <cell r="C417" t="str">
            <v>PVC Faucet cap 1 1/4"</v>
          </cell>
        </row>
        <row r="418">
          <cell r="C418" t="str">
            <v>PVC Faucet cap 1"</v>
          </cell>
        </row>
        <row r="419">
          <cell r="C419" t="str">
            <v>PVC Faucet cap 1/2"</v>
          </cell>
        </row>
        <row r="420">
          <cell r="C420" t="str">
            <v>PVC Faucet cap 2 1/2"</v>
          </cell>
        </row>
        <row r="421">
          <cell r="C421" t="str">
            <v>PVC Faucet cap 2"</v>
          </cell>
        </row>
        <row r="422">
          <cell r="C422" t="str">
            <v>PVC Faucet cap 3/4"</v>
          </cell>
        </row>
        <row r="423">
          <cell r="C423" t="str">
            <v>PVC Faucet cap 4"</v>
          </cell>
        </row>
        <row r="424">
          <cell r="C424" t="str">
            <v>PVC Faucet Socke Dia 1"</v>
          </cell>
        </row>
        <row r="425">
          <cell r="C425" t="str">
            <v>PVC Faucet Socke Dia 1/2"</v>
          </cell>
        </row>
        <row r="426">
          <cell r="C426" t="str">
            <v>PVC Faucet Socke Dia 2"</v>
          </cell>
        </row>
        <row r="427">
          <cell r="C427" t="str">
            <v>PVC Faucet Socke Dia 3"</v>
          </cell>
        </row>
        <row r="428">
          <cell r="C428" t="str">
            <v>PVC Faucet Socke Dia 3/4"</v>
          </cell>
        </row>
        <row r="429">
          <cell r="C429" t="str">
            <v>PVC Faucet socket 1 1/2"</v>
          </cell>
        </row>
        <row r="430">
          <cell r="C430" t="str">
            <v>PVC Faucet socket 1 1/4"</v>
          </cell>
        </row>
        <row r="431">
          <cell r="C431" t="str">
            <v>PVC Faucet socket 1"</v>
          </cell>
        </row>
        <row r="432">
          <cell r="C432" t="str">
            <v>PVC Faucet socket 1/2"</v>
          </cell>
        </row>
        <row r="433">
          <cell r="C433" t="str">
            <v>PVC Faucet socket 2 1/2"</v>
          </cell>
        </row>
        <row r="434">
          <cell r="C434" t="str">
            <v>PVC Faucet socket 2"</v>
          </cell>
        </row>
        <row r="435">
          <cell r="C435" t="str">
            <v>PVC Faucet socket 3"</v>
          </cell>
        </row>
        <row r="436">
          <cell r="C436" t="str">
            <v>PVC Faucet socket 3/4"</v>
          </cell>
        </row>
        <row r="437">
          <cell r="C437" t="str">
            <v>PVC Faucet socket 4"</v>
          </cell>
        </row>
        <row r="438">
          <cell r="C438" t="str">
            <v>PVC Faucet socket Dia ½”thickness 8.5mm</v>
          </cell>
        </row>
        <row r="439">
          <cell r="C439" t="str">
            <v xml:space="preserve">PVC Faucet socket Dia ¾”, thickness 8.5mm </v>
          </cell>
        </row>
        <row r="440">
          <cell r="C440" t="str">
            <v>PVC Faucet socket Dia 1 1/2”, thickness 8.5mm</v>
          </cell>
        </row>
        <row r="441">
          <cell r="C441" t="str">
            <v>PVC Faucet socket Dia 1”, thickness 8.5mm</v>
          </cell>
        </row>
        <row r="442">
          <cell r="C442" t="str">
            <v>PVC Faucet socket Dia 2”, thickness 8.5mm</v>
          </cell>
        </row>
        <row r="443">
          <cell r="C443" t="str">
            <v xml:space="preserve">PVC Faucet socket Dia 3”, thickness 8.5mm </v>
          </cell>
        </row>
        <row r="444">
          <cell r="C444" t="str">
            <v>PVC Foot Valve 1 1/2"</v>
          </cell>
        </row>
        <row r="445">
          <cell r="C445" t="str">
            <v>PVC Foot Valve 1 1/4"</v>
          </cell>
        </row>
        <row r="446">
          <cell r="C446" t="str">
            <v>PVC Foot Valve 2"</v>
          </cell>
        </row>
        <row r="447">
          <cell r="C447" t="str">
            <v>PVC Foot valve 3"</v>
          </cell>
        </row>
        <row r="448">
          <cell r="C448" t="str">
            <v>PVC Foot valve Dia 3" Thread</v>
          </cell>
        </row>
        <row r="449">
          <cell r="C449" t="str">
            <v>PVC foot valve dia 3” thread</v>
          </cell>
        </row>
        <row r="450">
          <cell r="C450" t="str">
            <v>PVC Glue</v>
          </cell>
        </row>
        <row r="451">
          <cell r="C451" t="str">
            <v>PVC Glue  500g</v>
          </cell>
        </row>
        <row r="452">
          <cell r="C452" t="str">
            <v xml:space="preserve">PVC pipe Dia ½”, 4m long thickness 8.5mm </v>
          </cell>
        </row>
        <row r="453">
          <cell r="C453" t="str">
            <v xml:space="preserve">PVC pipe Dia ¾”, 4m long thickness 8.5mm           </v>
          </cell>
        </row>
        <row r="454">
          <cell r="C454" t="str">
            <v>PVC pipe Dia 1 1/2”, 4m long thickness 8.5mm</v>
          </cell>
        </row>
        <row r="455">
          <cell r="C455" t="str">
            <v xml:space="preserve">PVC pipe Dia 1 1/4”, 4m long thickness 8.5mm       </v>
          </cell>
        </row>
        <row r="456">
          <cell r="C456" t="str">
            <v xml:space="preserve">PVC pipe Dia 1”, 4m long thickness 8.5mm       </v>
          </cell>
        </row>
        <row r="457">
          <cell r="C457" t="str">
            <v xml:space="preserve">PVC pipe Dia 2.5”, 4m long thickness 8.5mm </v>
          </cell>
        </row>
        <row r="458">
          <cell r="C458" t="str">
            <v xml:space="preserve">PVC pipe Dia 2”, 4m long thickness 8.5mm </v>
          </cell>
        </row>
        <row r="459">
          <cell r="C459" t="str">
            <v xml:space="preserve">PVC Reduce Tee 1 1/2x1 1/2x1 1/2" </v>
          </cell>
        </row>
        <row r="460">
          <cell r="C460" t="str">
            <v xml:space="preserve">PVC Reduce Tee 1 1/2x1 1/2x1 3/4" </v>
          </cell>
        </row>
        <row r="461">
          <cell r="C461" t="str">
            <v xml:space="preserve">PVC Reduce Tee 1 1/2x1 1/2x1" </v>
          </cell>
        </row>
        <row r="462">
          <cell r="C462" t="str">
            <v>PVC Reduce Tee 1"x1"x1/2"</v>
          </cell>
        </row>
        <row r="463">
          <cell r="C463" t="str">
            <v>PVC Reduce Tee 1"x1"x3/4"</v>
          </cell>
        </row>
        <row r="464">
          <cell r="C464" t="str">
            <v>PVC Reduce Tee 2 1/2"x2 1/2"x1 1/2"</v>
          </cell>
        </row>
        <row r="465">
          <cell r="C465" t="str">
            <v>PVC Reduce Tee 2 1/2"x2 1/2"x1"</v>
          </cell>
        </row>
        <row r="466">
          <cell r="C466" t="str">
            <v>PVC Reduce Tee 2"x2"x1 1/2"</v>
          </cell>
        </row>
        <row r="467">
          <cell r="C467" t="str">
            <v>PVC Reduce Tee 2"x2"x1"</v>
          </cell>
        </row>
        <row r="468">
          <cell r="C468" t="str">
            <v>PVC Reduce Tee 2"x2"x1/2"</v>
          </cell>
        </row>
        <row r="469">
          <cell r="C469" t="str">
            <v>PVC Reduce Tee 2"x2"x3/4"</v>
          </cell>
        </row>
        <row r="470">
          <cell r="C470" t="str">
            <v>PVC Reduce Tee 3"x3"x1 1/2"</v>
          </cell>
        </row>
        <row r="471">
          <cell r="C471" t="str">
            <v>PVC Reduce Tee 3"x3"x1"</v>
          </cell>
        </row>
        <row r="472">
          <cell r="C472" t="str">
            <v>PVC Reduce Tee 3"x3"x1/2"</v>
          </cell>
        </row>
        <row r="473">
          <cell r="C473" t="str">
            <v>PVC Reduce Tee 3"x3"x2 1/2"</v>
          </cell>
        </row>
        <row r="474">
          <cell r="C474" t="str">
            <v>PVC Reduce Tee 3"x3"x2"</v>
          </cell>
        </row>
        <row r="475">
          <cell r="C475" t="str">
            <v>PVC Reduce Tee 3"x3"x3/4"</v>
          </cell>
        </row>
        <row r="476">
          <cell r="C476" t="str">
            <v>PVC Reduce Tee 3/4"x3/4"x1/2"</v>
          </cell>
        </row>
        <row r="477">
          <cell r="C477" t="str">
            <v>PVC Reduce Tee 4"x4"x3"</v>
          </cell>
        </row>
        <row r="478">
          <cell r="C478" t="str">
            <v>PVC socket Dia ½”, thickness 8.5mm</v>
          </cell>
        </row>
        <row r="479">
          <cell r="C479" t="str">
            <v xml:space="preserve">PVC socket Dia ¾”, thickness 8.5mm </v>
          </cell>
        </row>
        <row r="480">
          <cell r="C480" t="str">
            <v xml:space="preserve">PVC socket Dia 1 1/2”, thickness 8.5mm </v>
          </cell>
        </row>
        <row r="481">
          <cell r="C481" t="str">
            <v xml:space="preserve">PVC socket Dia 1 1/4”, thickness 8.5mm </v>
          </cell>
        </row>
        <row r="482">
          <cell r="C482" t="str">
            <v>PVC Socket Dia 1"</v>
          </cell>
        </row>
        <row r="483">
          <cell r="C483" t="str">
            <v>PVC Socket Dia 1.5"</v>
          </cell>
        </row>
        <row r="484">
          <cell r="C484" t="str">
            <v>PVC Socket Dia 1/2"</v>
          </cell>
        </row>
        <row r="485">
          <cell r="C485" t="str">
            <v>PVC Socket Dia 1 1/4"</v>
          </cell>
        </row>
        <row r="486">
          <cell r="C486" t="str">
            <v xml:space="preserve">PVC socket Dia 1”, thickness 8.5mm </v>
          </cell>
        </row>
        <row r="487">
          <cell r="C487" t="str">
            <v xml:space="preserve">PVC socket Dia 2 1/2”, thickness 8.5mm </v>
          </cell>
        </row>
        <row r="488">
          <cell r="C488" t="str">
            <v>PVC Socket Dia 2"</v>
          </cell>
        </row>
        <row r="489">
          <cell r="C489" t="str">
            <v xml:space="preserve">PVC socket Dia 2”, thickness 8.5mm </v>
          </cell>
        </row>
        <row r="490">
          <cell r="C490" t="str">
            <v>PVC Socket Dia 3"</v>
          </cell>
        </row>
        <row r="491">
          <cell r="C491" t="str">
            <v>PVC Socket Dia 3/4"</v>
          </cell>
        </row>
        <row r="492">
          <cell r="C492" t="str">
            <v xml:space="preserve">PVC socket Dia 3”, thickness 8.5mm </v>
          </cell>
        </row>
        <row r="493">
          <cell r="C493" t="str">
            <v xml:space="preserve">PVC socket Dia 4”, thickness 8.5mm </v>
          </cell>
        </row>
        <row r="494">
          <cell r="C494" t="str">
            <v xml:space="preserve">PVC Tee Dia 1 1/2”, thickness 8.5mm </v>
          </cell>
        </row>
        <row r="495">
          <cell r="C495" t="str">
            <v>PVC tee Dia 1"</v>
          </cell>
        </row>
        <row r="496">
          <cell r="C496" t="str">
            <v>PVC tee Dia 1.5"</v>
          </cell>
        </row>
        <row r="497">
          <cell r="C497" t="str">
            <v>PVC tee Dia 1/2"</v>
          </cell>
        </row>
        <row r="498">
          <cell r="C498" t="str">
            <v xml:space="preserve">PVC Tee Dia 1/2”, thickness 8.5mm </v>
          </cell>
        </row>
        <row r="499">
          <cell r="C499" t="str">
            <v xml:space="preserve">PVC Tee Dia 1”, thickness 8.5mm </v>
          </cell>
        </row>
        <row r="500">
          <cell r="C500" t="str">
            <v xml:space="preserve">PVC Tee Dia 2 1/2”, thickness 8.5mm </v>
          </cell>
        </row>
        <row r="501">
          <cell r="C501" t="str">
            <v xml:space="preserve">PVC Tee Dia 2”, thickness 8.5mm </v>
          </cell>
        </row>
        <row r="502">
          <cell r="C502" t="str">
            <v>PVC tee Dia 3"</v>
          </cell>
        </row>
        <row r="503">
          <cell r="C503" t="str">
            <v xml:space="preserve">PVC Tee Dia 3/4”, thickness 8.5mm </v>
          </cell>
        </row>
        <row r="504">
          <cell r="C504" t="str">
            <v>PVC Tee Dia 3”, thickness 8.5mm</v>
          </cell>
        </row>
        <row r="505">
          <cell r="C505" t="str">
            <v>PVC Tee Dia 4”, thickness 8.5mm</v>
          </cell>
        </row>
        <row r="506">
          <cell r="C506" t="str">
            <v>PVC valve plug  1 1/2"</v>
          </cell>
        </row>
        <row r="507">
          <cell r="C507" t="str">
            <v>PVC valve plug  1 1/4"</v>
          </cell>
        </row>
        <row r="508">
          <cell r="C508" t="str">
            <v>PVC valve plug  1"</v>
          </cell>
        </row>
        <row r="509">
          <cell r="C509" t="str">
            <v>PVC valve plug  2"</v>
          </cell>
        </row>
        <row r="510">
          <cell r="C510" t="str">
            <v>PVC valve plug  2" 1/2"</v>
          </cell>
        </row>
        <row r="511">
          <cell r="C511" t="str">
            <v>PVC valve plug  3"</v>
          </cell>
        </row>
        <row r="512">
          <cell r="C512" t="str">
            <v>PVC valve plug  3/4"</v>
          </cell>
        </row>
        <row r="513">
          <cell r="C513" t="str">
            <v>PVC valve plug 1/2"</v>
          </cell>
        </row>
        <row r="514">
          <cell r="C514" t="str">
            <v>PVC Valve socket 1 1/2"</v>
          </cell>
        </row>
        <row r="515">
          <cell r="C515" t="str">
            <v>PVC Valve socket 1 1/4"</v>
          </cell>
        </row>
        <row r="516">
          <cell r="C516" t="str">
            <v>PVC Valve socket 1"</v>
          </cell>
        </row>
        <row r="517">
          <cell r="C517" t="str">
            <v>PVC Valve socket 1/2"</v>
          </cell>
        </row>
        <row r="518">
          <cell r="C518" t="str">
            <v>PVC Valve socket 2 1/2"</v>
          </cell>
        </row>
        <row r="519">
          <cell r="C519" t="str">
            <v>PVC Valve socket 2"</v>
          </cell>
        </row>
        <row r="520">
          <cell r="C520" t="str">
            <v>PVC Valve socket 3"</v>
          </cell>
        </row>
        <row r="521">
          <cell r="C521" t="str">
            <v>PVC Valve socket 4"</v>
          </cell>
        </row>
        <row r="522">
          <cell r="C522" t="str">
            <v xml:space="preserve">PVC Valve socket Dia ½”, thickness 8.5mm </v>
          </cell>
        </row>
        <row r="523">
          <cell r="C523" t="str">
            <v xml:space="preserve">PVC Valve socket Dia ¾”, thickness 8.5mm </v>
          </cell>
        </row>
        <row r="524">
          <cell r="C524" t="str">
            <v>PVC Valve Socket Dia 1"</v>
          </cell>
        </row>
        <row r="525">
          <cell r="C525" t="str">
            <v>PVC Valve Socket Dia 1.5"</v>
          </cell>
        </row>
        <row r="526">
          <cell r="C526" t="str">
            <v xml:space="preserve">PVC Valve socket Dia 1.5”, thickness 8.5mm </v>
          </cell>
        </row>
        <row r="527">
          <cell r="C527" t="str">
            <v>PVC Valve Socket Dia 1/2"</v>
          </cell>
        </row>
        <row r="528">
          <cell r="C528" t="str">
            <v xml:space="preserve">PVC Valve socket Dia 1”, thickness 8.5mm </v>
          </cell>
        </row>
        <row r="529">
          <cell r="C529" t="str">
            <v xml:space="preserve">PVC Valve socket Dia 2 1/2”, thickness 8.5mm </v>
          </cell>
        </row>
        <row r="530">
          <cell r="C530" t="str">
            <v>PVC Valve Socket Dia 2"</v>
          </cell>
        </row>
        <row r="531">
          <cell r="C531" t="str">
            <v xml:space="preserve">PVC Valve socket Dia 2”, thickness 8.5mm </v>
          </cell>
        </row>
        <row r="532">
          <cell r="C532" t="str">
            <v>PVC Valve Socket Dia 3"</v>
          </cell>
        </row>
        <row r="533">
          <cell r="C533" t="str">
            <v>PVC Valve Socket Dia 3/4"</v>
          </cell>
        </row>
        <row r="534">
          <cell r="C534" t="str">
            <v>PVC Valve socket Dia 3”, thickness 8.5mm</v>
          </cell>
        </row>
        <row r="535">
          <cell r="C535" t="str">
            <v>PVC Valve Socket Dia 4"</v>
          </cell>
        </row>
        <row r="536">
          <cell r="C536" t="str">
            <v xml:space="preserve">PVC Valve socket Dia 4”, thickness 8.5mm </v>
          </cell>
        </row>
        <row r="537">
          <cell r="C537" t="str">
            <v>PVC Valve socket3/4"</v>
          </cell>
        </row>
        <row r="538">
          <cell r="C538" t="str">
            <v>PVC" pipe Dia 3”, 4m long thickness 8.5mm</v>
          </cell>
        </row>
        <row r="539">
          <cell r="C539" t="str">
            <v>PVC" pipe Dia 4”, 4m long thickness 8.5mm</v>
          </cell>
        </row>
        <row r="540">
          <cell r="C540" t="str">
            <v>Quick fitting</v>
          </cell>
        </row>
        <row r="541">
          <cell r="C541" t="str">
            <v>Radio show</v>
          </cell>
        </row>
        <row r="542">
          <cell r="C542" t="str">
            <v>Rake</v>
          </cell>
        </row>
        <row r="543">
          <cell r="C543" t="str">
            <v xml:space="preserve">Reduced Coupling TP1-23 </v>
          </cell>
        </row>
        <row r="544">
          <cell r="C544" t="str">
            <v>Reducer male-female 3/4"-1/2"</v>
          </cell>
        </row>
        <row r="545">
          <cell r="C545" t="str">
            <v>Reducer Metal(PVC) 1 1/2"x1"</v>
          </cell>
        </row>
        <row r="546">
          <cell r="C546" t="str">
            <v>Reducer Metal(PVC) 1 1/4"x1/2"</v>
          </cell>
        </row>
        <row r="547">
          <cell r="C547" t="str">
            <v>Reducer Metal(PVC) 1 1/4"x3/4"</v>
          </cell>
        </row>
        <row r="548">
          <cell r="C548" t="str">
            <v>Reducer Metal(PVC) 1 1/4x1"</v>
          </cell>
        </row>
        <row r="549">
          <cell r="C549" t="str">
            <v>Reducer Metal(PVC) 1"x1/2"</v>
          </cell>
        </row>
        <row r="550">
          <cell r="C550" t="str">
            <v>Reducer Metal(PVC) 2"x1 1/2"</v>
          </cell>
        </row>
        <row r="551">
          <cell r="C551" t="str">
            <v>Reducer PVC 1 1/2"x1"</v>
          </cell>
        </row>
        <row r="552">
          <cell r="C552" t="str">
            <v>Reducer PVC 1 1/2"x1/2"</v>
          </cell>
        </row>
        <row r="553">
          <cell r="C553" t="str">
            <v>Reducer PVC 1 1/2x3/4"</v>
          </cell>
        </row>
        <row r="554">
          <cell r="C554" t="str">
            <v>Reducer PVC 1"x3/4"</v>
          </cell>
        </row>
        <row r="555">
          <cell r="C555" t="str">
            <v>Reducer PVC 1x1/2"</v>
          </cell>
        </row>
        <row r="556">
          <cell r="C556" t="str">
            <v>Reducer PVC 2 1/2"x1 1/2"</v>
          </cell>
        </row>
        <row r="557">
          <cell r="C557" t="str">
            <v>Reducer PVC 2 1/2"x1"</v>
          </cell>
        </row>
        <row r="558">
          <cell r="C558" t="str">
            <v>Reducer PVC 2 1/2"x2 1/2"</v>
          </cell>
        </row>
        <row r="559">
          <cell r="C559" t="str">
            <v>Reducer PVC 2 1/2"x2"</v>
          </cell>
        </row>
        <row r="560">
          <cell r="C560" t="str">
            <v>Reducer PVC 2 1/2"x3/4"</v>
          </cell>
        </row>
        <row r="561">
          <cell r="C561" t="str">
            <v>Reducer PVC 2"x 1/2"</v>
          </cell>
        </row>
        <row r="562">
          <cell r="C562" t="str">
            <v>Reducer PVC 2"x1 1/2"</v>
          </cell>
        </row>
        <row r="563">
          <cell r="C563" t="str">
            <v>Reducer PVC 2"x1"</v>
          </cell>
        </row>
        <row r="564">
          <cell r="C564" t="str">
            <v>Reducer PVC 2"x3/4"</v>
          </cell>
        </row>
        <row r="565">
          <cell r="C565" t="str">
            <v>Reducer PVC 3"x1 1/2"</v>
          </cell>
        </row>
        <row r="566">
          <cell r="C566" t="str">
            <v>Reducer PVC 3"x1"</v>
          </cell>
        </row>
        <row r="567">
          <cell r="C567" t="str">
            <v>Reducer PVC 3"x2 1/2"</v>
          </cell>
        </row>
        <row r="568">
          <cell r="C568" t="str">
            <v>Reducer PVC 3"x2"</v>
          </cell>
        </row>
        <row r="569">
          <cell r="C569" t="str">
            <v>Reducer PVC 3/4"x1/2"</v>
          </cell>
        </row>
        <row r="570">
          <cell r="C570" t="str">
            <v>Reducer PVC 4"x2 1/2"</v>
          </cell>
        </row>
        <row r="571">
          <cell r="C571" t="str">
            <v>Reducer PVC 4"x3"</v>
          </cell>
        </row>
        <row r="572">
          <cell r="C572" t="str">
            <v>Reducing Socket PVC 110mm M x 75mm F</v>
          </cell>
        </row>
        <row r="573">
          <cell r="C573" t="str">
            <v>Reducing Socket PVC 4" F x 2" F</v>
          </cell>
        </row>
        <row r="574">
          <cell r="C574" t="str">
            <v>Rice bags</v>
          </cell>
        </row>
        <row r="575">
          <cell r="C575" t="str">
            <v>Ring Carriers</v>
          </cell>
        </row>
        <row r="576">
          <cell r="C576" t="str">
            <v>Ring spanner loose 10 x 11 mm</v>
          </cell>
        </row>
        <row r="577">
          <cell r="C577" t="str">
            <v>Ring spanner loose 14 x 15 mm</v>
          </cell>
        </row>
        <row r="578">
          <cell r="C578" t="str">
            <v>Ring spanner loose 18 x 19 mm</v>
          </cell>
        </row>
        <row r="579">
          <cell r="C579" t="str">
            <v>Ring spanner loose 24 x 27 mm</v>
          </cell>
        </row>
        <row r="580">
          <cell r="C580" t="str">
            <v>Ring spanner loose 6 x 7 mm</v>
          </cell>
        </row>
        <row r="581">
          <cell r="C581" t="str">
            <v>Ring spanner loose 8 x 9 mm</v>
          </cell>
        </row>
        <row r="582">
          <cell r="C582" t="str">
            <v>Rocks</v>
          </cell>
        </row>
        <row r="583">
          <cell r="C583" t="str">
            <v xml:space="preserve">Rod with Coupling 1/2" * 3 m.  TP1-20 </v>
          </cell>
        </row>
        <row r="584">
          <cell r="C584" t="str">
            <v>Roof tiles for drainage</v>
          </cell>
        </row>
        <row r="585">
          <cell r="C585" t="str">
            <v>Rope 15mm</v>
          </cell>
        </row>
        <row r="586">
          <cell r="C586" t="str">
            <v>Rope 9mm</v>
          </cell>
        </row>
        <row r="587">
          <cell r="C587" t="str">
            <v>Rubbish picker</v>
          </cell>
        </row>
        <row r="588">
          <cell r="C588" t="str">
            <v>Sand</v>
          </cell>
        </row>
        <row r="589">
          <cell r="C589" t="str">
            <v>Sand collector rubber</v>
          </cell>
        </row>
        <row r="590">
          <cell r="C590" t="str">
            <v>Sand paper n°80/100</v>
          </cell>
        </row>
        <row r="591">
          <cell r="C591" t="str">
            <v>Sand Paper No.120</v>
          </cell>
        </row>
        <row r="592">
          <cell r="C592" t="str">
            <v xml:space="preserve">Sand paper No.120            </v>
          </cell>
        </row>
        <row r="593">
          <cell r="C593" t="str">
            <v>Sand Paper No.150</v>
          </cell>
        </row>
        <row r="594">
          <cell r="C594" t="str">
            <v xml:space="preserve">Sand paper No.150 </v>
          </cell>
        </row>
        <row r="595">
          <cell r="C595" t="str">
            <v>Sandabate</v>
          </cell>
        </row>
        <row r="596">
          <cell r="C596" t="str">
            <v>Sanslab for dry pits</v>
          </cell>
        </row>
        <row r="597">
          <cell r="C597" t="str">
            <v>Sanslab for pourflush</v>
          </cell>
        </row>
        <row r="598">
          <cell r="C598" t="str">
            <v>Screen Pipe (perfored pipe) 4m Ø11/2"</v>
          </cell>
        </row>
        <row r="599">
          <cell r="C599" t="str">
            <v>Screw</v>
          </cell>
        </row>
        <row r="600">
          <cell r="C600" t="str">
            <v>Screw-cutting machine (pincer for iron bar) 600 mm</v>
          </cell>
        </row>
        <row r="601">
          <cell r="C601" t="str">
            <v>Sharpening stone</v>
          </cell>
        </row>
        <row r="602">
          <cell r="C602" t="str">
            <v>Shinner plastic</v>
          </cell>
        </row>
        <row r="603">
          <cell r="C603" t="str">
            <v>Shinner wood</v>
          </cell>
        </row>
        <row r="604">
          <cell r="C604" t="str">
            <v>Shovel good quality</v>
          </cell>
        </row>
        <row r="605">
          <cell r="C605" t="str">
            <v>Shovel low quality</v>
          </cell>
        </row>
        <row r="606">
          <cell r="C606" t="str">
            <v>Shovel square shape</v>
          </cell>
        </row>
        <row r="607">
          <cell r="C607" t="str">
            <v>Sieves 3mm</v>
          </cell>
        </row>
        <row r="608">
          <cell r="C608" t="str">
            <v>Slab for valve chamber 50*50cm</v>
          </cell>
        </row>
        <row r="609">
          <cell r="C609" t="str">
            <v xml:space="preserve">Sledgehammer </v>
          </cell>
        </row>
        <row r="610">
          <cell r="C610" t="str">
            <v>Sliced bamboo</v>
          </cell>
        </row>
        <row r="611">
          <cell r="C611" t="str">
            <v>Soap</v>
          </cell>
        </row>
        <row r="612">
          <cell r="C612" t="str">
            <v>Socket Joint (metal) 1 1/2"</v>
          </cell>
        </row>
        <row r="613">
          <cell r="C613" t="str">
            <v>Socket Joint (metal) 1 1/4"</v>
          </cell>
        </row>
        <row r="614">
          <cell r="C614" t="str">
            <v>Socket Joint (metal) 2 1/2"</v>
          </cell>
        </row>
        <row r="615">
          <cell r="C615" t="str">
            <v>Socket Joint (metal) 3"</v>
          </cell>
        </row>
        <row r="616">
          <cell r="C616" t="str">
            <v>Socket PVC 1" F</v>
          </cell>
        </row>
        <row r="617">
          <cell r="C617" t="str">
            <v>Socket PVC 40mm F</v>
          </cell>
        </row>
        <row r="618">
          <cell r="C618" t="str">
            <v>Socket T(metal) 2"x2"x1/2"</v>
          </cell>
        </row>
        <row r="619">
          <cell r="C619" t="str">
            <v>Socket T(metal) 2"x2"x2"</v>
          </cell>
        </row>
        <row r="620">
          <cell r="C620" t="str">
            <v>Socket T(metal) 3"x3"x3/4"</v>
          </cell>
        </row>
        <row r="621">
          <cell r="C621" t="str">
            <v>Socket T(metal)1 1/4"x1 1/4"x1/2"</v>
          </cell>
        </row>
        <row r="622">
          <cell r="C622" t="str">
            <v>Soft broom</v>
          </cell>
        </row>
        <row r="623">
          <cell r="C623" t="str">
            <v>Spirit level good quality</v>
          </cell>
        </row>
        <row r="624">
          <cell r="C624" t="str">
            <v>Spirit level medium quality</v>
          </cell>
        </row>
        <row r="625">
          <cell r="C625" t="str">
            <v>Spray can Red/Orange/Blue/Yellow</v>
          </cell>
        </row>
        <row r="626">
          <cell r="C626" t="str">
            <v>Sprayer 15L</v>
          </cell>
        </row>
        <row r="627">
          <cell r="C627" t="str">
            <v>Sprayer 20L</v>
          </cell>
        </row>
        <row r="628">
          <cell r="C628" t="str">
            <v>Spring for cylinder</v>
          </cell>
        </row>
        <row r="629">
          <cell r="C629" t="str">
            <v>Spring TP1-10</v>
          </cell>
        </row>
        <row r="630">
          <cell r="C630" t="str">
            <v>Concrete Slap L 2m x W 0.3m x t 8 cm</v>
          </cell>
        </row>
        <row r="631">
          <cell r="C631" t="str">
            <v>Stopper Metal(Female) 3"</v>
          </cell>
        </row>
        <row r="632">
          <cell r="C632" t="str">
            <v>Stopper Metal(Female) 1 1/2"</v>
          </cell>
        </row>
        <row r="633">
          <cell r="C633" t="str">
            <v>Stopper metal(male) 1 1/2"</v>
          </cell>
        </row>
        <row r="634">
          <cell r="C634" t="str">
            <v>Stopper metal(male) 2 1/2"</v>
          </cell>
        </row>
        <row r="635">
          <cell r="C635" t="str">
            <v>Stopper metal(male) 3"</v>
          </cell>
        </row>
        <row r="636">
          <cell r="C636" t="str">
            <v>Strainer + non-return valve,Brass/PE, 3/4" threaded F</v>
          </cell>
        </row>
        <row r="637">
          <cell r="C637" t="str">
            <v xml:space="preserve">Stud &amp; Nut TP1-15 </v>
          </cell>
        </row>
        <row r="638">
          <cell r="C638" t="str">
            <v>Suction pipe 1 1/2"</v>
          </cell>
        </row>
        <row r="639">
          <cell r="C639" t="str">
            <v>Suction pipe 1"</v>
          </cell>
        </row>
        <row r="640">
          <cell r="C640" t="str">
            <v>Suction pipe 1"</v>
          </cell>
        </row>
        <row r="641">
          <cell r="C641" t="str">
            <v>Suction pipe 1/2"</v>
          </cell>
        </row>
        <row r="642">
          <cell r="C642" t="str">
            <v>Suction pipe 2 1/2"</v>
          </cell>
        </row>
        <row r="643">
          <cell r="C643" t="str">
            <v>Suction pipe 2"</v>
          </cell>
        </row>
        <row r="644">
          <cell r="C644" t="str">
            <v>Suction pipe 3"</v>
          </cell>
        </row>
        <row r="645">
          <cell r="C645" t="str">
            <v>Suction pipe 3/4"</v>
          </cell>
        </row>
        <row r="646">
          <cell r="C646" t="str">
            <v>Suction pipe 4"</v>
          </cell>
        </row>
        <row r="647">
          <cell r="C647" t="str">
            <v>Surge chamber</v>
          </cell>
        </row>
        <row r="648">
          <cell r="C648" t="str">
            <v>Technician</v>
          </cell>
        </row>
        <row r="649">
          <cell r="C649" t="str">
            <v>Tee Equal PVC 20mm F</v>
          </cell>
        </row>
        <row r="650">
          <cell r="C650" t="str">
            <v>Tee PVC 3"(13.5)</v>
          </cell>
        </row>
        <row r="651">
          <cell r="C651" t="str">
            <v>Tightenning rings</v>
          </cell>
        </row>
        <row r="652">
          <cell r="C652" t="str">
            <v>Timber 1,5" x 1,5"</v>
          </cell>
        </row>
        <row r="653">
          <cell r="C653" t="str">
            <v>Timber 2"x 2"</v>
          </cell>
        </row>
        <row r="654">
          <cell r="C654" t="str">
            <v xml:space="preserve">Timber 3" x 1" </v>
          </cell>
        </row>
        <row r="655">
          <cell r="C655" t="str">
            <v>Timber 3" x 2"</v>
          </cell>
        </row>
        <row r="656">
          <cell r="C656" t="str">
            <v>Timber 4"x 2"</v>
          </cell>
        </row>
        <row r="657">
          <cell r="C657" t="str">
            <v>Timber poles</v>
          </cell>
        </row>
        <row r="658">
          <cell r="C658" t="str">
            <v>Toilet brush</v>
          </cell>
        </row>
        <row r="659">
          <cell r="C659" t="str">
            <v>Toilet water pot</v>
          </cell>
        </row>
        <row r="660">
          <cell r="C660" t="str">
            <v>Toothpaste</v>
          </cell>
        </row>
        <row r="661">
          <cell r="C661" t="str">
            <v>Top slab 120cm</v>
          </cell>
        </row>
        <row r="662">
          <cell r="C662" t="str">
            <v>Top Slap (Square hole with cover)</v>
          </cell>
        </row>
        <row r="663">
          <cell r="C663" t="str">
            <v>Trainer toolkit</v>
          </cell>
        </row>
        <row r="664">
          <cell r="C664" t="str">
            <v>Transportation for HPDE???</v>
          </cell>
        </row>
        <row r="665">
          <cell r="C665" t="str">
            <v>Trowel 15 cm</v>
          </cell>
        </row>
        <row r="666">
          <cell r="C666" t="str">
            <v>Tshirts</v>
          </cell>
        </row>
        <row r="667">
          <cell r="C667" t="str">
            <v>Tsurumi  sewage submersible pump</v>
          </cell>
        </row>
        <row r="668">
          <cell r="C668" t="str">
            <v>Tsurumi cutting blade vortex pump</v>
          </cell>
        </row>
        <row r="669">
          <cell r="C669" t="str">
            <v>U-bent seat</v>
          </cell>
        </row>
        <row r="670">
          <cell r="C670" t="str">
            <v>ULV machine</v>
          </cell>
        </row>
        <row r="671">
          <cell r="C671" t="str">
            <v>Union Joint 3/4"</v>
          </cell>
        </row>
        <row r="672">
          <cell r="C672" t="str">
            <v>Union Joint 1 1/2"</v>
          </cell>
        </row>
        <row r="673">
          <cell r="C673" t="str">
            <v>Union Joint 1 1/4"</v>
          </cell>
        </row>
        <row r="674">
          <cell r="C674" t="str">
            <v>Union Joint 1"</v>
          </cell>
        </row>
        <row r="675">
          <cell r="C675" t="str">
            <v>Union Joint 3"</v>
          </cell>
        </row>
        <row r="676">
          <cell r="C676" t="str">
            <v>Vaccin dose</v>
          </cell>
        </row>
        <row r="677">
          <cell r="C677" t="str">
            <v>Valve socket</v>
          </cell>
        </row>
        <row r="678">
          <cell r="C678" t="str">
            <v>Veterinary Fee</v>
          </cell>
        </row>
        <row r="679">
          <cell r="C679" t="str">
            <v>Visibility drainage</v>
          </cell>
        </row>
        <row r="680">
          <cell r="C680" t="str">
            <v>Visibility painting</v>
          </cell>
        </row>
        <row r="681">
          <cell r="C681" t="str">
            <v>Washer big</v>
          </cell>
        </row>
        <row r="682">
          <cell r="C682" t="str">
            <v xml:space="preserve">Washer OD = 45 mm. , ID = 23 mm. </v>
          </cell>
        </row>
        <row r="683">
          <cell r="C683" t="str">
            <v>Washer small</v>
          </cell>
        </row>
        <row r="684">
          <cell r="C684" t="str">
            <v>Watering can</v>
          </cell>
        </row>
        <row r="685">
          <cell r="C685" t="str">
            <v>Waterproof mixing liquid</v>
          </cell>
        </row>
        <row r="686">
          <cell r="C686" t="str">
            <v>Welding set</v>
          </cell>
        </row>
        <row r="687">
          <cell r="C687" t="str">
            <v xml:space="preserve">Welding stick </v>
          </cell>
        </row>
        <row r="688">
          <cell r="C688" t="str">
            <v>Wheelbarrow (1 wheel)</v>
          </cell>
        </row>
        <row r="689">
          <cell r="C689" t="str">
            <v>Wheelbarrow (2 wheels)</v>
          </cell>
        </row>
        <row r="690">
          <cell r="C690" t="str">
            <v>White tape</v>
          </cell>
        </row>
        <row r="691">
          <cell r="C691" t="str">
            <v>Wire brush</v>
          </cell>
        </row>
        <row r="692">
          <cell r="C692" t="str">
            <v>Wire Brush ( steel)</v>
          </cell>
        </row>
        <row r="693">
          <cell r="C693" t="str">
            <v>Wood chisel big</v>
          </cell>
        </row>
        <row r="694">
          <cell r="C694" t="str">
            <v>Wood chisel small</v>
          </cell>
        </row>
        <row r="695">
          <cell r="C695" t="str">
            <v>Wood drill Ø 12 mm</v>
          </cell>
        </row>
        <row r="696">
          <cell r="C696" t="str">
            <v>Wood file</v>
          </cell>
        </row>
        <row r="697">
          <cell r="C697" t="str">
            <v>Wood saw</v>
          </cell>
        </row>
        <row r="698">
          <cell r="C698" t="str">
            <v>Wooden broom</v>
          </cell>
        </row>
        <row r="699">
          <cell r="C699" t="str">
            <v>Wrench for tightening quick hose coupling</v>
          </cell>
        </row>
        <row r="700">
          <cell r="C700" t="str">
            <v>Yellow PVC pipe  Ø1/2"  4 m long</v>
          </cell>
        </row>
        <row r="701">
          <cell r="C701" t="str">
            <v>Zinc sheet flat</v>
          </cell>
        </row>
        <row r="702">
          <cell r="C702" t="str">
            <v>Zinc Tile Roof</v>
          </cell>
        </row>
        <row r="703">
          <cell r="C703" t="str">
            <v>Nail for zinc tile roof</v>
          </cell>
        </row>
        <row r="704">
          <cell r="C704" t="str">
            <v xml:space="preserve">โซ่พร้อมข้อต่อ No.60 </v>
          </cell>
        </row>
        <row r="705">
          <cell r="C705" t="str">
            <v>Spring Cover</v>
          </cell>
        </row>
        <row r="706">
          <cell r="C706" t="str">
            <v>Poppet Valve&amp;Nut</v>
          </cell>
        </row>
        <row r="707">
          <cell r="C707" t="str">
            <v>Poppet Valve Ring</v>
          </cell>
        </row>
        <row r="708">
          <cell r="C708" t="e">
            <v>#REF!</v>
          </cell>
        </row>
        <row r="709">
          <cell r="C709" t="str">
            <v>Concrete Slap L 2.75m x W 0.3 m x t 4 cm</v>
          </cell>
        </row>
        <row r="710">
          <cell r="C710" t="str">
            <v>PVC pipe 3" x 4 m</v>
          </cell>
        </row>
        <row r="711">
          <cell r="C711" t="str">
            <v>GI pipe 3" x  45 cm with threaded (screwed) both side</v>
          </cell>
        </row>
        <row r="712">
          <cell r="C712" t="str">
            <v>PVC slot screen pipe 3" x 4 m</v>
          </cell>
        </row>
        <row r="713">
          <cell r="C713" t="str">
            <v>PVC cap 3"</v>
          </cell>
        </row>
        <row r="714">
          <cell r="C714" t="str">
            <v>PVC drain pipe 2" x 4m</v>
          </cell>
        </row>
        <row r="715">
          <cell r="C715" t="str">
            <v>GI pipe 2" x  45 cm with threaded (screwed) one side</v>
          </cell>
        </row>
        <row r="716">
          <cell r="C716" t="str">
            <v>PVC tee 2"</v>
          </cell>
        </row>
        <row r="717">
          <cell r="C717" t="str">
            <v>GI pipe 2" x  45 cm with threaded (screwed) one side</v>
          </cell>
        </row>
        <row r="718">
          <cell r="C718" t="str">
            <v>PVC overflow pipe 2" x 4 m</v>
          </cell>
        </row>
        <row r="719">
          <cell r="C719" t="str">
            <v>PVC tee 2"</v>
          </cell>
        </row>
        <row r="720">
          <cell r="C720" t="str">
            <v>Concrete Poles</v>
          </cell>
        </row>
        <row r="721">
          <cell r="C721" t="str">
            <v>Cement tile roof</v>
          </cell>
        </row>
        <row r="722">
          <cell r="C722" t="str">
            <v>Screw with gasket and washer</v>
          </cell>
        </row>
        <row r="723">
          <cell r="C723" t="str">
            <v>Coal tar epoxy painting(black colour)</v>
          </cell>
        </row>
        <row r="724">
          <cell r="C724" t="str">
            <v>Oil Painting (Green Colour)</v>
          </cell>
        </row>
        <row r="725">
          <cell r="C725" t="str">
            <v>Red Oxide Painting (Rust protection primer)</v>
          </cell>
        </row>
        <row r="726">
          <cell r="C726" t="str">
            <v>Water paint (white)</v>
          </cell>
        </row>
        <row r="727">
          <cell r="C727" t="str">
            <v>Water paint (Light blue)</v>
          </cell>
        </row>
        <row r="728">
          <cell r="C728" t="str">
            <v>Thinner</v>
          </cell>
        </row>
        <row r="729">
          <cell r="C729" t="str">
            <v>Steel square pipe 1" x 1" x L 6 m</v>
          </cell>
        </row>
        <row r="730">
          <cell r="C730" t="str">
            <v>Steel Channel beam  4" x 2" x L 6 m</v>
          </cell>
        </row>
        <row r="731">
          <cell r="C731" t="str">
            <v>Grease : LI-BASE or MULTEMP SRL</v>
          </cell>
        </row>
        <row r="732">
          <cell r="C732" t="str">
            <v>Oil Lubrication SAE - 40</v>
          </cell>
        </row>
        <row r="733">
          <cell r="C733" t="str">
            <v>Pressure gauge 0-16 kg/cm2, size 3/4"</v>
          </cell>
        </row>
        <row r="734">
          <cell r="C734" t="str">
            <v>Gate valve 4" (Flange type)</v>
          </cell>
        </row>
        <row r="735">
          <cell r="C735" t="str">
            <v>Gate valve 5" (Flange type)</v>
          </cell>
        </row>
        <row r="736">
          <cell r="C736" t="str">
            <v>Rubber gasket (NR Type ประเก็นยางธรรมชาติ, thickness 3 mm)</v>
          </cell>
        </row>
        <row r="737">
          <cell r="C737" t="str">
            <v>Lifting check valve Ø2 1/2"</v>
          </cell>
        </row>
        <row r="738">
          <cell r="C738" t="str">
            <v>Fluorescent 18W</v>
          </cell>
        </row>
        <row r="739">
          <cell r="C739" t="str">
            <v>Complete set of Fluorescent 18W (with starter &amp; ballad)</v>
          </cell>
        </row>
        <row r="740">
          <cell r="C740" t="str">
            <v>Fluorescent 36W</v>
          </cell>
        </row>
        <row r="741">
          <cell r="C741" t="str">
            <v>Cylinder Fuse 10x38 500V/6A IEC269, VDE0636</v>
          </cell>
        </row>
        <row r="742">
          <cell r="C742" t="str">
            <v>Power Cable THW 25 sq. mm. x single core, 750V, 70 °C</v>
          </cell>
        </row>
        <row r="743">
          <cell r="C743" t="str">
            <v>Power Cable VSF 2.0 Sq. mm., 750V, 60 °C, PVC insulated, Single core</v>
          </cell>
        </row>
        <row r="744">
          <cell r="C744" t="str">
            <v>Power Cable VSF 6 Sq. mm., 750V, 60 °C, PVC insulated, Single core</v>
          </cell>
        </row>
        <row r="745">
          <cell r="C745" t="str">
            <v>Power Cable THW 3.5 sq. mm. x 2 core</v>
          </cell>
        </row>
        <row r="746">
          <cell r="C746" t="str">
            <v>Spade Terminal PVC (หางปลา) for calbe 2 sq. mm.</v>
          </cell>
        </row>
        <row r="747">
          <cell r="C747" t="str">
            <v>Spade Terminal PVC (หางปลา) for calbe 1 sq. mm.</v>
          </cell>
        </row>
        <row r="748">
          <cell r="C748" t="str">
            <v>Switch (on-off)</v>
          </cell>
        </row>
        <row r="749">
          <cell r="C749" t="str">
            <v>ABB T25 DU</v>
          </cell>
        </row>
        <row r="750">
          <cell r="C750" t="str">
            <v xml:space="preserve">ABB Contractor CA7-10-01 </v>
          </cell>
        </row>
        <row r="751">
          <cell r="C751" t="str">
            <v>Mitsubishi Circuit Breaker NF40-CW, 40A</v>
          </cell>
        </row>
        <row r="752">
          <cell r="C752" t="str">
            <v>Mitsubishi Circuit Breaker NF63-CW, 40A</v>
          </cell>
        </row>
        <row r="753">
          <cell r="C753" t="str">
            <v>Mitsubishi Circuit Breaker NF60-CP, 60A</v>
          </cell>
        </row>
        <row r="754">
          <cell r="C754" t="str">
            <v>Mitsubishi Circuit Breaker NF30-CS, 30A</v>
          </cell>
        </row>
        <row r="755">
          <cell r="C755" t="str">
            <v>Volt meter indicator 0-500V</v>
          </cell>
        </row>
        <row r="756">
          <cell r="C756" t="str">
            <v>Amp meter indicator 0-60A</v>
          </cell>
        </row>
        <row r="757">
          <cell r="C757" t="str">
            <v>Black Tape (for cable cover)</v>
          </cell>
        </row>
        <row r="758">
          <cell r="C758" t="str">
            <v>Siliga Gel</v>
          </cell>
        </row>
        <row r="759">
          <cell r="C759" t="str">
            <v>Silicone (Clear colour)</v>
          </cell>
        </row>
        <row r="760">
          <cell r="C760" t="str">
            <v>Silicone gun</v>
          </cell>
        </row>
        <row r="761">
          <cell r="C761" t="str">
            <v>Ant killer chemical</v>
          </cell>
        </row>
        <row r="762">
          <cell r="C762" t="str">
            <v>Spare Beteries 12Volt</v>
          </cell>
        </row>
        <row r="763">
          <cell r="C763" t="str">
            <v>Oil Lubrication SAE-40</v>
          </cell>
        </row>
        <row r="764">
          <cell r="C764" t="str">
            <v>Cooling Liquid (Ethlene-Glycol)</v>
          </cell>
        </row>
        <row r="765">
          <cell r="C765" t="str">
            <v>Lube Filter (Model:LF3349, Fleetguard)</v>
          </cell>
        </row>
        <row r="766">
          <cell r="C766" t="str">
            <v>Fuel Filter : Primary 90-95 mm (Fuel-water seperator)</v>
          </cell>
        </row>
        <row r="767">
          <cell r="C767" t="str">
            <v>Fuel Filter : Secondary 75-80 mm (Standard)</v>
          </cell>
        </row>
        <row r="768">
          <cell r="C768" t="str">
            <v>Pulley Belt B-35</v>
          </cell>
        </row>
        <row r="769">
          <cell r="C769" t="str">
            <v>Pulley Belt</v>
          </cell>
        </row>
        <row r="770">
          <cell r="C770" t="str">
            <v>Saw blade (metal)</v>
          </cell>
        </row>
        <row r="771">
          <cell r="C771" t="str">
            <v>Flexible hose 2"</v>
          </cell>
        </row>
        <row r="772">
          <cell r="C772" t="str">
            <v xml:space="preserve">Welding Rod 2.6 x350 mm </v>
          </cell>
        </row>
        <row r="773">
          <cell r="C773" t="str">
            <v>Shade glass for welding mask (Shade MR 11, W 5 x L 10x t 3 mm)</v>
          </cell>
        </row>
        <row r="774">
          <cell r="C774" t="str">
            <v>Cutting blade for cutting machine 14"</v>
          </cell>
        </row>
        <row r="775">
          <cell r="C775" t="str">
            <v>Grinding wheel ( size 4", 11,000 rpm, for grinder machine)</v>
          </cell>
        </row>
        <row r="776">
          <cell r="C776" t="str">
            <v>Cutting wheel ( size 4", 11,000 rpm, for grinder machine)</v>
          </cell>
        </row>
        <row r="777">
          <cell r="C777" t="str">
            <v>Concrete Nail 3"</v>
          </cell>
        </row>
        <row r="778">
          <cell r="C778" t="str">
            <v>Concrete Nail 4"</v>
          </cell>
        </row>
        <row r="779">
          <cell r="C779" t="str">
            <v>Hard Broom</v>
          </cell>
        </row>
        <row r="780">
          <cell r="C780" t="str">
            <v>Soft broom</v>
          </cell>
        </row>
        <row r="781">
          <cell r="C781" t="str">
            <v>Soft pipe (clear colour) Ø1"</v>
          </cell>
        </row>
        <row r="782">
          <cell r="C782" t="str">
            <v>Safety gogle</v>
          </cell>
        </row>
        <row r="783">
          <cell r="C783" t="str">
            <v>High Speed Drill #3/6", 15/64", 13/32"</v>
          </cell>
        </row>
        <row r="784">
          <cell r="C784" t="str">
            <v>High Speed Drill # 15/32", 37/64"</v>
          </cell>
        </row>
        <row r="785">
          <cell r="C785" t="str">
            <v>High Speed Drill #47/64"</v>
          </cell>
        </row>
        <row r="786">
          <cell r="C786" t="str">
            <v>Crimping Plier</v>
          </cell>
        </row>
        <row r="787">
          <cell r="C787" t="str">
            <v>Cable Reel 50 m (ปลั๊กไฟม้วน)</v>
          </cell>
        </row>
        <row r="788">
          <cell r="C788" t="str">
            <v>Hole puncher (เหล็กปั๊มรู) # 16 mm, 20 mm, 25 mm</v>
          </cell>
        </row>
        <row r="789">
          <cell r="C789" t="str">
            <v>Canvas (15 m2)</v>
          </cell>
        </row>
        <row r="790">
          <cell r="C790" t="str">
            <v>Bamboo sheet W 1 mx L 3 m</v>
          </cell>
        </row>
        <row r="791">
          <cell r="C791" t="str">
            <v>Concrete pole 10 cm x 10 cm x 2 m</v>
          </cell>
        </row>
        <row r="792">
          <cell r="C792" t="str">
            <v>Plastic green net</v>
          </cell>
        </row>
        <row r="793">
          <cell r="C793" t="str">
            <v>Bolt 1/2" x 5" with Nut &amp; Washer</v>
          </cell>
        </row>
        <row r="794">
          <cell r="C794" t="str">
            <v>Steel flat bar 25 mm x 3.5 mm x 6 m</v>
          </cell>
        </row>
        <row r="795">
          <cell r="C795" t="str">
            <v>Cable ties (Black colour) W7.8 mm x L 15"</v>
          </cell>
        </row>
        <row r="796">
          <cell r="C796" t="str">
            <v>Plastic sheet (clear)</v>
          </cell>
        </row>
        <row r="797">
          <cell r="C797" t="str">
            <v>U-Bolt for sling 10 mm</v>
          </cell>
        </row>
        <row r="798">
          <cell r="C798" t="str">
            <v>Turn Buckle 9"</v>
          </cell>
        </row>
        <row r="799">
          <cell r="C799" t="str">
            <v>Turn Buckle 6"</v>
          </cell>
        </row>
        <row r="800">
          <cell r="C800" t="str">
            <v>Eucaliptus Ø8" x 6 m</v>
          </cell>
        </row>
        <row r="801">
          <cell r="C801" t="str">
            <v>Eucaliptus Ø4" x 6 m</v>
          </cell>
        </row>
        <row r="802">
          <cell r="C802" t="str">
            <v>GI Pipe  3/4" - 6 m</v>
          </cell>
        </row>
        <row r="803">
          <cell r="C803" t="str">
            <v>Elbow 90° GI 3/4"</v>
          </cell>
        </row>
        <row r="804">
          <cell r="C804" t="str">
            <v>Reduce Elbow 3/4"x1/2"</v>
          </cell>
        </row>
        <row r="805">
          <cell r="C805" t="str">
            <v>Tap Valve 1/2"</v>
          </cell>
        </row>
        <row r="806">
          <cell r="C806" t="str">
            <v>Gate Valve Brass 3/4"</v>
          </cell>
        </row>
        <row r="807">
          <cell r="C807" t="str">
            <v>PVC Valve Plug 1"</v>
          </cell>
        </row>
        <row r="808">
          <cell r="C808" t="str">
            <v>Reducer 1/2"x3/4"</v>
          </cell>
        </row>
        <row r="809">
          <cell r="C809" t="str">
            <v>GI Pipe  3/4" - 0.3 m</v>
          </cell>
        </row>
        <row r="810">
          <cell r="C810" t="str">
            <v>Elbow 3/4"x1/2"</v>
          </cell>
        </row>
        <row r="811">
          <cell r="C811" t="str">
            <v>Tap Valve 3/4"</v>
          </cell>
        </row>
        <row r="812">
          <cell r="C812" t="str">
            <v>Tee PVC 2"(13.5)</v>
          </cell>
        </row>
        <row r="813">
          <cell r="C813" t="str">
            <v>2" PVC Socket(13.5)</v>
          </cell>
        </row>
        <row r="814">
          <cell r="C814" t="str">
            <v>3" PVC Socket(13.5)</v>
          </cell>
        </row>
        <row r="815">
          <cell r="C815" t="str">
            <v>Elbow 90° PVC 2"(13.5)</v>
          </cell>
        </row>
        <row r="816">
          <cell r="C816" t="str">
            <v>Elbow 90° PVC 3"(13.5)</v>
          </cell>
        </row>
        <row r="817">
          <cell r="C817" t="str">
            <v>Cap PVC 2"(13.5)</v>
          </cell>
        </row>
        <row r="818">
          <cell r="C818" t="str">
            <v>Cap PVC 3"(13.5)</v>
          </cell>
        </row>
        <row r="819">
          <cell r="C819" t="str">
            <v>PVC Ball Valve 2"</v>
          </cell>
        </row>
        <row r="820">
          <cell r="C820" t="str">
            <v>PVC pipe 40cm Dia.(13.5)</v>
          </cell>
        </row>
        <row r="821">
          <cell r="C821" t="str">
            <v>Recycle plastic solid waste pole</v>
          </cell>
        </row>
        <row r="822">
          <cell r="C822" t="str">
            <v>Guilotine  Valve</v>
          </cell>
        </row>
        <row r="823">
          <cell r="C823" t="str">
            <v>Cattail</v>
          </cell>
        </row>
        <row r="824">
          <cell r="C824" t="str">
            <v>Heliconia</v>
          </cell>
        </row>
        <row r="825">
          <cell r="C825" t="str">
            <v>Egg plant</v>
          </cell>
        </row>
        <row r="826">
          <cell r="C826" t="str">
            <v>Nut&amp;Bolt Dia. 10 mm 1.5" long</v>
          </cell>
        </row>
        <row r="827">
          <cell r="C827" t="str">
            <v>Nut&amp;Bolt Dia. 10 mm 3" long</v>
          </cell>
        </row>
        <row r="828">
          <cell r="C828" t="str">
            <v>Washer dia. 10 mm</v>
          </cell>
        </row>
        <row r="829">
          <cell r="C829" t="str">
            <v>Clay</v>
          </cell>
        </row>
        <row r="830">
          <cell r="C830" t="str">
            <v>Mastic Gun</v>
          </cell>
        </row>
        <row r="831">
          <cell r="C831" t="str">
            <v>Waterproof Mastic  Catridge 300 cc</v>
          </cell>
        </row>
        <row r="832">
          <cell r="C832" t="str">
            <v>Wood Sheet 2 cmX8 cm</v>
          </cell>
        </row>
        <row r="833">
          <cell r="C833" t="str">
            <v>Coal tar epoxy (black colour)</v>
          </cell>
        </row>
        <row r="834">
          <cell r="C834" t="str">
            <v>PVC Pipe PVC 2"(13.5)</v>
          </cell>
        </row>
        <row r="835">
          <cell r="C835" t="str">
            <v>PVC Pipe PVC 3"(13.5)</v>
          </cell>
        </row>
        <row r="836">
          <cell r="C836" t="str">
            <v>White color paint(3.5 Litre)</v>
          </cell>
        </row>
        <row r="837">
          <cell r="C837" t="str">
            <v>Varnish(See-Through Color)(3.785 Litres)</v>
          </cell>
        </row>
        <row r="838">
          <cell r="C838" t="str">
            <v>Thinner(3.785 Litres)</v>
          </cell>
        </row>
        <row r="839">
          <cell r="C839" t="str">
            <v>Cleaner  Clear (1 litre)</v>
          </cell>
        </row>
        <row r="840">
          <cell r="C840" t="str">
            <v>Blue Gloss Ink (200g)</v>
          </cell>
        </row>
        <row r="841">
          <cell r="C841" t="str">
            <v>Red Gloss Ink (200g)</v>
          </cell>
        </row>
        <row r="842">
          <cell r="C842" t="str">
            <v>Black Gloss Ink (200g)</v>
          </cell>
        </row>
        <row r="843">
          <cell r="C843" t="str">
            <v>Yellow Gloss Ink (200g)</v>
          </cell>
        </row>
        <row r="844">
          <cell r="C844" t="str">
            <v>Painting brush (4")</v>
          </cell>
        </row>
        <row r="845">
          <cell r="C845" t="str">
            <v>Visibility Mould(European  Union)</v>
          </cell>
        </row>
        <row r="846">
          <cell r="C846" t="str">
            <v>Cotton</v>
          </cell>
        </row>
        <row r="847">
          <cell r="C847" t="str">
            <v>Screen brush medium</v>
          </cell>
        </row>
        <row r="848">
          <cell r="C848" t="str">
            <v>Screw 2.5"</v>
          </cell>
        </row>
        <row r="849">
          <cell r="C849" t="str">
            <v>HDPE Pipe 3"</v>
          </cell>
        </row>
        <row r="850">
          <cell r="C850" t="str">
            <v>HDPE Sheet 1.5 mm</v>
          </cell>
        </row>
        <row r="851">
          <cell r="C851" t="str">
            <v>HDPE Sheet 8 mm</v>
          </cell>
        </row>
        <row r="852">
          <cell r="C852" t="str">
            <v>Soap</v>
          </cell>
        </row>
        <row r="853">
          <cell r="C853" t="str">
            <v>Candy</v>
          </cell>
        </row>
        <row r="854">
          <cell r="C854" t="str">
            <v>Gallon 10 liters</v>
          </cell>
        </row>
        <row r="855">
          <cell r="C855" t="str">
            <v>Gallon 30 liters</v>
          </cell>
        </row>
        <row r="856">
          <cell r="C856" t="str">
            <v>Stationary</v>
          </cell>
        </row>
        <row r="857">
          <cell r="C857" t="str">
            <v>Engine oil for ULV  machine</v>
          </cell>
        </row>
        <row r="858">
          <cell r="C858" t="str">
            <v>Spoon for sand abate</v>
          </cell>
        </row>
        <row r="859">
          <cell r="C859" t="str">
            <v>Musical instrument</v>
          </cell>
        </row>
        <row r="860">
          <cell r="C860" t="str">
            <v xml:space="preserve">Sound system equipment </v>
          </cell>
        </row>
        <row r="861">
          <cell r="C861" t="str">
            <v>Rubber Glove</v>
          </cell>
        </row>
        <row r="862">
          <cell r="C862" t="str">
            <v>Daily worker ULV spraying</v>
          </cell>
        </row>
        <row r="863">
          <cell r="C863" t="str">
            <v>Prize</v>
          </cell>
        </row>
        <row r="864">
          <cell r="C864" t="str">
            <v>Refreshment</v>
          </cell>
        </row>
        <row r="865">
          <cell r="C865" t="str">
            <v>Allowance</v>
          </cell>
        </row>
        <row r="866">
          <cell r="C866" t="str">
            <v>Bucket  plastic 20L with cover</v>
          </cell>
        </row>
        <row r="867">
          <cell r="C867" t="str">
            <v>Poster A3 printing</v>
          </cell>
        </row>
        <row r="868">
          <cell r="C868" t="str">
            <v>Drawing design</v>
          </cell>
        </row>
        <row r="869">
          <cell r="C869" t="str">
            <v>Poster A2 printing</v>
          </cell>
        </row>
        <row r="870">
          <cell r="C870" t="str">
            <v>Bags</v>
          </cell>
        </row>
        <row r="871">
          <cell r="C871" t="str">
            <v>Color kit for painting</v>
          </cell>
        </row>
        <row r="872">
          <cell r="C872" t="str">
            <v>Note book</v>
          </cell>
        </row>
        <row r="873">
          <cell r="C873" t="str">
            <v>Card game kit</v>
          </cell>
        </row>
        <row r="874">
          <cell r="C874" t="str">
            <v>Prizes kit contest</v>
          </cell>
        </row>
        <row r="875">
          <cell r="C875" t="str">
            <v>Lunch 1 pers</v>
          </cell>
        </row>
        <row r="876">
          <cell r="C876" t="str">
            <v>Paper for drawing A3</v>
          </cell>
        </row>
        <row r="877">
          <cell r="C877" t="str">
            <v>Soft drink</v>
          </cell>
        </row>
        <row r="878">
          <cell r="C878" t="str">
            <v>Stage set up</v>
          </cell>
        </row>
        <row r="879">
          <cell r="C879" t="str">
            <v>Movie</v>
          </cell>
        </row>
        <row r="880">
          <cell r="C880" t="str">
            <v>Packaging Sandabate</v>
          </cell>
        </row>
        <row r="881">
          <cell r="C881" t="str">
            <v>Plastic bag</v>
          </cell>
        </row>
        <row r="882">
          <cell r="C882" t="str">
            <v>Cup</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AP"/>
      <sheetName val="Total"/>
      <sheetName val="TOOLS PROJECT (2)"/>
      <sheetName val="LATRINE"/>
      <sheetName val="Waste Water Station"/>
      <sheetName val="DRAINAGE"/>
      <sheetName val="SOIL STABILISATION"/>
      <sheetName val="Montly maintenance PVC"/>
      <sheetName val="Ring tanks"/>
      <sheetName val="Spring building"/>
      <sheetName val="Dam"/>
      <sheetName val="Cleaning"/>
      <sheetName val="Tanks  Rehab"/>
      <sheetName val="Pumps &amp; Generator"/>
      <sheetName val="Water Tool"/>
      <sheetName val="Pipe Line Support"/>
      <sheetName val="Tap Stand (Old)"/>
      <sheetName val="Tap Stand (Rehab)"/>
      <sheetName val="Wells rower pump"/>
      <sheetName val="Borehole spare parts"/>
      <sheetName val="Metalic Items"/>
      <sheetName val="HYGIENE TRAINING"/>
      <sheetName val="HOME VISIT"/>
      <sheetName val="SINGING CONTEST"/>
      <sheetName val="DRAWING CONTEST"/>
      <sheetName val="DRAINAGE CLEANING"/>
      <sheetName val="DRAMA"/>
      <sheetName val="HYGIENE KIT"/>
      <sheetName val="LATRINE KIT"/>
      <sheetName val="LATRINE KIT school"/>
      <sheetName val="DRAINAGE KIT"/>
      <sheetName val="HAND WASHING"/>
      <sheetName val="Larva counting"/>
      <sheetName val="ULV Spraying"/>
      <sheetName val="Chlorination spraying"/>
      <sheetName val="Price 2"/>
      <sheetName val="Price"/>
      <sheetName val="Feuil6"/>
      <sheetName val="TOOLS_PROJECT_(2)"/>
      <sheetName val="Waste_Water_Station"/>
      <sheetName val="SOIL_STABILISATION"/>
      <sheetName val="Montly_maintenance_PVC"/>
      <sheetName val="Ring_tanks"/>
      <sheetName val="Spring_building"/>
      <sheetName val="Tanks__Rehab"/>
      <sheetName val="Pumps_&amp;_Generator"/>
      <sheetName val="Water_Tool"/>
      <sheetName val="Pipe_Line_Support"/>
      <sheetName val="Tap_Stand_(Old)"/>
      <sheetName val="Tap_Stand_(Rehab)"/>
      <sheetName val="Wells_rower_pump"/>
      <sheetName val="Borehole_spare_parts"/>
      <sheetName val="Metalic_Items"/>
      <sheetName val="HYGIENE_TRAINING"/>
      <sheetName val="HOME_VISIT"/>
      <sheetName val="SINGING_CONTEST"/>
      <sheetName val="DRAWING_CONTEST"/>
      <sheetName val="DRAINAGE_CLEANING"/>
      <sheetName val="HYGIENE_KIT"/>
      <sheetName val="LATRINE_KIT"/>
      <sheetName val="LATRINE_KIT_school"/>
      <sheetName val="DRAINAGE_KIT"/>
      <sheetName val="HAND_WASHING"/>
      <sheetName val="Larva_counting"/>
      <sheetName val="ULV_Spraying"/>
      <sheetName val="Chlorination_spraying"/>
      <sheetName val="Price_2"/>
      <sheetName val="TOOLS_PROJECT_(2)1"/>
      <sheetName val="Waste_Water_Station1"/>
      <sheetName val="SOIL_STABILISATION1"/>
      <sheetName val="Montly_maintenance_PVC1"/>
      <sheetName val="Ring_tanks1"/>
      <sheetName val="Spring_building1"/>
      <sheetName val="Tanks__Rehab1"/>
      <sheetName val="Pumps_&amp;_Generator1"/>
      <sheetName val="Water_Tool1"/>
      <sheetName val="Pipe_Line_Support1"/>
      <sheetName val="Tap_Stand_(Old)1"/>
      <sheetName val="Tap_Stand_(Rehab)1"/>
      <sheetName val="Wells_rower_pump1"/>
      <sheetName val="Borehole_spare_parts1"/>
      <sheetName val="Metalic_Items1"/>
      <sheetName val="HYGIENE_TRAINING1"/>
      <sheetName val="HOME_VISIT1"/>
      <sheetName val="SINGING_CONTEST1"/>
      <sheetName val="DRAWING_CONTEST1"/>
      <sheetName val="DRAINAGE_CLEANING1"/>
      <sheetName val="HYGIENE_KIT1"/>
      <sheetName val="LATRINE_KIT1"/>
      <sheetName val="LATRINE_KIT_school1"/>
      <sheetName val="DRAINAGE_KIT1"/>
      <sheetName val="HAND_WASHING1"/>
      <sheetName val="Larva_counting1"/>
      <sheetName val="ULV_Spraying1"/>
      <sheetName val="Chlorination_spraying1"/>
      <sheetName val="Price_21"/>
      <sheetName val="TOOLS_PROJECT_(2)2"/>
      <sheetName val="Waste_Water_Station2"/>
      <sheetName val="SOIL_STABILISATION2"/>
      <sheetName val="Montly_maintenance_PVC2"/>
      <sheetName val="Ring_tanks2"/>
      <sheetName val="Spring_building2"/>
      <sheetName val="Tanks__Rehab2"/>
      <sheetName val="Pumps_&amp;_Generator2"/>
      <sheetName val="Water_Tool2"/>
      <sheetName val="Pipe_Line_Support2"/>
      <sheetName val="Tap_Stand_(Old)2"/>
      <sheetName val="Tap_Stand_(Rehab)2"/>
      <sheetName val="Wells_rower_pump2"/>
      <sheetName val="Borehole_spare_parts2"/>
      <sheetName val="Metalic_Items2"/>
      <sheetName val="HYGIENE_TRAINING2"/>
      <sheetName val="HOME_VISIT2"/>
      <sheetName val="SINGING_CONTEST2"/>
      <sheetName val="DRAWING_CONTEST2"/>
      <sheetName val="DRAINAGE_CLEANING2"/>
      <sheetName val="HYGIENE_KIT2"/>
      <sheetName val="LATRINE_KIT2"/>
      <sheetName val="LATRINE_KIT_school2"/>
      <sheetName val="DRAINAGE_KIT2"/>
      <sheetName val="HAND_WASHING2"/>
      <sheetName val="Larva_counting2"/>
      <sheetName val="ULV_Spraying2"/>
      <sheetName val="Chlorination_spraying2"/>
      <sheetName val="Price_22"/>
      <sheetName val="TOOLS_PROJECT_(2)3"/>
      <sheetName val="Waste_Water_Station3"/>
      <sheetName val="SOIL_STABILISATION3"/>
      <sheetName val="Montly_maintenance_PVC3"/>
      <sheetName val="Ring_tanks3"/>
      <sheetName val="Spring_building3"/>
      <sheetName val="Tanks__Rehab3"/>
      <sheetName val="Pumps_&amp;_Generator3"/>
      <sheetName val="Water_Tool3"/>
      <sheetName val="Pipe_Line_Support3"/>
      <sheetName val="Tap_Stand_(Old)3"/>
      <sheetName val="Tap_Stand_(Rehab)3"/>
      <sheetName val="Wells_rower_pump3"/>
      <sheetName val="Borehole_spare_parts3"/>
      <sheetName val="Metalic_Items3"/>
      <sheetName val="HYGIENE_TRAINING3"/>
      <sheetName val="HOME_VISIT3"/>
      <sheetName val="SINGING_CONTEST3"/>
      <sheetName val="DRAWING_CONTEST3"/>
      <sheetName val="DRAINAGE_CLEANING3"/>
      <sheetName val="HYGIENE_KIT3"/>
      <sheetName val="LATRINE_KIT3"/>
      <sheetName val="LATRINE_KIT_school3"/>
      <sheetName val="DRAINAGE_KIT3"/>
      <sheetName val="HAND_WASHING3"/>
      <sheetName val="Larva_counting3"/>
      <sheetName val="ULV_Spraying3"/>
      <sheetName val="Chlorination_spraying3"/>
      <sheetName val="Price_23"/>
      <sheetName val="TOOLS_PROJECT_(2)5"/>
      <sheetName val="Waste_Water_Station5"/>
      <sheetName val="SOIL_STABILISATION5"/>
      <sheetName val="Montly_maintenance_PVC5"/>
      <sheetName val="Ring_tanks5"/>
      <sheetName val="Spring_building5"/>
      <sheetName val="Tanks__Rehab5"/>
      <sheetName val="Pumps_&amp;_Generator5"/>
      <sheetName val="Water_Tool5"/>
      <sheetName val="Pipe_Line_Support5"/>
      <sheetName val="Tap_Stand_(Old)5"/>
      <sheetName val="Tap_Stand_(Rehab)5"/>
      <sheetName val="Wells_rower_pump5"/>
      <sheetName val="Borehole_spare_parts5"/>
      <sheetName val="Metalic_Items5"/>
      <sheetName val="HYGIENE_TRAINING5"/>
      <sheetName val="HOME_VISIT5"/>
      <sheetName val="SINGING_CONTEST5"/>
      <sheetName val="DRAWING_CONTEST5"/>
      <sheetName val="DRAINAGE_CLEANING5"/>
      <sheetName val="HYGIENE_KIT5"/>
      <sheetName val="LATRINE_KIT5"/>
      <sheetName val="LATRINE_KIT_school5"/>
      <sheetName val="DRAINAGE_KIT5"/>
      <sheetName val="HAND_WASHING5"/>
      <sheetName val="Larva_counting5"/>
      <sheetName val="ULV_Spraying5"/>
      <sheetName val="Chlorination_spraying5"/>
      <sheetName val="Price_25"/>
      <sheetName val="TOOLS_PROJECT_(2)4"/>
      <sheetName val="Waste_Water_Station4"/>
      <sheetName val="SOIL_STABILISATION4"/>
      <sheetName val="Montly_maintenance_PVC4"/>
      <sheetName val="Ring_tanks4"/>
      <sheetName val="Spring_building4"/>
      <sheetName val="Tanks__Rehab4"/>
      <sheetName val="Pumps_&amp;_Generator4"/>
      <sheetName val="Water_Tool4"/>
      <sheetName val="Pipe_Line_Support4"/>
      <sheetName val="Tap_Stand_(Old)4"/>
      <sheetName val="Tap_Stand_(Rehab)4"/>
      <sheetName val="Wells_rower_pump4"/>
      <sheetName val="Borehole_spare_parts4"/>
      <sheetName val="Metalic_Items4"/>
      <sheetName val="HYGIENE_TRAINING4"/>
      <sheetName val="HOME_VISIT4"/>
      <sheetName val="SINGING_CONTEST4"/>
      <sheetName val="DRAWING_CONTEST4"/>
      <sheetName val="DRAINAGE_CLEANING4"/>
      <sheetName val="HYGIENE_KIT4"/>
      <sheetName val="LATRINE_KIT4"/>
      <sheetName val="LATRINE_KIT_school4"/>
      <sheetName val="DRAINAGE_KIT4"/>
      <sheetName val="HAND_WASHING4"/>
      <sheetName val="Larva_counting4"/>
      <sheetName val="ULV_Spraying4"/>
      <sheetName val="Chlorination_spraying4"/>
      <sheetName val="Price_24"/>
      <sheetName val="TOOLS_PROJECT_(2)6"/>
      <sheetName val="Waste_Water_Station6"/>
      <sheetName val="SOIL_STABILISATION6"/>
      <sheetName val="Montly_maintenance_PVC6"/>
      <sheetName val="Ring_tanks6"/>
      <sheetName val="Spring_building6"/>
      <sheetName val="Tanks__Rehab6"/>
      <sheetName val="Pumps_&amp;_Generator6"/>
      <sheetName val="Water_Tool6"/>
      <sheetName val="Pipe_Line_Support6"/>
      <sheetName val="Tap_Stand_(Old)6"/>
      <sheetName val="Tap_Stand_(Rehab)6"/>
      <sheetName val="Wells_rower_pump6"/>
      <sheetName val="Borehole_spare_parts6"/>
      <sheetName val="Metalic_Items6"/>
      <sheetName val="HYGIENE_TRAINING6"/>
      <sheetName val="HOME_VISIT6"/>
      <sheetName val="SINGING_CONTEST6"/>
      <sheetName val="DRAWING_CONTEST6"/>
      <sheetName val="DRAINAGE_CLEANING6"/>
      <sheetName val="HYGIENE_KIT6"/>
      <sheetName val="LATRINE_KIT6"/>
      <sheetName val="LATRINE_KIT_school6"/>
      <sheetName val="DRAINAGE_KIT6"/>
      <sheetName val="HAND_WASHING6"/>
      <sheetName val="Larva_counting6"/>
      <sheetName val="ULV_Spraying6"/>
      <sheetName val="Chlorination_spraying6"/>
      <sheetName val="Price_26"/>
      <sheetName val="TOOLS_PROJECT_(2)7"/>
      <sheetName val="Waste_Water_Station7"/>
      <sheetName val="SOIL_STABILISATION7"/>
      <sheetName val="Montly_maintenance_PVC7"/>
      <sheetName val="Ring_tanks7"/>
      <sheetName val="Spring_building7"/>
      <sheetName val="Tanks__Rehab7"/>
      <sheetName val="Pumps_&amp;_Generator7"/>
      <sheetName val="Water_Tool7"/>
      <sheetName val="Pipe_Line_Support7"/>
      <sheetName val="Tap_Stand_(Old)7"/>
      <sheetName val="Tap_Stand_(Rehab)7"/>
      <sheetName val="Wells_rower_pump7"/>
      <sheetName val="Borehole_spare_parts7"/>
      <sheetName val="Metalic_Items7"/>
      <sheetName val="HYGIENE_TRAINING7"/>
      <sheetName val="HOME_VISIT7"/>
      <sheetName val="SINGING_CONTEST7"/>
      <sheetName val="DRAWING_CONTEST7"/>
      <sheetName val="DRAINAGE_CLEANING7"/>
      <sheetName val="HYGIENE_KIT7"/>
      <sheetName val="LATRINE_KIT7"/>
      <sheetName val="LATRINE_KIT_school7"/>
      <sheetName val="DRAINAGE_KIT7"/>
      <sheetName val="HAND_WASHING7"/>
      <sheetName val="Larva_counting7"/>
      <sheetName val="ULV_Spraying7"/>
      <sheetName val="Chlorination_spraying7"/>
      <sheetName val="Price_27"/>
      <sheetName val="TOOLS_PROJECT_(2)8"/>
      <sheetName val="Waste_Water_Station8"/>
      <sheetName val="SOIL_STABILISATION8"/>
      <sheetName val="Montly_maintenance_PVC8"/>
      <sheetName val="Ring_tanks8"/>
      <sheetName val="Spring_building8"/>
      <sheetName val="Tanks__Rehab8"/>
      <sheetName val="Pumps_&amp;_Generator8"/>
      <sheetName val="Water_Tool8"/>
      <sheetName val="Pipe_Line_Support8"/>
      <sheetName val="Tap_Stand_(Old)8"/>
      <sheetName val="Tap_Stand_(Rehab)8"/>
      <sheetName val="Wells_rower_pump8"/>
      <sheetName val="Borehole_spare_parts8"/>
      <sheetName val="Metalic_Items8"/>
      <sheetName val="HYGIENE_TRAINING8"/>
      <sheetName val="HOME_VISIT8"/>
      <sheetName val="SINGING_CONTEST8"/>
      <sheetName val="DRAWING_CONTEST8"/>
      <sheetName val="DRAINAGE_CLEANING8"/>
      <sheetName val="HYGIENE_KIT8"/>
      <sheetName val="LATRINE_KIT8"/>
      <sheetName val="LATRINE_KIT_school8"/>
      <sheetName val="DRAINAGE_KIT8"/>
      <sheetName val="HAND_WASHING8"/>
      <sheetName val="Larva_counting8"/>
      <sheetName val="ULV_Spraying8"/>
      <sheetName val="Chlorination_spraying8"/>
      <sheetName val="Price_28"/>
      <sheetName val="Budget proposal"/>
      <sheetName val="Budget 2012"/>
      <sheetName val="Sheet3"/>
      <sheetName val="Basic Info"/>
      <sheetName val="TOOLS_PROJECT_(2)9"/>
      <sheetName val="Waste_Water_Station9"/>
      <sheetName val="SOIL_STABILISATION9"/>
      <sheetName val="Montly_maintenance_PVC9"/>
      <sheetName val="Ring_tanks9"/>
      <sheetName val="Spring_building9"/>
      <sheetName val="Tanks__Rehab9"/>
      <sheetName val="Pumps_&amp;_Generator9"/>
      <sheetName val="Water_Tool9"/>
      <sheetName val="Pipe_Line_Support9"/>
      <sheetName val="Tap_Stand_(Old)9"/>
      <sheetName val="Tap_Stand_(Rehab)9"/>
      <sheetName val="Wells_rower_pump9"/>
      <sheetName val="Borehole_spare_parts9"/>
      <sheetName val="Metalic_Items9"/>
      <sheetName val="HYGIENE_TRAINING9"/>
      <sheetName val="HOME_VISIT9"/>
      <sheetName val="SINGING_CONTEST9"/>
      <sheetName val="DRAWING_CONTEST9"/>
      <sheetName val="DRAINAGE_CLEANING9"/>
      <sheetName val="HYGIENE_KIT9"/>
      <sheetName val="LATRINE_KIT9"/>
      <sheetName val="LATRINE_KIT_school9"/>
      <sheetName val="DRAINAGE_KIT9"/>
      <sheetName val="HAND_WASHING9"/>
      <sheetName val="Larva_counting9"/>
      <sheetName val="ULV_Spraying9"/>
      <sheetName val="Chlorination_spraying9"/>
      <sheetName val="Price_29"/>
      <sheetName val="TOOLS_PROJECT_(2)10"/>
      <sheetName val="Waste_Water_Station10"/>
      <sheetName val="SOIL_STABILISATION10"/>
      <sheetName val="Montly_maintenance_PVC10"/>
      <sheetName val="Ring_tanks10"/>
      <sheetName val="Spring_building10"/>
      <sheetName val="Tanks__Rehab10"/>
      <sheetName val="Pumps_&amp;_Generator10"/>
      <sheetName val="Water_Tool10"/>
      <sheetName val="Pipe_Line_Support10"/>
      <sheetName val="Tap_Stand_(Old)10"/>
      <sheetName val="Tap_Stand_(Rehab)10"/>
      <sheetName val="Wells_rower_pump10"/>
      <sheetName val="Borehole_spare_parts10"/>
      <sheetName val="Metalic_Items10"/>
      <sheetName val="HYGIENE_TRAINING10"/>
      <sheetName val="HOME_VISIT10"/>
      <sheetName val="SINGING_CONTEST10"/>
      <sheetName val="DRAWING_CONTEST10"/>
      <sheetName val="DRAINAGE_CLEANING10"/>
      <sheetName val="HYGIENE_KIT10"/>
      <sheetName val="LATRINE_KIT10"/>
      <sheetName val="LATRINE_KIT_school10"/>
      <sheetName val="DRAINAGE_KIT10"/>
      <sheetName val="HAND_WASHING10"/>
      <sheetName val="Larva_counting10"/>
      <sheetName val="ULV_Spraying10"/>
      <sheetName val="Chlorination_spraying10"/>
      <sheetName val="Price_210"/>
      <sheetName val="TOOLS_PROJECT_(2)11"/>
      <sheetName val="Waste_Water_Station11"/>
      <sheetName val="SOIL_STABILISATION11"/>
      <sheetName val="Montly_maintenance_PVC11"/>
      <sheetName val="Ring_tanks11"/>
      <sheetName val="Spring_building11"/>
      <sheetName val="Tanks__Rehab11"/>
      <sheetName val="Pumps_&amp;_Generator11"/>
      <sheetName val="Water_Tool11"/>
      <sheetName val="Pipe_Line_Support11"/>
      <sheetName val="Tap_Stand_(Old)11"/>
      <sheetName val="Tap_Stand_(Rehab)11"/>
      <sheetName val="Wells_rower_pump11"/>
      <sheetName val="Borehole_spare_parts11"/>
      <sheetName val="Metalic_Items11"/>
      <sheetName val="HYGIENE_TRAINING11"/>
      <sheetName val="HOME_VISIT11"/>
      <sheetName val="SINGING_CONTEST11"/>
      <sheetName val="DRAWING_CONTEST11"/>
      <sheetName val="DRAINAGE_CLEANING11"/>
      <sheetName val="HYGIENE_KIT11"/>
      <sheetName val="LATRINE_KIT11"/>
      <sheetName val="LATRINE_KIT_school11"/>
      <sheetName val="DRAINAGE_KIT11"/>
      <sheetName val="HAND_WASHING11"/>
      <sheetName val="Larva_counting11"/>
      <sheetName val="ULV_Spraying11"/>
      <sheetName val="Chlorination_spraying11"/>
      <sheetName val="Price_2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row r="3">
          <cell r="C3" t="str">
            <v>2 cup system</v>
          </cell>
        </row>
        <row r="4">
          <cell r="C4" t="str">
            <v>2mm sifter</v>
          </cell>
        </row>
        <row r="5">
          <cell r="C5" t="str">
            <v>45° Elbow 2"</v>
          </cell>
        </row>
        <row r="6">
          <cell r="C6" t="str">
            <v>5mm sifter</v>
          </cell>
        </row>
        <row r="7">
          <cell r="C7" t="str">
            <v>7 kVA tri phase generator</v>
          </cell>
        </row>
        <row r="8">
          <cell r="C8" t="str">
            <v>90° Elbow (metal) 1 1/2"</v>
          </cell>
        </row>
        <row r="9">
          <cell r="C9" t="str">
            <v>90° Elbow (metal) 1 1/4"</v>
          </cell>
        </row>
        <row r="10">
          <cell r="C10" t="str">
            <v>90° Elbow (metal) 2"</v>
          </cell>
        </row>
        <row r="11">
          <cell r="C11" t="str">
            <v>90° Elbow (metal) 3"</v>
          </cell>
        </row>
        <row r="12">
          <cell r="C12" t="str">
            <v>Adjustable spanner 10"</v>
          </cell>
        </row>
        <row r="13">
          <cell r="C13" t="str">
            <v>Adjustable spanner 12"</v>
          </cell>
        </row>
        <row r="14">
          <cell r="C14" t="str">
            <v>Adjustable spanner 18"</v>
          </cell>
        </row>
        <row r="15">
          <cell r="C15" t="str">
            <v>Adjustable spanner 24"</v>
          </cell>
        </row>
        <row r="16">
          <cell r="C16" t="str">
            <v>Allen key n°1,5 to 10</v>
          </cell>
        </row>
        <row r="17">
          <cell r="C17" t="str">
            <v>Angle square</v>
          </cell>
        </row>
        <row r="18">
          <cell r="C18" t="str">
            <v>Anti-rust paint</v>
          </cell>
        </row>
        <row r="19">
          <cell r="C19" t="str">
            <v>Axe</v>
          </cell>
        </row>
        <row r="20">
          <cell r="C20" t="str">
            <v xml:space="preserve">Ball Bearing 6204z </v>
          </cell>
        </row>
        <row r="21">
          <cell r="C21" t="str">
            <v xml:space="preserve">Ball tap valve Dia ½” </v>
          </cell>
        </row>
        <row r="22">
          <cell r="C22" t="str">
            <v xml:space="preserve">Ball tap valve Dia ¾” </v>
          </cell>
        </row>
        <row r="23">
          <cell r="C23" t="str">
            <v>Ball Tap valve Dia 1/2"</v>
          </cell>
        </row>
        <row r="24">
          <cell r="C24" t="str">
            <v>Ball Tap valve Dia 3/4"</v>
          </cell>
        </row>
        <row r="25">
          <cell r="C25" t="str">
            <v>Ball Valve, PVC, 3" threaded F/F</v>
          </cell>
        </row>
        <row r="26">
          <cell r="C26" t="str">
            <v>Bamboo big</v>
          </cell>
        </row>
        <row r="27">
          <cell r="C27" t="str">
            <v>Bamboo medium</v>
          </cell>
        </row>
        <row r="28">
          <cell r="C28" t="str">
            <v>Bamboo plant</v>
          </cell>
        </row>
        <row r="29">
          <cell r="C29" t="str">
            <v>Bamboo small</v>
          </cell>
        </row>
        <row r="30">
          <cell r="C30" t="str">
            <v>Banana tree</v>
          </cell>
        </row>
        <row r="31">
          <cell r="C31" t="str">
            <v>Band clip</v>
          </cell>
        </row>
        <row r="32">
          <cell r="C32" t="str">
            <v>Band clip with bolt and nut system</v>
          </cell>
        </row>
        <row r="33">
          <cell r="C33" t="str">
            <v>Barbed wire</v>
          </cell>
        </row>
        <row r="34">
          <cell r="C34" t="str">
            <v>Bench vice</v>
          </cell>
        </row>
        <row r="35">
          <cell r="C35" t="str">
            <v>Bending pliers for Iron bar 6 - 8 mm</v>
          </cell>
        </row>
        <row r="36">
          <cell r="C36" t="str">
            <v>binding wire</v>
          </cell>
        </row>
        <row r="37">
          <cell r="C37" t="str">
            <v>Bladder 2000 L</v>
          </cell>
        </row>
        <row r="38">
          <cell r="C38" t="str">
            <v xml:space="preserve">bolt and nut 3/8" * 1 3/4" </v>
          </cell>
        </row>
        <row r="39">
          <cell r="C39" t="str">
            <v>bolt and nut 3/8" * 2 1/4"</v>
          </cell>
        </row>
        <row r="40">
          <cell r="C40" t="str">
            <v xml:space="preserve">bolt and nut 3/8" * 2 3/4" </v>
          </cell>
        </row>
        <row r="41">
          <cell r="C41" t="str">
            <v xml:space="preserve">bolt and nut 3/8" * 2 3/4" </v>
          </cell>
        </row>
        <row r="42">
          <cell r="C42" t="str">
            <v xml:space="preserve">bolt and nut 3/8" * 4 1/4" </v>
          </cell>
        </row>
        <row r="43">
          <cell r="C43" t="str">
            <v>Bottom slab 120cm</v>
          </cell>
        </row>
        <row r="44">
          <cell r="C44" t="str">
            <v>Box spanner n°10</v>
          </cell>
        </row>
        <row r="45">
          <cell r="C45" t="str">
            <v>Box spanner n°11</v>
          </cell>
        </row>
        <row r="46">
          <cell r="C46" t="str">
            <v>Box spanner n°12</v>
          </cell>
        </row>
        <row r="47">
          <cell r="C47" t="str">
            <v>Box spanner n°13</v>
          </cell>
        </row>
        <row r="48">
          <cell r="C48" t="str">
            <v>Box spanner n°14</v>
          </cell>
        </row>
        <row r="49">
          <cell r="C49" t="str">
            <v>Box spanner n°15</v>
          </cell>
        </row>
        <row r="50">
          <cell r="C50" t="str">
            <v>Box spanner n°16</v>
          </cell>
        </row>
        <row r="51">
          <cell r="C51" t="str">
            <v>Box spanner n°17</v>
          </cell>
        </row>
        <row r="52">
          <cell r="C52" t="str">
            <v>Box spanner n°18</v>
          </cell>
        </row>
        <row r="53">
          <cell r="C53" t="str">
            <v>Box spanner n°19</v>
          </cell>
        </row>
        <row r="54">
          <cell r="C54" t="str">
            <v>Box spanner n°20</v>
          </cell>
        </row>
        <row r="55">
          <cell r="C55" t="str">
            <v>Box spanner n°8</v>
          </cell>
        </row>
        <row r="56">
          <cell r="C56" t="str">
            <v>Box spanner n°9</v>
          </cell>
        </row>
        <row r="57">
          <cell r="C57" t="str">
            <v>Brass non-return valve + Stainless strainer, 3/4" threaded F</v>
          </cell>
        </row>
        <row r="58">
          <cell r="C58" t="str">
            <v>Bricks</v>
          </cell>
        </row>
        <row r="59">
          <cell r="C59" t="str">
            <v xml:space="preserve">Bronze gate valve ½” thread </v>
          </cell>
        </row>
        <row r="60">
          <cell r="C60" t="str">
            <v xml:space="preserve">Bronze gate valve ¾” thread </v>
          </cell>
        </row>
        <row r="61">
          <cell r="C61" t="str">
            <v>Bronze gate valve 1 1/2” thread</v>
          </cell>
        </row>
        <row r="62">
          <cell r="C62" t="str">
            <v>Bronze gate valve 1 1/4” thread</v>
          </cell>
        </row>
        <row r="63">
          <cell r="C63" t="str">
            <v xml:space="preserve">Bronze gate valve 1” thread </v>
          </cell>
        </row>
        <row r="64">
          <cell r="C64" t="str">
            <v xml:space="preserve">Bronze gate valve 2 1/2” thread </v>
          </cell>
        </row>
        <row r="65">
          <cell r="C65" t="str">
            <v xml:space="preserve">Bronze gate valve 2” thread </v>
          </cell>
        </row>
        <row r="66">
          <cell r="C66" t="str">
            <v xml:space="preserve">Bronze gate valve 3” thread </v>
          </cell>
        </row>
        <row r="67">
          <cell r="C67" t="str">
            <v xml:space="preserve">Bronze gate valve 4” thread </v>
          </cell>
        </row>
        <row r="68">
          <cell r="C68" t="str">
            <v xml:space="preserve">Bronze Swing check valve 1 1/2”thread </v>
          </cell>
        </row>
        <row r="69">
          <cell r="C69" t="str">
            <v xml:space="preserve">Bronze Swing check valve 1/2”thread </v>
          </cell>
        </row>
        <row r="70">
          <cell r="C70" t="str">
            <v xml:space="preserve">Bronze Swing check valve 1”thread </v>
          </cell>
        </row>
        <row r="71">
          <cell r="C71" t="str">
            <v xml:space="preserve">Bronze Swing check valve 2 1/2”thread </v>
          </cell>
        </row>
        <row r="72">
          <cell r="C72" t="str">
            <v xml:space="preserve">Bronze Swing check valve 2”thread </v>
          </cell>
        </row>
        <row r="73">
          <cell r="C73" t="str">
            <v xml:space="preserve">Bronze Swing check valve 3/4”thread </v>
          </cell>
        </row>
        <row r="74">
          <cell r="C74" t="str">
            <v>Bronze Swing check valve 3”thread</v>
          </cell>
        </row>
        <row r="75">
          <cell r="C75" t="str">
            <v>BronzeGate valve 2.5" Thread</v>
          </cell>
        </row>
        <row r="76">
          <cell r="C76" t="str">
            <v>Brush</v>
          </cell>
        </row>
        <row r="77">
          <cell r="C77" t="str">
            <v>Brush with long handle</v>
          </cell>
        </row>
        <row r="78">
          <cell r="C78" t="str">
            <v>BTI</v>
          </cell>
        </row>
        <row r="79">
          <cell r="C79" t="str">
            <v>Building line</v>
          </cell>
        </row>
        <row r="80">
          <cell r="C80" t="str">
            <v xml:space="preserve">Bush TP1-12 </v>
          </cell>
        </row>
        <row r="81">
          <cell r="C81" t="str">
            <v>Campwide activities</v>
          </cell>
        </row>
        <row r="82">
          <cell r="C82" t="str">
            <v>Cap  Ø11/2"</v>
          </cell>
        </row>
        <row r="83">
          <cell r="C83" t="str">
            <v>Cap PVC 3"</v>
          </cell>
        </row>
        <row r="84">
          <cell r="C84" t="str">
            <v>Cement (good quality)</v>
          </cell>
        </row>
        <row r="85">
          <cell r="C85" t="str">
            <v>Cement (low quality)</v>
          </cell>
        </row>
        <row r="86">
          <cell r="C86" t="str">
            <v>Cement (medium quality)</v>
          </cell>
        </row>
        <row r="87">
          <cell r="C87" t="str">
            <v>Certificates</v>
          </cell>
        </row>
        <row r="88">
          <cell r="C88" t="str">
            <v>Chain Coupling</v>
          </cell>
        </row>
        <row r="89">
          <cell r="C89" t="str">
            <v>Chickenwire for fencing</v>
          </cell>
        </row>
        <row r="90">
          <cell r="C90" t="str">
            <v>Chili</v>
          </cell>
        </row>
        <row r="91">
          <cell r="C91" t="str">
            <v>Chlorine</v>
          </cell>
        </row>
        <row r="92">
          <cell r="C92" t="str">
            <v>Coarse sand 0,5-2mm</v>
          </cell>
        </row>
        <row r="93">
          <cell r="C93" t="str">
            <v>Colored mason string 15m</v>
          </cell>
        </row>
        <row r="94">
          <cell r="C94" t="str">
            <v>Compactor</v>
          </cell>
        </row>
        <row r="95">
          <cell r="C95" t="str">
            <v>Concrete beam (15 x 10cm)</v>
          </cell>
        </row>
        <row r="96">
          <cell r="C96" t="str">
            <v>Concrete blocks</v>
          </cell>
        </row>
        <row r="97">
          <cell r="C97" t="str">
            <v>Concrete chisel</v>
          </cell>
        </row>
        <row r="98">
          <cell r="C98" t="str">
            <v>Concrete drill Ø 4 mm, L=75 mm</v>
          </cell>
        </row>
        <row r="99">
          <cell r="C99" t="str">
            <v>Concrete leveling ruler aluminum</v>
          </cell>
        </row>
        <row r="100">
          <cell r="C100" t="str">
            <v>Concrete leveling ruler wood</v>
          </cell>
        </row>
        <row r="101">
          <cell r="C101" t="str">
            <v>concrete mixer metal</v>
          </cell>
        </row>
        <row r="102">
          <cell r="C102" t="str">
            <v>concrete mixer plastic</v>
          </cell>
        </row>
        <row r="103">
          <cell r="C103" t="str">
            <v>Concrete pipe 20cm</v>
          </cell>
        </row>
        <row r="104">
          <cell r="C104" t="str">
            <v>Concrete pipe 40cm</v>
          </cell>
        </row>
        <row r="105">
          <cell r="C105" t="str">
            <v>Concrete pipe 60cm</v>
          </cell>
        </row>
        <row r="106">
          <cell r="C106" t="str">
            <v>Concrete pods (1m)</v>
          </cell>
        </row>
        <row r="107">
          <cell r="C107" t="str">
            <v>Concrete poles 3m</v>
          </cell>
        </row>
        <row r="108">
          <cell r="C108" t="str">
            <v>Concrete ring 100cm</v>
          </cell>
        </row>
        <row r="109">
          <cell r="C109" t="str">
            <v>Concrete ring 120cm</v>
          </cell>
        </row>
        <row r="110">
          <cell r="C110" t="str">
            <v>Concrete ring 150cm</v>
          </cell>
        </row>
        <row r="111">
          <cell r="C111" t="str">
            <v>Concrete ring 80 cm</v>
          </cell>
        </row>
        <row r="112">
          <cell r="C112" t="str">
            <v xml:space="preserve">Connect Rod </v>
          </cell>
        </row>
        <row r="113">
          <cell r="C113" t="str">
            <v xml:space="preserve">Connecting Rod TP1-5 </v>
          </cell>
        </row>
        <row r="114">
          <cell r="C114" t="str">
            <v>construction gloves</v>
          </cell>
        </row>
        <row r="115">
          <cell r="C115" t="str">
            <v>Corrugated iron sheet 10ft long</v>
          </cell>
        </row>
        <row r="116">
          <cell r="C116" t="str">
            <v>Crochet</v>
          </cell>
        </row>
        <row r="117">
          <cell r="C117" t="str">
            <v>Cross blade screwdriver</v>
          </cell>
        </row>
        <row r="118">
          <cell r="C118" t="str">
            <v>Crow bar</v>
          </cell>
        </row>
        <row r="119">
          <cell r="C119" t="str">
            <v>Cutting disk (all materials) Ø 230 mm</v>
          </cell>
        </row>
        <row r="120">
          <cell r="C120" t="str">
            <v xml:space="preserve">Cutting pliers </v>
          </cell>
        </row>
        <row r="121">
          <cell r="C121" t="str">
            <v>Cylinder</v>
          </cell>
        </row>
        <row r="122">
          <cell r="C122" t="str">
            <v>Cylinder Clip</v>
          </cell>
        </row>
        <row r="123">
          <cell r="C123" t="str">
            <v>Cylinder Gasket</v>
          </cell>
        </row>
        <row r="124">
          <cell r="C124" t="str">
            <v>Daily Worker cleaning campaign</v>
          </cell>
        </row>
        <row r="125">
          <cell r="C125" t="str">
            <v>Daily Worker drainage</v>
          </cell>
        </row>
        <row r="126">
          <cell r="C126" t="str">
            <v>Daily Worker drainage monitoring</v>
          </cell>
        </row>
        <row r="127">
          <cell r="C127" t="str">
            <v>Daily Worker for sewage disposal</v>
          </cell>
        </row>
        <row r="128">
          <cell r="C128" t="str">
            <v>Daily worker Fumigation</v>
          </cell>
        </row>
        <row r="129">
          <cell r="C129" t="str">
            <v>Daily Worker soil stabilisation</v>
          </cell>
        </row>
        <row r="130">
          <cell r="C130" t="str">
            <v>Daily Workers</v>
          </cell>
        </row>
        <row r="131">
          <cell r="C131" t="str">
            <v>Deltacide</v>
          </cell>
        </row>
        <row r="132">
          <cell r="C132" t="str">
            <v>Detergent biodegradable</v>
          </cell>
        </row>
        <row r="133">
          <cell r="C133" t="str">
            <v>Diamond disk (all materials) Ø 125 mm</v>
          </cell>
        </row>
        <row r="134">
          <cell r="C134" t="str">
            <v>Diesel</v>
          </cell>
        </row>
        <row r="135">
          <cell r="C135" t="str">
            <v>Discharge bassin</v>
          </cell>
        </row>
        <row r="136">
          <cell r="C136" t="str">
            <v>Door bults</v>
          </cell>
        </row>
        <row r="137">
          <cell r="C137" t="str">
            <v>Door for latrine (plywood)</v>
          </cell>
        </row>
        <row r="138">
          <cell r="C138" t="str">
            <v>Door handles</v>
          </cell>
        </row>
        <row r="139">
          <cell r="C139" t="str">
            <v>Drain Pipe PVC Ø1" x 4 m</v>
          </cell>
        </row>
        <row r="140">
          <cell r="C140" t="str">
            <v>Drainage Training</v>
          </cell>
        </row>
        <row r="141">
          <cell r="C141" t="str">
            <v>Drainage Training materials</v>
          </cell>
        </row>
        <row r="142">
          <cell r="C142" t="str">
            <v>Drama show</v>
          </cell>
        </row>
        <row r="143">
          <cell r="C143" t="str">
            <v>Drama team equipment</v>
          </cell>
        </row>
        <row r="144">
          <cell r="C144" t="str">
            <v>Drawing contest</v>
          </cell>
        </row>
        <row r="145">
          <cell r="C145" t="str">
            <v>Elbow  90° reduce (metal) 1"x1/2"</v>
          </cell>
        </row>
        <row r="146">
          <cell r="C146" t="str">
            <v>Elbow 45° (PVC) 1 1/2"</v>
          </cell>
        </row>
        <row r="147">
          <cell r="C147" t="str">
            <v>Elbow 45° (PVC) 1"</v>
          </cell>
        </row>
        <row r="148">
          <cell r="C148" t="str">
            <v>Elbow 45° (PVC) 1/2"</v>
          </cell>
        </row>
        <row r="149">
          <cell r="C149" t="str">
            <v>Elbow 45° (PVC) 2 1/2"</v>
          </cell>
        </row>
        <row r="150">
          <cell r="C150" t="str">
            <v>Elbow 45° (PVC) 2"</v>
          </cell>
        </row>
        <row r="151">
          <cell r="C151" t="str">
            <v>Elbow 45° (PVC) 3"</v>
          </cell>
        </row>
        <row r="152">
          <cell r="C152" t="str">
            <v>Elbow 45° (PVC) 3/4"</v>
          </cell>
        </row>
        <row r="153">
          <cell r="C153" t="str">
            <v>Elbow 45° (PVC) 4"</v>
          </cell>
        </row>
        <row r="154">
          <cell r="C154" t="str">
            <v>Elbow 90° PVC 20mm F</v>
          </cell>
        </row>
        <row r="155">
          <cell r="C155" t="str">
            <v>Elbow 90° PVC 3"</v>
          </cell>
        </row>
        <row r="156">
          <cell r="C156" t="str">
            <v>Elbow 90° reducer (PVC) 2x1 1/2"</v>
          </cell>
        </row>
        <row r="157">
          <cell r="C157" t="str">
            <v>Elbow 90° reducer (PVC)1 1/4"x1/2"</v>
          </cell>
        </row>
        <row r="158">
          <cell r="C158" t="str">
            <v>Elbow 90° reducer (PVC)1 1/4x3/4"</v>
          </cell>
        </row>
        <row r="159">
          <cell r="C159" t="str">
            <v>Electric Concrete mixer 160 litre</v>
          </cell>
        </row>
        <row r="160">
          <cell r="C160" t="str">
            <v>Electric hammer drill 32 W</v>
          </cell>
        </row>
        <row r="161">
          <cell r="C161" t="str">
            <v>Electric hand drill</v>
          </cell>
        </row>
        <row r="162">
          <cell r="C162" t="str">
            <v>Electric plane 82 mm</v>
          </cell>
        </row>
        <row r="163">
          <cell r="C163" t="str">
            <v>EM</v>
          </cell>
        </row>
        <row r="164">
          <cell r="C164" t="str">
            <v>Engine oil</v>
          </cell>
        </row>
        <row r="165">
          <cell r="C165" t="str">
            <v>EPDM hose, flexible spiralled, 1"</v>
          </cell>
        </row>
        <row r="166">
          <cell r="C166" t="str">
            <v>EPDM hose, flexible spiralled, 1"1/2</v>
          </cell>
        </row>
        <row r="167">
          <cell r="C167" t="str">
            <v>EPDM hose, flexible spiralled, 2"</v>
          </cell>
        </row>
        <row r="168">
          <cell r="C168" t="str">
            <v>EPDM hose, flexible spiralled, 2"1/2</v>
          </cell>
        </row>
        <row r="169">
          <cell r="C169" t="str">
            <v>Euca poles</v>
          </cell>
        </row>
        <row r="170">
          <cell r="C170" t="str">
            <v>Extrusion Welding machine</v>
          </cell>
        </row>
        <row r="171">
          <cell r="C171" t="str">
            <v>Fine sand 0,1-0,5mm</v>
          </cell>
        </row>
        <row r="172">
          <cell r="C172" t="str">
            <v>Flat blade screwdriver</v>
          </cell>
        </row>
        <row r="173">
          <cell r="C173" t="str">
            <v>Food cover dome</v>
          </cell>
        </row>
        <row r="174">
          <cell r="C174" t="str">
            <v>Foot Valve (Complete set)</v>
          </cell>
        </row>
        <row r="175">
          <cell r="C175" t="str">
            <v>Foot valve (hose) 2 1/2"</v>
          </cell>
        </row>
        <row r="176">
          <cell r="C176" t="str">
            <v>Foot valve (hose) 2"</v>
          </cell>
        </row>
        <row r="177">
          <cell r="C177" t="str">
            <v>Foot valve (hose)1 1/2"</v>
          </cell>
        </row>
        <row r="178">
          <cell r="C178" t="str">
            <v>Foot valve (metal) 1 1/4"</v>
          </cell>
        </row>
        <row r="179">
          <cell r="C179" t="str">
            <v>Foot valve (metal) 2"</v>
          </cell>
        </row>
        <row r="180">
          <cell r="C180" t="str">
            <v>Foot valve (metal) 3"</v>
          </cell>
        </row>
        <row r="181">
          <cell r="C181" t="str">
            <v>Foot valve (metal) 4"</v>
          </cell>
        </row>
        <row r="182">
          <cell r="C182" t="str">
            <v>Foot valve body</v>
          </cell>
        </row>
        <row r="183">
          <cell r="C183" t="str">
            <v>Foot valve hook</v>
          </cell>
        </row>
        <row r="184">
          <cell r="C184" t="str">
            <v>Foot valve o-ring</v>
          </cell>
        </row>
        <row r="185">
          <cell r="C185" t="str">
            <v>Foot valve rubber</v>
          </cell>
        </row>
        <row r="186">
          <cell r="C186" t="str">
            <v>Fumigating machine</v>
          </cell>
        </row>
        <row r="187">
          <cell r="C187" t="str">
            <v xml:space="preserve">Gasket TP1-26 </v>
          </cell>
        </row>
        <row r="188">
          <cell r="C188" t="str">
            <v xml:space="preserve">Glue for PVC </v>
          </cell>
        </row>
        <row r="189">
          <cell r="C189" t="str">
            <v>Graduated plastic bucket</v>
          </cell>
        </row>
        <row r="190">
          <cell r="C190" t="str">
            <v>Gravel</v>
          </cell>
        </row>
        <row r="191">
          <cell r="C191" t="str">
            <v>Gravels 0,5-1mm</v>
          </cell>
        </row>
        <row r="192">
          <cell r="C192" t="str">
            <v>Gravels 1-2mm</v>
          </cell>
        </row>
        <row r="193">
          <cell r="C193" t="str">
            <v>Grinder Ø disk max 125 mm</v>
          </cell>
        </row>
        <row r="194">
          <cell r="C194" t="str">
            <v>Hacksaw</v>
          </cell>
        </row>
        <row r="195">
          <cell r="C195" t="str">
            <v>Hacksaw blade</v>
          </cell>
        </row>
        <row r="196">
          <cell r="C196" t="str">
            <v>Hammer drill burin</v>
          </cell>
        </row>
        <row r="197">
          <cell r="C197" t="str">
            <v>Hammer good quality</v>
          </cell>
        </row>
        <row r="198">
          <cell r="C198" t="str">
            <v>Hammer medium quality</v>
          </cell>
        </row>
        <row r="199">
          <cell r="C199" t="str">
            <v>Hand brush</v>
          </cell>
        </row>
        <row r="200">
          <cell r="C200" t="str">
            <v>Handle</v>
          </cell>
        </row>
        <row r="201">
          <cell r="C201" t="str">
            <v>Handle rubber</v>
          </cell>
        </row>
        <row r="202">
          <cell r="C202" t="str">
            <v>Hard hats</v>
          </cell>
        </row>
        <row r="203">
          <cell r="C203" t="str">
            <v>Hatchet</v>
          </cell>
        </row>
        <row r="204">
          <cell r="C204" t="str">
            <v>Hawk (for plastering) 35 cm x 25 cm</v>
          </cell>
        </row>
        <row r="205">
          <cell r="C205" t="str">
            <v>HDPE sheet (7m x 140m)</v>
          </cell>
        </row>
        <row r="206">
          <cell r="C206" t="str">
            <v>Hexagonal Coupling</v>
          </cell>
        </row>
        <row r="207">
          <cell r="C207" t="str">
            <v>Hinge (big)</v>
          </cell>
        </row>
        <row r="208">
          <cell r="C208" t="str">
            <v>Hinge (medium)</v>
          </cell>
        </row>
        <row r="209">
          <cell r="C209" t="str">
            <v>Hinge (small)</v>
          </cell>
        </row>
        <row r="210">
          <cell r="C210" t="str">
            <v>Hoe (good quality)</v>
          </cell>
        </row>
        <row r="211">
          <cell r="C211" t="str">
            <v>Hoe (medium quality)</v>
          </cell>
        </row>
        <row r="212">
          <cell r="C212" t="str">
            <v>Honda Water pump</v>
          </cell>
        </row>
        <row r="213">
          <cell r="C213" t="str">
            <v>Hose coupling (Guillemin), 2"1/2 threaded M</v>
          </cell>
        </row>
        <row r="214">
          <cell r="C214" t="str">
            <v>Hot wedge Double Fusion Welding Machine</v>
          </cell>
        </row>
        <row r="215">
          <cell r="C215" t="str">
            <v>Hygiene Training</v>
          </cell>
        </row>
        <row r="216">
          <cell r="C216" t="str">
            <v>Hygiene Training Materials</v>
          </cell>
        </row>
        <row r="217">
          <cell r="C217" t="str">
            <v>IEC leaflets</v>
          </cell>
        </row>
        <row r="218">
          <cell r="C218" t="str">
            <v>IEC posters</v>
          </cell>
        </row>
        <row r="219">
          <cell r="C219" t="str">
            <v>Inlet pipes</v>
          </cell>
        </row>
        <row r="220">
          <cell r="C220" t="str">
            <v>Installation of HDPE sheet</v>
          </cell>
        </row>
        <row r="221">
          <cell r="C221" t="str">
            <v>Installation of HDPE sheet</v>
          </cell>
        </row>
        <row r="222">
          <cell r="C222" t="str">
            <v>Iron rod 16mm (smooth)</v>
          </cell>
        </row>
        <row r="223">
          <cell r="C223" t="str">
            <v>Iron rod 10mm (smooth)</v>
          </cell>
        </row>
        <row r="224">
          <cell r="C224" t="str">
            <v>Iron rod 10mm (twisted)</v>
          </cell>
        </row>
        <row r="225">
          <cell r="C225" t="str">
            <v>Iron rod 12mm (smooth)</v>
          </cell>
        </row>
        <row r="226">
          <cell r="C226" t="str">
            <v>Iron rod 12mm (twisted)</v>
          </cell>
        </row>
        <row r="227">
          <cell r="C227" t="str">
            <v>Iron rod 6mm (smooth)</v>
          </cell>
        </row>
        <row r="228">
          <cell r="C228" t="str">
            <v>Iron rod 6mm (twisted)</v>
          </cell>
        </row>
        <row r="229">
          <cell r="C229" t="str">
            <v>Iron rod 8mm (smooth)</v>
          </cell>
        </row>
        <row r="230">
          <cell r="C230" t="str">
            <v>Iron rod 8mm (twisted)</v>
          </cell>
        </row>
        <row r="231">
          <cell r="C231" t="str">
            <v>Iron rod 9mm (smooth)</v>
          </cell>
        </row>
        <row r="232">
          <cell r="C232" t="str">
            <v>Iron rod 9mm (twisted)</v>
          </cell>
        </row>
        <row r="233">
          <cell r="C233" t="str">
            <v>Juice</v>
          </cell>
        </row>
        <row r="234">
          <cell r="C234" t="str">
            <v>Kings grass</v>
          </cell>
        </row>
        <row r="235">
          <cell r="C235" t="str">
            <v>Kit protection (glove, masks, soap)</v>
          </cell>
        </row>
        <row r="236">
          <cell r="C236" t="str">
            <v>Labourer</v>
          </cell>
        </row>
        <row r="237">
          <cell r="C237" t="str">
            <v>Labourer drainage</v>
          </cell>
        </row>
        <row r="238">
          <cell r="C238" t="str">
            <v>Labourer soil stabilisation</v>
          </cell>
        </row>
        <row r="239">
          <cell r="C239" t="str">
            <v>Labourers for sewage disposal</v>
          </cell>
        </row>
        <row r="240">
          <cell r="C240" t="str">
            <v>Leather</v>
          </cell>
        </row>
        <row r="241">
          <cell r="C241" t="str">
            <v>Leaves</v>
          </cell>
        </row>
        <row r="242">
          <cell r="C242" t="str">
            <v>Lemon grass</v>
          </cell>
        </row>
        <row r="243">
          <cell r="C243" t="str">
            <v xml:space="preserve">Lime </v>
          </cell>
        </row>
        <row r="244">
          <cell r="C244" t="str">
            <v>Liquid soap</v>
          </cell>
        </row>
        <row r="245">
          <cell r="C245" t="str">
            <v>Lock (big)</v>
          </cell>
        </row>
        <row r="246">
          <cell r="C246" t="str">
            <v>Lock (medium)</v>
          </cell>
        </row>
        <row r="247">
          <cell r="C247" t="str">
            <v>Lock (small)</v>
          </cell>
        </row>
        <row r="248">
          <cell r="C248" t="str">
            <v>Lock fitting (big)</v>
          </cell>
        </row>
        <row r="249">
          <cell r="C249" t="str">
            <v>Lock fitting (medium)</v>
          </cell>
        </row>
        <row r="250">
          <cell r="C250" t="str">
            <v>Lock fitting (small)</v>
          </cell>
        </row>
        <row r="251">
          <cell r="C251" t="str">
            <v xml:space="preserve">lock nut 3/8" </v>
          </cell>
        </row>
        <row r="252">
          <cell r="C252" t="str">
            <v>Lysol</v>
          </cell>
        </row>
        <row r="253">
          <cell r="C253" t="str">
            <v>Machette</v>
          </cell>
        </row>
        <row r="254">
          <cell r="C254" t="str">
            <v>Mason clamp</v>
          </cell>
        </row>
        <row r="255">
          <cell r="C255" t="str">
            <v>Mason stay 0,90 m to 1,50 m</v>
          </cell>
        </row>
        <row r="256">
          <cell r="C256" t="str">
            <v>Mason stay 1,80 m to 3,10 m</v>
          </cell>
        </row>
        <row r="257">
          <cell r="C257" t="str">
            <v>Masonry Bolt 250 mm</v>
          </cell>
        </row>
        <row r="258">
          <cell r="C258" t="str">
            <v>Meshwire for fencing</v>
          </cell>
        </row>
        <row r="259">
          <cell r="C259" t="str">
            <v>Metal drill Ø 10 mm</v>
          </cell>
        </row>
        <row r="260">
          <cell r="C260" t="str">
            <v>metal file</v>
          </cell>
        </row>
        <row r="261">
          <cell r="C261" t="str">
            <v>Metal grinding disk Ø 230 mm</v>
          </cell>
        </row>
        <row r="262">
          <cell r="C262" t="str">
            <v>Metal tripod</v>
          </cell>
        </row>
        <row r="263">
          <cell r="C263" t="str">
            <v>Metalic ball valve 1 1/2"</v>
          </cell>
        </row>
        <row r="264">
          <cell r="C264" t="str">
            <v>Metalic ball valve 1"</v>
          </cell>
        </row>
        <row r="265">
          <cell r="C265" t="str">
            <v>Metalic ball valve 2"</v>
          </cell>
        </row>
        <row r="266">
          <cell r="C266" t="str">
            <v>Metalic ball valve 3"</v>
          </cell>
        </row>
        <row r="267">
          <cell r="C267" t="str">
            <v>Metalic ball valve 4"</v>
          </cell>
        </row>
        <row r="268">
          <cell r="C268" t="str">
            <v>Meter 5m</v>
          </cell>
        </row>
        <row r="269">
          <cell r="C269" t="str">
            <v>MoPH</v>
          </cell>
        </row>
        <row r="270">
          <cell r="C270" t="str">
            <v>Mortar blocks</v>
          </cell>
        </row>
        <row r="271">
          <cell r="C271" t="str">
            <v>Mosquito net</v>
          </cell>
        </row>
        <row r="272">
          <cell r="C272" t="str">
            <v>Music contest</v>
          </cell>
        </row>
        <row r="273">
          <cell r="C273" t="str">
            <v>Nail 1"</v>
          </cell>
        </row>
        <row r="274">
          <cell r="C274" t="str">
            <v>Nail 1.5"</v>
          </cell>
        </row>
        <row r="275">
          <cell r="C275" t="str">
            <v>Nail 2"</v>
          </cell>
        </row>
        <row r="276">
          <cell r="C276" t="str">
            <v>Nail 2.5"</v>
          </cell>
        </row>
        <row r="277">
          <cell r="C277" t="str">
            <v>Nail 3"</v>
          </cell>
        </row>
        <row r="278">
          <cell r="C278" t="str">
            <v>Nail 4"</v>
          </cell>
        </row>
        <row r="279">
          <cell r="C279" t="str">
            <v>Nail 5"</v>
          </cell>
        </row>
        <row r="280">
          <cell r="C280" t="str">
            <v>Nail claw 600 mm</v>
          </cell>
        </row>
        <row r="281">
          <cell r="C281" t="str">
            <v xml:space="preserve">Nail for corrugated iron sheet </v>
          </cell>
        </row>
        <row r="282">
          <cell r="C282" t="str">
            <v>Nipple Nomal (metal) 1 1/4"</v>
          </cell>
        </row>
        <row r="283">
          <cell r="C283" t="str">
            <v>Nipple Nomal (metal) 1"</v>
          </cell>
        </row>
        <row r="284">
          <cell r="C284" t="str">
            <v xml:space="preserve">Nipple Nomal (metal) 1/2" </v>
          </cell>
        </row>
        <row r="285">
          <cell r="C285" t="str">
            <v>Nipple Nomal (metal) 2"</v>
          </cell>
        </row>
        <row r="286">
          <cell r="C286" t="str">
            <v>Nipple Nomal (metal) 3"</v>
          </cell>
        </row>
        <row r="287">
          <cell r="C287" t="str">
            <v>Nipple Nomal (metal) 3/4"</v>
          </cell>
        </row>
        <row r="288">
          <cell r="C288" t="str">
            <v>Nipple Nomal(PVC) 1"</v>
          </cell>
        </row>
        <row r="289">
          <cell r="C289" t="str">
            <v>Nipple Nomal(PVC) 1/2"</v>
          </cell>
        </row>
        <row r="290">
          <cell r="C290" t="str">
            <v>Nipple Nomal(PVC) 3/4"</v>
          </cell>
        </row>
        <row r="291">
          <cell r="C291" t="str">
            <v>Nipple Pipe(metal) 1 1/4"(10cm,length)</v>
          </cell>
        </row>
        <row r="292">
          <cell r="C292" t="str">
            <v>Nipple Pipe(metal) 1 1/4"(25cm,length)</v>
          </cell>
        </row>
        <row r="293">
          <cell r="C293" t="str">
            <v>Nipple Pipe(metal) 1 1/4"(30cm,length)</v>
          </cell>
        </row>
        <row r="294">
          <cell r="C294" t="str">
            <v>Nipple Pipe(metal) 1 1/4"(50cm,length)</v>
          </cell>
        </row>
        <row r="295">
          <cell r="C295" t="str">
            <v>Non-Return valve (metal) 1 1/2"</v>
          </cell>
        </row>
        <row r="296">
          <cell r="C296" t="str">
            <v>Non-Return valve (metal) 1/2"</v>
          </cell>
        </row>
        <row r="297">
          <cell r="C297" t="str">
            <v>Non-Return valve (metal) 2 1/2"</v>
          </cell>
        </row>
        <row r="298">
          <cell r="C298" t="str">
            <v>Non-Return valve (metal) 2"</v>
          </cell>
        </row>
        <row r="299">
          <cell r="C299" t="str">
            <v>Non-Return valve (metal) 3'</v>
          </cell>
        </row>
        <row r="300">
          <cell r="C300" t="str">
            <v>Non-Return valve (metal) 3/4</v>
          </cell>
        </row>
        <row r="301">
          <cell r="C301" t="str">
            <v>Non-Return valve (metal) 4"</v>
          </cell>
        </row>
        <row r="302">
          <cell r="C302" t="str">
            <v>Lift type check valce 2 1/2"</v>
          </cell>
        </row>
        <row r="303">
          <cell r="C303" t="str">
            <v>Nozzle metal 2"</v>
          </cell>
        </row>
        <row r="304">
          <cell r="C304" t="str">
            <v>Nozzle PVC 1"</v>
          </cell>
        </row>
        <row r="305">
          <cell r="C305" t="str">
            <v>Nozzle PVC 3/4"</v>
          </cell>
        </row>
        <row r="306">
          <cell r="C306" t="str">
            <v>Nut 1/4" (lock nut)</v>
          </cell>
        </row>
        <row r="307">
          <cell r="C307" t="str">
            <v>Nut 3/8"</v>
          </cell>
        </row>
        <row r="308">
          <cell r="C308" t="str">
            <v>Oil</v>
          </cell>
        </row>
        <row r="309">
          <cell r="C309" t="str">
            <v>Onion tank 5000 L</v>
          </cell>
        </row>
        <row r="310">
          <cell r="C310" t="str">
            <v>Open ended spanner 10 x 11 mm</v>
          </cell>
        </row>
        <row r="311">
          <cell r="C311" t="str">
            <v>Open ended spanner 12 x 13 mm</v>
          </cell>
        </row>
        <row r="312">
          <cell r="C312" t="str">
            <v xml:space="preserve">Open ended spanner 14 x 15 mm </v>
          </cell>
        </row>
        <row r="313">
          <cell r="C313" t="str">
            <v>Open ended spanner 16 x 17 mm</v>
          </cell>
        </row>
        <row r="314">
          <cell r="C314" t="str">
            <v>Open ended spanner 18 x 19 mm</v>
          </cell>
        </row>
        <row r="315">
          <cell r="C315" t="str">
            <v>Open ended spanner 20 x 22 mm</v>
          </cell>
        </row>
        <row r="316">
          <cell r="C316" t="str">
            <v>Open ended spanner 21 x 23 mm</v>
          </cell>
        </row>
        <row r="317">
          <cell r="C317" t="str">
            <v>Open ended spanner 22 x 24 mm</v>
          </cell>
        </row>
        <row r="318">
          <cell r="C318" t="str">
            <v>Open ended spanner 24x 27 mm</v>
          </cell>
        </row>
        <row r="319">
          <cell r="C319" t="str">
            <v>Open ended spanner 27x 30 mm</v>
          </cell>
        </row>
        <row r="320">
          <cell r="C320" t="str">
            <v>Open ended spanner 30x 32 mm</v>
          </cell>
        </row>
        <row r="321">
          <cell r="C321" t="str">
            <v>Open ended spanner 32x 36 mm</v>
          </cell>
        </row>
        <row r="322">
          <cell r="C322" t="str">
            <v>O-ring rubber</v>
          </cell>
        </row>
        <row r="323">
          <cell r="C323" t="str">
            <v>Outlet pipe</v>
          </cell>
        </row>
        <row r="324">
          <cell r="C324" t="str">
            <v>Over Flow Pipe Ø1" x 4 m</v>
          </cell>
        </row>
        <row r="325">
          <cell r="C325" t="str">
            <v>Overalls</v>
          </cell>
        </row>
        <row r="326">
          <cell r="C326" t="str">
            <v xml:space="preserve">Packing </v>
          </cell>
        </row>
        <row r="327">
          <cell r="C327" t="str">
            <v xml:space="preserve">Packing Nut TP1-9 </v>
          </cell>
        </row>
        <row r="328">
          <cell r="C328" t="str">
            <v>Paint brush</v>
          </cell>
        </row>
        <row r="329">
          <cell r="C329" t="str">
            <v>Paint roller</v>
          </cell>
        </row>
        <row r="330">
          <cell r="C330" t="str">
            <v>Paintbrush low quality</v>
          </cell>
        </row>
        <row r="331">
          <cell r="C331" t="str">
            <v>Papaya tree</v>
          </cell>
        </row>
        <row r="332">
          <cell r="C332" t="str">
            <v>PE  water tank 2000L</v>
          </cell>
        </row>
        <row r="333">
          <cell r="C333" t="str">
            <v>PE 90° Elbow 2"</v>
          </cell>
        </row>
        <row r="334">
          <cell r="C334" t="str">
            <v>PE 90° Tee 2"</v>
          </cell>
        </row>
        <row r="335">
          <cell r="C335" t="str">
            <v>PE coupling 2"</v>
          </cell>
        </row>
        <row r="336">
          <cell r="C336" t="str">
            <v>PE Male Adaptor 2"</v>
          </cell>
        </row>
        <row r="337">
          <cell r="C337" t="str">
            <v>PE pipe 2"</v>
          </cell>
        </row>
        <row r="338">
          <cell r="C338" t="str">
            <v>Petrol</v>
          </cell>
        </row>
        <row r="339">
          <cell r="C339" t="str">
            <v>Petrol engine concrete mixer 250 litre</v>
          </cell>
        </row>
        <row r="340">
          <cell r="C340" t="str">
            <v>Petrol engine concrete mixer 360 litre</v>
          </cell>
        </row>
        <row r="341">
          <cell r="C341" t="str">
            <v>Pickaxe</v>
          </cell>
        </row>
        <row r="342">
          <cell r="C342" t="str">
            <v>Pincers</v>
          </cell>
        </row>
        <row r="343">
          <cell r="C343" t="str">
            <v>Pipe Nomal(metal) 1 1/2" (6 m long)</v>
          </cell>
        </row>
        <row r="344">
          <cell r="C344" t="str">
            <v>Pipe Nomal(metal) 1"</v>
          </cell>
        </row>
        <row r="345">
          <cell r="C345" t="str">
            <v>Pipe Nomal(metal) 3" (6 m long)</v>
          </cell>
        </row>
        <row r="346">
          <cell r="C346" t="str">
            <v>Pipe Nomal(metal) 6"</v>
          </cell>
        </row>
        <row r="347">
          <cell r="C347" t="str">
            <v>Pipe PVC 1" NP 5 bar</v>
          </cell>
        </row>
        <row r="348">
          <cell r="C348" t="str">
            <v>Pipe PVC 1"1/2 NP 6 bar</v>
          </cell>
        </row>
        <row r="349">
          <cell r="C349" t="str">
            <v>Pipe PVC 1"1/4 NP 6 bar</v>
          </cell>
        </row>
        <row r="350">
          <cell r="C350" t="str">
            <v>Pipe PVC 110mm NP 16 bar</v>
          </cell>
        </row>
        <row r="351">
          <cell r="C351" t="str">
            <v>Pipe PVC 2" NP 6 bar</v>
          </cell>
        </row>
        <row r="352">
          <cell r="C352" t="str">
            <v>Pipe PVC 2"1/2 NP 6 bar</v>
          </cell>
        </row>
        <row r="353">
          <cell r="C353" t="str">
            <v>Pipe PVC 20mm NP 10 bar</v>
          </cell>
        </row>
        <row r="354">
          <cell r="C354" t="str">
            <v>Pipe PVC 20mm NP 6 bar</v>
          </cell>
        </row>
        <row r="355">
          <cell r="C355" t="str">
            <v>Pipe PVC 3" NP 5 bar</v>
          </cell>
        </row>
        <row r="356">
          <cell r="C356" t="str">
            <v>Pipe PVC 3" NP 6 bar</v>
          </cell>
        </row>
        <row r="357">
          <cell r="C357" t="str">
            <v>Pipe PVC 4" NP 5 bar</v>
          </cell>
        </row>
        <row r="358">
          <cell r="C358" t="str">
            <v>Pipe PVC ext. Diam. 140mm threaded M/F</v>
          </cell>
        </row>
        <row r="359">
          <cell r="C359" t="str">
            <v>Pipe PVC ext. Diam. 48mm threaded M/F</v>
          </cell>
        </row>
        <row r="360">
          <cell r="C360" t="str">
            <v>Piston (Complete Set)</v>
          </cell>
        </row>
        <row r="361">
          <cell r="C361" t="str">
            <v>Piston Inf</v>
          </cell>
        </row>
        <row r="362">
          <cell r="C362" t="str">
            <v>Piston Leather</v>
          </cell>
        </row>
        <row r="363">
          <cell r="C363" t="str">
            <v>Piston rod</v>
          </cell>
        </row>
        <row r="364">
          <cell r="C364" t="str">
            <v>Piston rubber</v>
          </cell>
        </row>
        <row r="365">
          <cell r="C365" t="str">
            <v>Piston Sup</v>
          </cell>
        </row>
        <row r="366">
          <cell r="C366" t="str">
            <v>Plane</v>
          </cell>
        </row>
        <row r="367">
          <cell r="C367" t="str">
            <v>Plastic basket (big)</v>
          </cell>
        </row>
        <row r="368">
          <cell r="C368" t="str">
            <v>Plastic brush</v>
          </cell>
        </row>
        <row r="369">
          <cell r="C369" t="str">
            <v>Plastic bucket 10 litre</v>
          </cell>
        </row>
        <row r="370">
          <cell r="C370" t="str">
            <v>Plastic bucket 15 litre</v>
          </cell>
        </row>
        <row r="371">
          <cell r="C371" t="str">
            <v>Plastic bucket 20 litre</v>
          </cell>
        </row>
        <row r="372">
          <cell r="C372" t="str">
            <v>Plastic container (50L)</v>
          </cell>
        </row>
        <row r="373">
          <cell r="C373" t="str">
            <v>Plastic container with tap</v>
          </cell>
        </row>
        <row r="374">
          <cell r="C374" t="str">
            <v>Plastic gloves</v>
          </cell>
        </row>
        <row r="375">
          <cell r="C375" t="str">
            <v>Plastic sac</v>
          </cell>
        </row>
        <row r="376">
          <cell r="C376" t="str">
            <v>Plastic sheeting 4mx5m</v>
          </cell>
        </row>
        <row r="377">
          <cell r="C377" t="str">
            <v xml:space="preserve">Pliers </v>
          </cell>
        </row>
        <row r="378">
          <cell r="C378" t="str">
            <v>plug for drain pipe Ø1"</v>
          </cell>
        </row>
        <row r="379">
          <cell r="C379" t="str">
            <v>Plumbob</v>
          </cell>
        </row>
        <row r="380">
          <cell r="C380" t="str">
            <v>Plywood 3mm thick</v>
          </cell>
        </row>
        <row r="381">
          <cell r="C381" t="str">
            <v>Plywood 4mm thick</v>
          </cell>
        </row>
        <row r="382">
          <cell r="C382" t="str">
            <v xml:space="preserve">Poppet Valve Gasket </v>
          </cell>
        </row>
        <row r="383">
          <cell r="C383" t="str">
            <v xml:space="preserve">Powder for mason string (red or blue) 225 g </v>
          </cell>
        </row>
        <row r="384">
          <cell r="C384" t="str">
            <v>Putaraksa</v>
          </cell>
        </row>
        <row r="385">
          <cell r="C385" t="str">
            <v>PVC  stripper</v>
          </cell>
        </row>
        <row r="386">
          <cell r="C386" t="str">
            <v xml:space="preserve">PVC ball valve Dia ½” </v>
          </cell>
        </row>
        <row r="387">
          <cell r="C387" t="str">
            <v xml:space="preserve">PVC ball valve Dia ¾” </v>
          </cell>
        </row>
        <row r="388">
          <cell r="C388" t="str">
            <v xml:space="preserve">PVC ball valve Dia 1 1/2” </v>
          </cell>
        </row>
        <row r="389">
          <cell r="C389" t="str">
            <v xml:space="preserve">PVC ball valve Dia 1” </v>
          </cell>
        </row>
        <row r="390">
          <cell r="C390" t="str">
            <v xml:space="preserve">PVC ball valve Dia 2 1/2” </v>
          </cell>
        </row>
        <row r="391">
          <cell r="C391" t="str">
            <v xml:space="preserve">PVC ball valve Dia 2” </v>
          </cell>
        </row>
        <row r="392">
          <cell r="C392" t="str">
            <v xml:space="preserve">PVC ball valve Dia 3” </v>
          </cell>
        </row>
        <row r="393">
          <cell r="C393" t="str">
            <v>PVC ball valve Dia.1 1/2"</v>
          </cell>
        </row>
        <row r="394">
          <cell r="C394" t="str">
            <v>PVC ball valve Dia.1/2"</v>
          </cell>
        </row>
        <row r="395">
          <cell r="C395" t="str">
            <v>PVC ball valve Dia.2"</v>
          </cell>
        </row>
        <row r="396">
          <cell r="C396" t="str">
            <v>PVC ball valve Dia.3"</v>
          </cell>
        </row>
        <row r="397">
          <cell r="C397" t="str">
            <v>PVC ball valve Dia.3/4"</v>
          </cell>
        </row>
        <row r="398">
          <cell r="C398" t="str">
            <v>PVC Elbow 90 Dia 1"</v>
          </cell>
        </row>
        <row r="399">
          <cell r="C399" t="str">
            <v>PVC Elbow 90 Dia 1.5"</v>
          </cell>
        </row>
        <row r="400">
          <cell r="C400" t="str">
            <v>PVC Elbow 90 Dia 1/2"</v>
          </cell>
        </row>
        <row r="401">
          <cell r="C401" t="str">
            <v>PVC Elbow 90 Dia 2"</v>
          </cell>
        </row>
        <row r="402">
          <cell r="C402" t="str">
            <v>PVC Elbow 90 Dia 3"</v>
          </cell>
        </row>
        <row r="403">
          <cell r="C403" t="str">
            <v>PVC Elbow 90 Dia 3/4"</v>
          </cell>
        </row>
        <row r="404">
          <cell r="C404" t="str">
            <v>PVC Elbow 90° reducer 1 1/4"x1/2"</v>
          </cell>
        </row>
        <row r="405">
          <cell r="C405" t="str">
            <v>PVC Elbow 90° reducer 1 1/4x3/4"</v>
          </cell>
        </row>
        <row r="406">
          <cell r="C406" t="str">
            <v>PVC Elbow 90° reducer 2x1 1/2"</v>
          </cell>
        </row>
        <row r="407">
          <cell r="C407" t="str">
            <v xml:space="preserve">PVC Elbow 90o Dia ½”, thickness 8.5mm </v>
          </cell>
        </row>
        <row r="408">
          <cell r="C408" t="str">
            <v xml:space="preserve">PVC Elbow 90o Dia ¾”, thickness 8.5mm </v>
          </cell>
        </row>
        <row r="409">
          <cell r="C409" t="str">
            <v xml:space="preserve">PVC Elbow 90o Dia 1 1/2”, thickness 8.5mm </v>
          </cell>
        </row>
        <row r="410">
          <cell r="C410" t="str">
            <v xml:space="preserve">PVC Elbow 90o Dia 1 1/4”, thickness 8.5mm </v>
          </cell>
        </row>
        <row r="411">
          <cell r="C411" t="str">
            <v xml:space="preserve">PVC Elbow 90o Dia 1”, thickness 8.5mm </v>
          </cell>
        </row>
        <row r="412">
          <cell r="C412" t="str">
            <v xml:space="preserve">PVC Elbow 90o Dia 2 1/2”, thickness 8.5mm </v>
          </cell>
        </row>
        <row r="413">
          <cell r="C413" t="str">
            <v xml:space="preserve">PVC Elbow 90o Dia 2”, thickness 8.5mm </v>
          </cell>
        </row>
        <row r="414">
          <cell r="C414" t="str">
            <v xml:space="preserve">PVC Elbow 90o Dia 3”, thickness 8.5mm </v>
          </cell>
        </row>
        <row r="415">
          <cell r="C415" t="str">
            <v xml:space="preserve">PVC Elbow 90o Dia 4”, thickness 8.5mm </v>
          </cell>
        </row>
        <row r="416">
          <cell r="C416" t="str">
            <v>PVC Faucet cap 1 1/2"</v>
          </cell>
        </row>
        <row r="417">
          <cell r="C417" t="str">
            <v>PVC Faucet cap 1 1/4"</v>
          </cell>
        </row>
        <row r="418">
          <cell r="C418" t="str">
            <v>PVC Faucet cap 1"</v>
          </cell>
        </row>
        <row r="419">
          <cell r="C419" t="str">
            <v>PVC Faucet cap 1/2"</v>
          </cell>
        </row>
        <row r="420">
          <cell r="C420" t="str">
            <v>PVC Faucet cap 2 1/2"</v>
          </cell>
        </row>
        <row r="421">
          <cell r="C421" t="str">
            <v>PVC Faucet cap 2"</v>
          </cell>
        </row>
        <row r="422">
          <cell r="C422" t="str">
            <v>PVC Faucet cap 3/4"</v>
          </cell>
        </row>
        <row r="423">
          <cell r="C423" t="str">
            <v>PVC Faucet cap 4"</v>
          </cell>
        </row>
        <row r="424">
          <cell r="C424" t="str">
            <v>PVC Faucet Socke Dia 1"</v>
          </cell>
        </row>
        <row r="425">
          <cell r="C425" t="str">
            <v>PVC Faucet Socke Dia 1/2"</v>
          </cell>
        </row>
        <row r="426">
          <cell r="C426" t="str">
            <v>PVC Faucet Socke Dia 2"</v>
          </cell>
        </row>
        <row r="427">
          <cell r="C427" t="str">
            <v>PVC Faucet Socke Dia 3"</v>
          </cell>
        </row>
        <row r="428">
          <cell r="C428" t="str">
            <v>PVC Faucet Socke Dia 3/4"</v>
          </cell>
        </row>
        <row r="429">
          <cell r="C429" t="str">
            <v>PVC Faucet socket 1 1/2"</v>
          </cell>
        </row>
        <row r="430">
          <cell r="C430" t="str">
            <v>PVC Faucet socket 1 1/4"</v>
          </cell>
        </row>
        <row r="431">
          <cell r="C431" t="str">
            <v>PVC Faucet socket 1"</v>
          </cell>
        </row>
        <row r="432">
          <cell r="C432" t="str">
            <v>PVC Faucet socket 1/2"</v>
          </cell>
        </row>
        <row r="433">
          <cell r="C433" t="str">
            <v>PVC Faucet socket 2 1/2"</v>
          </cell>
        </row>
        <row r="434">
          <cell r="C434" t="str">
            <v>PVC Faucet socket 2"</v>
          </cell>
        </row>
        <row r="435">
          <cell r="C435" t="str">
            <v>PVC Faucet socket 3"</v>
          </cell>
        </row>
        <row r="436">
          <cell r="C436" t="str">
            <v>PVC Faucet socket 3/4"</v>
          </cell>
        </row>
        <row r="437">
          <cell r="C437" t="str">
            <v>PVC Faucet socket 4"</v>
          </cell>
        </row>
        <row r="438">
          <cell r="C438" t="str">
            <v>PVC Faucet socket Dia ½”thickness 8.5mm</v>
          </cell>
        </row>
        <row r="439">
          <cell r="C439" t="str">
            <v xml:space="preserve">PVC Faucet socket Dia ¾”, thickness 8.5mm </v>
          </cell>
        </row>
        <row r="440">
          <cell r="C440" t="str">
            <v>PVC Faucet socket Dia 1 1/2”, thickness 8.5mm</v>
          </cell>
        </row>
        <row r="441">
          <cell r="C441" t="str">
            <v>PVC Faucet socket Dia 1”, thickness 8.5mm</v>
          </cell>
        </row>
        <row r="442">
          <cell r="C442" t="str">
            <v>PVC Faucet socket Dia 2”, thickness 8.5mm</v>
          </cell>
        </row>
        <row r="443">
          <cell r="C443" t="str">
            <v xml:space="preserve">PVC Faucet socket Dia 3”, thickness 8.5mm </v>
          </cell>
        </row>
        <row r="444">
          <cell r="C444" t="str">
            <v>PVC Foot Valve 1 1/2"</v>
          </cell>
        </row>
        <row r="445">
          <cell r="C445" t="str">
            <v>PVC Foot Valve 1 1/4"</v>
          </cell>
        </row>
        <row r="446">
          <cell r="C446" t="str">
            <v>PVC Foot Valve 2"</v>
          </cell>
        </row>
        <row r="447">
          <cell r="C447" t="str">
            <v>PVC Foot valve 3"</v>
          </cell>
        </row>
        <row r="448">
          <cell r="C448" t="str">
            <v>PVC Foot valve Dia 3" Thread</v>
          </cell>
        </row>
        <row r="449">
          <cell r="C449" t="str">
            <v>PVC foot valve dia 3” thread</v>
          </cell>
        </row>
        <row r="450">
          <cell r="C450" t="str">
            <v>PVC Glue</v>
          </cell>
        </row>
        <row r="451">
          <cell r="C451" t="str">
            <v>PVC Glue  500g</v>
          </cell>
        </row>
        <row r="452">
          <cell r="C452" t="str">
            <v xml:space="preserve">PVC pipe Dia ½”, 4m long thickness 8.5mm </v>
          </cell>
        </row>
        <row r="453">
          <cell r="C453" t="str">
            <v xml:space="preserve">PVC pipe Dia ¾”, 4m long thickness 8.5mm           </v>
          </cell>
        </row>
        <row r="454">
          <cell r="C454" t="str">
            <v>PVC pipe Dia 1 1/2”, 4m long thickness 8.5mm</v>
          </cell>
        </row>
        <row r="455">
          <cell r="C455" t="str">
            <v xml:space="preserve">PVC pipe Dia 1 1/4”, 4m long thickness 8.5mm       </v>
          </cell>
        </row>
        <row r="456">
          <cell r="C456" t="str">
            <v xml:space="preserve">PVC pipe Dia 1”, 4m long thickness 8.5mm       </v>
          </cell>
        </row>
        <row r="457">
          <cell r="C457" t="str">
            <v xml:space="preserve">PVC pipe Dia 2.5”, 4m long thickness 8.5mm </v>
          </cell>
        </row>
        <row r="458">
          <cell r="C458" t="str">
            <v xml:space="preserve">PVC pipe Dia 2”, 4m long thickness 8.5mm </v>
          </cell>
        </row>
        <row r="459">
          <cell r="C459" t="str">
            <v xml:space="preserve">PVC Reduce Tee 1 1/2x1 1/2x1 1/2" </v>
          </cell>
        </row>
        <row r="460">
          <cell r="C460" t="str">
            <v xml:space="preserve">PVC Reduce Tee 1 1/2x1 1/2x1 3/4" </v>
          </cell>
        </row>
        <row r="461">
          <cell r="C461" t="str">
            <v xml:space="preserve">PVC Reduce Tee 1 1/2x1 1/2x1" </v>
          </cell>
        </row>
        <row r="462">
          <cell r="C462" t="str">
            <v>PVC Reduce Tee 1"x1"x1/2"</v>
          </cell>
        </row>
        <row r="463">
          <cell r="C463" t="str">
            <v>PVC Reduce Tee 1"x1"x3/4"</v>
          </cell>
        </row>
        <row r="464">
          <cell r="C464" t="str">
            <v>PVC Reduce Tee 2 1/2"x2 1/2"x1 1/2"</v>
          </cell>
        </row>
        <row r="465">
          <cell r="C465" t="str">
            <v>PVC Reduce Tee 2 1/2"x2 1/2"x1"</v>
          </cell>
        </row>
        <row r="466">
          <cell r="C466" t="str">
            <v>PVC Reduce Tee 2"x2"x1 1/2"</v>
          </cell>
        </row>
        <row r="467">
          <cell r="C467" t="str">
            <v>PVC Reduce Tee 2"x2"x1"</v>
          </cell>
        </row>
        <row r="468">
          <cell r="C468" t="str">
            <v>PVC Reduce Tee 2"x2"x1/2"</v>
          </cell>
        </row>
        <row r="469">
          <cell r="C469" t="str">
            <v>PVC Reduce Tee 2"x2"x3/4"</v>
          </cell>
        </row>
        <row r="470">
          <cell r="C470" t="str">
            <v>PVC Reduce Tee 3"x3"x1 1/2"</v>
          </cell>
        </row>
        <row r="471">
          <cell r="C471" t="str">
            <v>PVC Reduce Tee 3"x3"x1"</v>
          </cell>
        </row>
        <row r="472">
          <cell r="C472" t="str">
            <v>PVC Reduce Tee 3"x3"x1/2"</v>
          </cell>
        </row>
        <row r="473">
          <cell r="C473" t="str">
            <v>PVC Reduce Tee 3"x3"x2 1/2"</v>
          </cell>
        </row>
        <row r="474">
          <cell r="C474" t="str">
            <v>PVC Reduce Tee 3"x3"x2"</v>
          </cell>
        </row>
        <row r="475">
          <cell r="C475" t="str">
            <v>PVC Reduce Tee 3"x3"x3/4"</v>
          </cell>
        </row>
        <row r="476">
          <cell r="C476" t="str">
            <v>PVC Reduce Tee 3/4"x3/4"x1/2"</v>
          </cell>
        </row>
        <row r="477">
          <cell r="C477" t="str">
            <v>PVC Reduce Tee 4"x4"x3"</v>
          </cell>
        </row>
        <row r="478">
          <cell r="C478" t="str">
            <v>PVC socket Dia ½”, thickness 8.5mm</v>
          </cell>
        </row>
        <row r="479">
          <cell r="C479" t="str">
            <v xml:space="preserve">PVC socket Dia ¾”, thickness 8.5mm </v>
          </cell>
        </row>
        <row r="480">
          <cell r="C480" t="str">
            <v xml:space="preserve">PVC socket Dia 1 1/2”, thickness 8.5mm </v>
          </cell>
        </row>
        <row r="481">
          <cell r="C481" t="str">
            <v xml:space="preserve">PVC socket Dia 1 1/4”, thickness 8.5mm </v>
          </cell>
        </row>
        <row r="482">
          <cell r="C482" t="str">
            <v>PVC Socket Dia 1"</v>
          </cell>
        </row>
        <row r="483">
          <cell r="C483" t="str">
            <v>PVC Socket Dia 1.5"</v>
          </cell>
        </row>
        <row r="484">
          <cell r="C484" t="str">
            <v>PVC Socket Dia 1/2"</v>
          </cell>
        </row>
        <row r="485">
          <cell r="C485" t="str">
            <v>PVC Socket Dia 1 1/4"</v>
          </cell>
        </row>
        <row r="486">
          <cell r="C486" t="str">
            <v xml:space="preserve">PVC socket Dia 1”, thickness 8.5mm </v>
          </cell>
        </row>
        <row r="487">
          <cell r="C487" t="str">
            <v xml:space="preserve">PVC socket Dia 2 1/2”, thickness 8.5mm </v>
          </cell>
        </row>
        <row r="488">
          <cell r="C488" t="str">
            <v>PVC Socket Dia 2"</v>
          </cell>
        </row>
        <row r="489">
          <cell r="C489" t="str">
            <v xml:space="preserve">PVC socket Dia 2”, thickness 8.5mm </v>
          </cell>
        </row>
        <row r="490">
          <cell r="C490" t="str">
            <v>PVC Socket Dia 3"</v>
          </cell>
        </row>
        <row r="491">
          <cell r="C491" t="str">
            <v>PVC Socket Dia 3/4"</v>
          </cell>
        </row>
        <row r="492">
          <cell r="C492" t="str">
            <v xml:space="preserve">PVC socket Dia 3”, thickness 8.5mm </v>
          </cell>
        </row>
        <row r="493">
          <cell r="C493" t="str">
            <v xml:space="preserve">PVC socket Dia 4”, thickness 8.5mm </v>
          </cell>
        </row>
        <row r="494">
          <cell r="C494" t="str">
            <v xml:space="preserve">PVC Tee Dia 1 1/2”, thickness 8.5mm </v>
          </cell>
        </row>
        <row r="495">
          <cell r="C495" t="str">
            <v>PVC tee Dia 1"</v>
          </cell>
        </row>
        <row r="496">
          <cell r="C496" t="str">
            <v>PVC tee Dia 1.5"</v>
          </cell>
        </row>
        <row r="497">
          <cell r="C497" t="str">
            <v>PVC tee Dia 1/2"</v>
          </cell>
        </row>
        <row r="498">
          <cell r="C498" t="str">
            <v xml:space="preserve">PVC Tee Dia 1/2”, thickness 8.5mm </v>
          </cell>
        </row>
        <row r="499">
          <cell r="C499" t="str">
            <v xml:space="preserve">PVC Tee Dia 1”, thickness 8.5mm </v>
          </cell>
        </row>
        <row r="500">
          <cell r="C500" t="str">
            <v xml:space="preserve">PVC Tee Dia 2 1/2”, thickness 8.5mm </v>
          </cell>
        </row>
        <row r="501">
          <cell r="C501" t="str">
            <v xml:space="preserve">PVC Tee Dia 2”, thickness 8.5mm </v>
          </cell>
        </row>
        <row r="502">
          <cell r="C502" t="str">
            <v>PVC tee Dia 3"</v>
          </cell>
        </row>
        <row r="503">
          <cell r="C503" t="str">
            <v xml:space="preserve">PVC Tee Dia 3/4”, thickness 8.5mm </v>
          </cell>
        </row>
        <row r="504">
          <cell r="C504" t="str">
            <v>PVC Tee Dia 3”, thickness 8.5mm</v>
          </cell>
        </row>
        <row r="505">
          <cell r="C505" t="str">
            <v>PVC Tee Dia 4”, thickness 8.5mm</v>
          </cell>
        </row>
        <row r="506">
          <cell r="C506" t="str">
            <v>PVC valve plug  1 1/2"</v>
          </cell>
        </row>
        <row r="507">
          <cell r="C507" t="str">
            <v>PVC valve plug  1 1/4"</v>
          </cell>
        </row>
        <row r="508">
          <cell r="C508" t="str">
            <v>PVC valve plug  1"</v>
          </cell>
        </row>
        <row r="509">
          <cell r="C509" t="str">
            <v>PVC valve plug  2"</v>
          </cell>
        </row>
        <row r="510">
          <cell r="C510" t="str">
            <v>PVC valve plug  2" 1/2"</v>
          </cell>
        </row>
        <row r="511">
          <cell r="C511" t="str">
            <v>PVC valve plug  3"</v>
          </cell>
        </row>
        <row r="512">
          <cell r="C512" t="str">
            <v>PVC valve plug  3/4"</v>
          </cell>
        </row>
        <row r="513">
          <cell r="C513" t="str">
            <v>PVC valve plug 1/2"</v>
          </cell>
        </row>
        <row r="514">
          <cell r="C514" t="str">
            <v>PVC Valve socket 1 1/2"</v>
          </cell>
        </row>
        <row r="515">
          <cell r="C515" t="str">
            <v>PVC Valve socket 1 1/4"</v>
          </cell>
        </row>
        <row r="516">
          <cell r="C516" t="str">
            <v>PVC Valve socket 1"</v>
          </cell>
        </row>
        <row r="517">
          <cell r="C517" t="str">
            <v>PVC Valve socket 1/2"</v>
          </cell>
        </row>
        <row r="518">
          <cell r="C518" t="str">
            <v>PVC Valve socket 2 1/2"</v>
          </cell>
        </row>
        <row r="519">
          <cell r="C519" t="str">
            <v>PVC Valve socket 2"</v>
          </cell>
        </row>
        <row r="520">
          <cell r="C520" t="str">
            <v>PVC Valve socket 3"</v>
          </cell>
        </row>
        <row r="521">
          <cell r="C521" t="str">
            <v>PVC Valve socket 4"</v>
          </cell>
        </row>
        <row r="522">
          <cell r="C522" t="str">
            <v xml:space="preserve">PVC Valve socket Dia ½”, thickness 8.5mm </v>
          </cell>
        </row>
        <row r="523">
          <cell r="C523" t="str">
            <v xml:space="preserve">PVC Valve socket Dia ¾”, thickness 8.5mm </v>
          </cell>
        </row>
        <row r="524">
          <cell r="C524" t="str">
            <v>PVC Valve Socket Dia 1"</v>
          </cell>
        </row>
        <row r="525">
          <cell r="C525" t="str">
            <v>PVC Valve Socket Dia 1.5"</v>
          </cell>
        </row>
        <row r="526">
          <cell r="C526" t="str">
            <v xml:space="preserve">PVC Valve socket Dia 1.5”, thickness 8.5mm </v>
          </cell>
        </row>
        <row r="527">
          <cell r="C527" t="str">
            <v>PVC Valve Socket Dia 1/2"</v>
          </cell>
        </row>
        <row r="528">
          <cell r="C528" t="str">
            <v xml:space="preserve">PVC Valve socket Dia 1”, thickness 8.5mm </v>
          </cell>
        </row>
        <row r="529">
          <cell r="C529" t="str">
            <v xml:space="preserve">PVC Valve socket Dia 2 1/2”, thickness 8.5mm </v>
          </cell>
        </row>
        <row r="530">
          <cell r="C530" t="str">
            <v>PVC Valve Socket Dia 2"</v>
          </cell>
        </row>
        <row r="531">
          <cell r="C531" t="str">
            <v xml:space="preserve">PVC Valve socket Dia 2”, thickness 8.5mm </v>
          </cell>
        </row>
        <row r="532">
          <cell r="C532" t="str">
            <v>PVC Valve Socket Dia 3"</v>
          </cell>
        </row>
        <row r="533">
          <cell r="C533" t="str">
            <v>PVC Valve Socket Dia 3/4"</v>
          </cell>
        </row>
        <row r="534">
          <cell r="C534" t="str">
            <v>PVC Valve socket Dia 3”, thickness 8.5mm</v>
          </cell>
        </row>
        <row r="535">
          <cell r="C535" t="str">
            <v>PVC Valve Socket Dia 4"</v>
          </cell>
        </row>
        <row r="536">
          <cell r="C536" t="str">
            <v xml:space="preserve">PVC Valve socket Dia 4”, thickness 8.5mm </v>
          </cell>
        </row>
        <row r="537">
          <cell r="C537" t="str">
            <v>PVC Valve socket3/4"</v>
          </cell>
        </row>
        <row r="538">
          <cell r="C538" t="str">
            <v>PVC" pipe Dia 3”, 4m long thickness 8.5mm</v>
          </cell>
        </row>
        <row r="539">
          <cell r="C539" t="str">
            <v>PVC" pipe Dia 4”, 4m long thickness 8.5mm</v>
          </cell>
        </row>
        <row r="540">
          <cell r="C540" t="str">
            <v>Quick fitting</v>
          </cell>
        </row>
        <row r="541">
          <cell r="C541" t="str">
            <v>Radio show</v>
          </cell>
        </row>
        <row r="542">
          <cell r="C542" t="str">
            <v>Rake</v>
          </cell>
        </row>
        <row r="543">
          <cell r="C543" t="str">
            <v xml:space="preserve">Reduced Coupling TP1-23 </v>
          </cell>
        </row>
        <row r="544">
          <cell r="C544" t="str">
            <v>Reducer male-female 3/4"-1/2"</v>
          </cell>
        </row>
        <row r="545">
          <cell r="C545" t="str">
            <v>Reducer Metal(PVC) 1 1/2"x1"</v>
          </cell>
        </row>
        <row r="546">
          <cell r="C546" t="str">
            <v>Reducer Metal(PVC) 1 1/4"x1/2"</v>
          </cell>
        </row>
        <row r="547">
          <cell r="C547" t="str">
            <v>Reducer Metal(PVC) 1 1/4"x3/4"</v>
          </cell>
        </row>
        <row r="548">
          <cell r="C548" t="str">
            <v>Reducer Metal(PVC) 1 1/4x1"</v>
          </cell>
        </row>
        <row r="549">
          <cell r="C549" t="str">
            <v>Reducer Metal(PVC) 1"x1/2"</v>
          </cell>
        </row>
        <row r="550">
          <cell r="C550" t="str">
            <v>Reducer Metal(PVC) 2"x1 1/2"</v>
          </cell>
        </row>
        <row r="551">
          <cell r="C551" t="str">
            <v>Reducer PVC 1 1/2"x1"</v>
          </cell>
        </row>
        <row r="552">
          <cell r="C552" t="str">
            <v>Reducer PVC 1 1/2"x1/2"</v>
          </cell>
        </row>
        <row r="553">
          <cell r="C553" t="str">
            <v>Reducer PVC 1 1/2x3/4"</v>
          </cell>
        </row>
        <row r="554">
          <cell r="C554" t="str">
            <v>Reducer PVC 1"x3/4"</v>
          </cell>
        </row>
        <row r="555">
          <cell r="C555" t="str">
            <v>Reducer PVC 1x1/2"</v>
          </cell>
        </row>
        <row r="556">
          <cell r="C556" t="str">
            <v>Reducer PVC 2 1/2"x1 1/2"</v>
          </cell>
        </row>
        <row r="557">
          <cell r="C557" t="str">
            <v>Reducer PVC 2 1/2"x1"</v>
          </cell>
        </row>
        <row r="558">
          <cell r="C558" t="str">
            <v>Reducer PVC 2 1/2"x2 1/2"</v>
          </cell>
        </row>
        <row r="559">
          <cell r="C559" t="str">
            <v>Reducer PVC 2 1/2"x2"</v>
          </cell>
        </row>
        <row r="560">
          <cell r="C560" t="str">
            <v>Reducer PVC 2 1/2"x3/4"</v>
          </cell>
        </row>
        <row r="561">
          <cell r="C561" t="str">
            <v>Reducer PVC 2"x 1/2"</v>
          </cell>
        </row>
        <row r="562">
          <cell r="C562" t="str">
            <v>Reducer PVC 2"x1 1/2"</v>
          </cell>
        </row>
        <row r="563">
          <cell r="C563" t="str">
            <v>Reducer PVC 2"x1"</v>
          </cell>
        </row>
        <row r="564">
          <cell r="C564" t="str">
            <v>Reducer PVC 2"x3/4"</v>
          </cell>
        </row>
        <row r="565">
          <cell r="C565" t="str">
            <v>Reducer PVC 3"x1 1/2"</v>
          </cell>
        </row>
        <row r="566">
          <cell r="C566" t="str">
            <v>Reducer PVC 3"x1"</v>
          </cell>
        </row>
        <row r="567">
          <cell r="C567" t="str">
            <v>Reducer PVC 3"x2 1/2"</v>
          </cell>
        </row>
        <row r="568">
          <cell r="C568" t="str">
            <v>Reducer PVC 3"x2"</v>
          </cell>
        </row>
        <row r="569">
          <cell r="C569" t="str">
            <v>Reducer PVC 3/4"x1/2"</v>
          </cell>
        </row>
        <row r="570">
          <cell r="C570" t="str">
            <v>Reducer PVC 4"x2 1/2"</v>
          </cell>
        </row>
        <row r="571">
          <cell r="C571" t="str">
            <v>Reducer PVC 4"x3"</v>
          </cell>
        </row>
        <row r="572">
          <cell r="C572" t="str">
            <v>Reducing Socket PVC 110mm M x 75mm F</v>
          </cell>
        </row>
        <row r="573">
          <cell r="C573" t="str">
            <v>Reducing Socket PVC 4" F x 2" F</v>
          </cell>
        </row>
        <row r="574">
          <cell r="C574" t="str">
            <v>Rice bags</v>
          </cell>
        </row>
        <row r="575">
          <cell r="C575" t="str">
            <v>Ring Carriers</v>
          </cell>
        </row>
        <row r="576">
          <cell r="C576" t="str">
            <v>Ring spanner loose 10 x 11 mm</v>
          </cell>
        </row>
        <row r="577">
          <cell r="C577" t="str">
            <v>Ring spanner loose 14 x 15 mm</v>
          </cell>
        </row>
        <row r="578">
          <cell r="C578" t="str">
            <v>Ring spanner loose 18 x 19 mm</v>
          </cell>
        </row>
        <row r="579">
          <cell r="C579" t="str">
            <v>Ring spanner loose 24 x 27 mm</v>
          </cell>
        </row>
        <row r="580">
          <cell r="C580" t="str">
            <v>Ring spanner loose 6 x 7 mm</v>
          </cell>
        </row>
        <row r="581">
          <cell r="C581" t="str">
            <v>Ring spanner loose 8 x 9 mm</v>
          </cell>
        </row>
        <row r="582">
          <cell r="C582" t="str">
            <v>Rocks</v>
          </cell>
        </row>
        <row r="583">
          <cell r="C583" t="str">
            <v xml:space="preserve">Rod with Coupling 1/2" * 3 m.  TP1-20 </v>
          </cell>
        </row>
        <row r="584">
          <cell r="C584" t="str">
            <v>Roof tiles for drainage</v>
          </cell>
        </row>
        <row r="585">
          <cell r="C585" t="str">
            <v>Rope 15mm</v>
          </cell>
        </row>
        <row r="586">
          <cell r="C586" t="str">
            <v>Rope 9mm</v>
          </cell>
        </row>
        <row r="587">
          <cell r="C587" t="str">
            <v>Rubbish picker</v>
          </cell>
        </row>
        <row r="588">
          <cell r="C588" t="str">
            <v>Sand</v>
          </cell>
        </row>
        <row r="589">
          <cell r="C589" t="str">
            <v>Sand collector rubber</v>
          </cell>
        </row>
        <row r="590">
          <cell r="C590" t="str">
            <v>Sand paper n°80/100</v>
          </cell>
        </row>
        <row r="591">
          <cell r="C591" t="str">
            <v>Sand Paper No.120</v>
          </cell>
        </row>
        <row r="592">
          <cell r="C592" t="str">
            <v xml:space="preserve">Sand paper No.120            </v>
          </cell>
        </row>
        <row r="593">
          <cell r="C593" t="str">
            <v>Sand Paper No.150</v>
          </cell>
        </row>
        <row r="594">
          <cell r="C594" t="str">
            <v xml:space="preserve">Sand paper No.150 </v>
          </cell>
        </row>
        <row r="595">
          <cell r="C595" t="str">
            <v>Sandabate</v>
          </cell>
        </row>
        <row r="596">
          <cell r="C596" t="str">
            <v>Sanslab for dry pits</v>
          </cell>
        </row>
        <row r="597">
          <cell r="C597" t="str">
            <v>Sanslab for pourflush</v>
          </cell>
        </row>
        <row r="598">
          <cell r="C598" t="str">
            <v>Screen Pipe (perfored pipe) 4m Ø11/2"</v>
          </cell>
        </row>
        <row r="599">
          <cell r="C599" t="str">
            <v>Screw</v>
          </cell>
        </row>
        <row r="600">
          <cell r="C600" t="str">
            <v>Screw-cutting machine (pincer for iron bar) 600 mm</v>
          </cell>
        </row>
        <row r="601">
          <cell r="C601" t="str">
            <v>Sharpening stone</v>
          </cell>
        </row>
        <row r="602">
          <cell r="C602" t="str">
            <v>Shinner plastic</v>
          </cell>
        </row>
        <row r="603">
          <cell r="C603" t="str">
            <v>Shinner wood</v>
          </cell>
        </row>
        <row r="604">
          <cell r="C604" t="str">
            <v>Shovel good quality</v>
          </cell>
        </row>
        <row r="605">
          <cell r="C605" t="str">
            <v>Shovel low quality</v>
          </cell>
        </row>
        <row r="606">
          <cell r="C606" t="str">
            <v>Shovel square shape</v>
          </cell>
        </row>
        <row r="607">
          <cell r="C607" t="str">
            <v>Sieves 3mm</v>
          </cell>
        </row>
        <row r="608">
          <cell r="C608" t="str">
            <v>Slab for valve chamber 50*50cm</v>
          </cell>
        </row>
        <row r="609">
          <cell r="C609" t="str">
            <v xml:space="preserve">Sledgehammer </v>
          </cell>
        </row>
        <row r="610">
          <cell r="C610" t="str">
            <v>Sliced bamboo</v>
          </cell>
        </row>
        <row r="611">
          <cell r="C611" t="str">
            <v>Soap</v>
          </cell>
        </row>
        <row r="612">
          <cell r="C612" t="str">
            <v>Socket Joint (metal) 1 1/2"</v>
          </cell>
        </row>
        <row r="613">
          <cell r="C613" t="str">
            <v>Socket Joint (metal) 1 1/4"</v>
          </cell>
        </row>
        <row r="614">
          <cell r="C614" t="str">
            <v>Socket Joint (metal) 2 1/2"</v>
          </cell>
        </row>
        <row r="615">
          <cell r="C615" t="str">
            <v>Socket Joint (metal) 3"</v>
          </cell>
        </row>
        <row r="616">
          <cell r="C616" t="str">
            <v>Socket PVC 1" F</v>
          </cell>
        </row>
        <row r="617">
          <cell r="C617" t="str">
            <v>Socket PVC 40mm F</v>
          </cell>
        </row>
        <row r="618">
          <cell r="C618" t="str">
            <v>Socket T(metal) 2"x2"x1/2"</v>
          </cell>
        </row>
        <row r="619">
          <cell r="C619" t="str">
            <v>Socket T(metal) 2"x2"x2"</v>
          </cell>
        </row>
        <row r="620">
          <cell r="C620" t="str">
            <v>Socket T(metal) 3"x3"x3/4"</v>
          </cell>
        </row>
        <row r="621">
          <cell r="C621" t="str">
            <v>Socket T(metal)1 1/4"x1 1/4"x1/2"</v>
          </cell>
        </row>
        <row r="622">
          <cell r="C622" t="str">
            <v>Soft broom</v>
          </cell>
        </row>
        <row r="623">
          <cell r="C623" t="str">
            <v>Spirit level good quality</v>
          </cell>
        </row>
        <row r="624">
          <cell r="C624" t="str">
            <v>Spirit level medium quality</v>
          </cell>
        </row>
        <row r="625">
          <cell r="C625" t="str">
            <v>Spray can Red/Orange/Blue/Yellow</v>
          </cell>
        </row>
        <row r="626">
          <cell r="C626" t="str">
            <v>Sprayer 15L</v>
          </cell>
        </row>
        <row r="627">
          <cell r="C627" t="str">
            <v>Sprayer 20L</v>
          </cell>
        </row>
        <row r="628">
          <cell r="C628" t="str">
            <v>Spring for cylinder</v>
          </cell>
        </row>
        <row r="629">
          <cell r="C629" t="str">
            <v>Spring TP1-10</v>
          </cell>
        </row>
        <row r="630">
          <cell r="C630" t="str">
            <v>Concrete Slap L 2m x W 0.3m x t 8 cm</v>
          </cell>
        </row>
        <row r="631">
          <cell r="C631" t="str">
            <v>Stopper Metal(Female) 3"</v>
          </cell>
        </row>
        <row r="632">
          <cell r="C632" t="str">
            <v>Stopper Metal(Female) 1 1/2"</v>
          </cell>
        </row>
        <row r="633">
          <cell r="C633" t="str">
            <v>Stopper metal(male) 1 1/2"</v>
          </cell>
        </row>
        <row r="634">
          <cell r="C634" t="str">
            <v>Stopper metal(male) 2 1/2"</v>
          </cell>
        </row>
        <row r="635">
          <cell r="C635" t="str">
            <v>Stopper metal(male) 3"</v>
          </cell>
        </row>
        <row r="636">
          <cell r="C636" t="str">
            <v>Strainer + non-return valve,Brass/PE, 3/4" threaded F</v>
          </cell>
        </row>
        <row r="637">
          <cell r="C637" t="str">
            <v xml:space="preserve">Stud &amp; Nut TP1-15 </v>
          </cell>
        </row>
        <row r="638">
          <cell r="C638" t="str">
            <v>Suction pipe 1 1/2"</v>
          </cell>
        </row>
        <row r="639">
          <cell r="C639" t="str">
            <v>Suction pipe 1"</v>
          </cell>
        </row>
        <row r="640">
          <cell r="C640" t="str">
            <v>Suction pipe 1"</v>
          </cell>
        </row>
        <row r="641">
          <cell r="C641" t="str">
            <v>Suction pipe 1/2"</v>
          </cell>
        </row>
        <row r="642">
          <cell r="C642" t="str">
            <v>Suction pipe 2 1/2"</v>
          </cell>
        </row>
        <row r="643">
          <cell r="C643" t="str">
            <v>Suction pipe 2"</v>
          </cell>
        </row>
        <row r="644">
          <cell r="C644" t="str">
            <v>Suction pipe 3"</v>
          </cell>
        </row>
        <row r="645">
          <cell r="C645" t="str">
            <v>Suction pipe 3/4"</v>
          </cell>
        </row>
        <row r="646">
          <cell r="C646" t="str">
            <v>Suction pipe 4"</v>
          </cell>
        </row>
        <row r="647">
          <cell r="C647" t="str">
            <v>Surge chamber</v>
          </cell>
        </row>
        <row r="648">
          <cell r="C648" t="str">
            <v>Technician</v>
          </cell>
        </row>
        <row r="649">
          <cell r="C649" t="str">
            <v>Tee Equal PVC 20mm F</v>
          </cell>
        </row>
        <row r="650">
          <cell r="C650" t="str">
            <v>Tee PVC 3"(13.5)</v>
          </cell>
        </row>
        <row r="651">
          <cell r="C651" t="str">
            <v>Tightenning rings</v>
          </cell>
        </row>
        <row r="652">
          <cell r="C652" t="str">
            <v>Timber 1,5" x 1,5"</v>
          </cell>
        </row>
        <row r="653">
          <cell r="C653" t="str">
            <v>Timber 2"x 2"</v>
          </cell>
        </row>
        <row r="654">
          <cell r="C654" t="str">
            <v xml:space="preserve">Timber 3" x 1" </v>
          </cell>
        </row>
        <row r="655">
          <cell r="C655" t="str">
            <v>Timber 3" x 2"</v>
          </cell>
        </row>
        <row r="656">
          <cell r="C656" t="str">
            <v>Timber 4"x 2"</v>
          </cell>
        </row>
        <row r="657">
          <cell r="C657" t="str">
            <v>Timber poles</v>
          </cell>
        </row>
        <row r="658">
          <cell r="C658" t="str">
            <v>Toilet brush</v>
          </cell>
        </row>
        <row r="659">
          <cell r="C659" t="str">
            <v>Toilet water pot</v>
          </cell>
        </row>
        <row r="660">
          <cell r="C660" t="str">
            <v>Toothpaste</v>
          </cell>
        </row>
        <row r="661">
          <cell r="C661" t="str">
            <v>Top slab 120cm</v>
          </cell>
        </row>
        <row r="662">
          <cell r="C662" t="str">
            <v>Top Slap (Square hole with cover)</v>
          </cell>
        </row>
        <row r="663">
          <cell r="C663" t="str">
            <v>Trainer toolkit</v>
          </cell>
        </row>
        <row r="664">
          <cell r="C664" t="str">
            <v>Transportation for HPDE???</v>
          </cell>
        </row>
        <row r="665">
          <cell r="C665" t="str">
            <v>Trowel 15 cm</v>
          </cell>
        </row>
        <row r="666">
          <cell r="C666" t="str">
            <v>Tshirts</v>
          </cell>
        </row>
        <row r="667">
          <cell r="C667" t="str">
            <v>Tsurumi  sewage submersible pump</v>
          </cell>
        </row>
        <row r="668">
          <cell r="C668" t="str">
            <v>Tsurumi cutting blade vortex pump</v>
          </cell>
        </row>
        <row r="669">
          <cell r="C669" t="str">
            <v>U-bent seat</v>
          </cell>
        </row>
        <row r="670">
          <cell r="C670" t="str">
            <v>ULV machine</v>
          </cell>
        </row>
        <row r="671">
          <cell r="C671" t="str">
            <v>Union Joint 3/4"</v>
          </cell>
        </row>
        <row r="672">
          <cell r="C672" t="str">
            <v>Union Joint 1 1/2"</v>
          </cell>
        </row>
        <row r="673">
          <cell r="C673" t="str">
            <v>Union Joint 1 1/4"</v>
          </cell>
        </row>
        <row r="674">
          <cell r="C674" t="str">
            <v>Union Joint 1"</v>
          </cell>
        </row>
        <row r="675">
          <cell r="C675" t="str">
            <v>Union Joint 3"</v>
          </cell>
        </row>
        <row r="676">
          <cell r="C676" t="str">
            <v>Vaccin dose</v>
          </cell>
        </row>
        <row r="677">
          <cell r="C677" t="str">
            <v>Valve socket</v>
          </cell>
        </row>
        <row r="678">
          <cell r="C678" t="str">
            <v>Veterinary Fee</v>
          </cell>
        </row>
        <row r="679">
          <cell r="C679" t="str">
            <v>Visibility drainage</v>
          </cell>
        </row>
        <row r="680">
          <cell r="C680" t="str">
            <v>Visibility painting</v>
          </cell>
        </row>
        <row r="681">
          <cell r="C681" t="str">
            <v>Washer big</v>
          </cell>
        </row>
        <row r="682">
          <cell r="C682" t="str">
            <v xml:space="preserve">Washer OD = 45 mm. , ID = 23 mm. </v>
          </cell>
        </row>
        <row r="683">
          <cell r="C683" t="str">
            <v>Washer small</v>
          </cell>
        </row>
        <row r="684">
          <cell r="C684" t="str">
            <v>Watering can</v>
          </cell>
        </row>
        <row r="685">
          <cell r="C685" t="str">
            <v>Waterproof mixing liquid</v>
          </cell>
        </row>
        <row r="686">
          <cell r="C686" t="str">
            <v>Welding set</v>
          </cell>
        </row>
        <row r="687">
          <cell r="C687" t="str">
            <v xml:space="preserve">Welding stick </v>
          </cell>
        </row>
        <row r="688">
          <cell r="C688" t="str">
            <v>Wheelbarrow (1 wheel)</v>
          </cell>
        </row>
        <row r="689">
          <cell r="C689" t="str">
            <v>Wheelbarrow (2 wheels)</v>
          </cell>
        </row>
        <row r="690">
          <cell r="C690" t="str">
            <v>White tape</v>
          </cell>
        </row>
        <row r="691">
          <cell r="C691" t="str">
            <v>Wire brush</v>
          </cell>
        </row>
        <row r="692">
          <cell r="C692" t="str">
            <v>Wire Brush ( steel)</v>
          </cell>
        </row>
        <row r="693">
          <cell r="C693" t="str">
            <v>Wood chisel big</v>
          </cell>
        </row>
        <row r="694">
          <cell r="C694" t="str">
            <v>Wood chisel small</v>
          </cell>
        </row>
        <row r="695">
          <cell r="C695" t="str">
            <v>Wood drill Ø 12 mm</v>
          </cell>
        </row>
        <row r="696">
          <cell r="C696" t="str">
            <v>Wood file</v>
          </cell>
        </row>
        <row r="697">
          <cell r="C697" t="str">
            <v>Wood saw</v>
          </cell>
        </row>
        <row r="698">
          <cell r="C698" t="str">
            <v>Wooden broom</v>
          </cell>
        </row>
        <row r="699">
          <cell r="C699" t="str">
            <v>Wrench for tightening quick hose coupling</v>
          </cell>
        </row>
        <row r="700">
          <cell r="C700" t="str">
            <v>Yellow PVC pipe  Ø1/2"  4 m long</v>
          </cell>
        </row>
        <row r="701">
          <cell r="C701" t="str">
            <v>Zinc sheet flat</v>
          </cell>
        </row>
        <row r="702">
          <cell r="C702" t="str">
            <v>Zinc Tile Roof</v>
          </cell>
        </row>
        <row r="703">
          <cell r="C703" t="str">
            <v>Nail for zinc tile roof</v>
          </cell>
        </row>
        <row r="704">
          <cell r="C704" t="str">
            <v xml:space="preserve">โซ่พร้อมข้อต่อ No.60 </v>
          </cell>
        </row>
        <row r="705">
          <cell r="C705" t="str">
            <v>Spring Cover</v>
          </cell>
        </row>
        <row r="706">
          <cell r="C706" t="str">
            <v>Poppet Valve&amp;Nut</v>
          </cell>
        </row>
        <row r="707">
          <cell r="C707" t="str">
            <v>Poppet Valve Ring</v>
          </cell>
        </row>
        <row r="708">
          <cell r="C708" t="e">
            <v>#REF!</v>
          </cell>
        </row>
        <row r="709">
          <cell r="C709" t="str">
            <v>Concrete Slap L 2.75m x W 0.3 m x t 4 cm</v>
          </cell>
        </row>
        <row r="710">
          <cell r="C710" t="str">
            <v>PVC pipe 3" x 4 m</v>
          </cell>
        </row>
        <row r="711">
          <cell r="C711" t="str">
            <v>GI pipe 3" x  45 cm with threaded (screwed) both side</v>
          </cell>
        </row>
        <row r="712">
          <cell r="C712" t="str">
            <v>PVC slot screen pipe 3" x 4 m</v>
          </cell>
        </row>
        <row r="713">
          <cell r="C713" t="str">
            <v>PVC cap 3"</v>
          </cell>
        </row>
        <row r="714">
          <cell r="C714" t="str">
            <v>PVC drain pipe 2" x 4m</v>
          </cell>
        </row>
        <row r="715">
          <cell r="C715" t="str">
            <v>GI pipe 2" x  45 cm with threaded (screwed) one side</v>
          </cell>
        </row>
        <row r="716">
          <cell r="C716" t="str">
            <v>PVC tee 2"</v>
          </cell>
        </row>
        <row r="717">
          <cell r="C717" t="str">
            <v>GI pipe 2" x  45 cm with threaded (screwed) one side</v>
          </cell>
        </row>
        <row r="718">
          <cell r="C718" t="str">
            <v>PVC overflow pipe 2" x 4 m</v>
          </cell>
        </row>
        <row r="719">
          <cell r="C719" t="str">
            <v>PVC tee 2"</v>
          </cell>
        </row>
        <row r="720">
          <cell r="C720" t="str">
            <v>Concrete Poles</v>
          </cell>
        </row>
        <row r="721">
          <cell r="C721" t="str">
            <v>Cement tile roof</v>
          </cell>
        </row>
        <row r="722">
          <cell r="C722" t="str">
            <v>Screw with gasket and washer</v>
          </cell>
        </row>
        <row r="723">
          <cell r="C723" t="str">
            <v>Coal tar epoxy painting(black colour)</v>
          </cell>
        </row>
        <row r="724">
          <cell r="C724" t="str">
            <v>Oil Painting (Green Colour)</v>
          </cell>
        </row>
        <row r="725">
          <cell r="C725" t="str">
            <v>Red Oxide Painting (Rust protection primer)</v>
          </cell>
        </row>
        <row r="726">
          <cell r="C726" t="str">
            <v>Water paint (white)</v>
          </cell>
        </row>
        <row r="727">
          <cell r="C727" t="str">
            <v>Water paint (Light blue)</v>
          </cell>
        </row>
        <row r="728">
          <cell r="C728" t="str">
            <v>Thinner</v>
          </cell>
        </row>
        <row r="729">
          <cell r="C729" t="str">
            <v>Steel square pipe 1" x 1" x L 6 m</v>
          </cell>
        </row>
        <row r="730">
          <cell r="C730" t="str">
            <v>Steel Channel beam  4" x 2" x L 6 m</v>
          </cell>
        </row>
        <row r="731">
          <cell r="C731" t="str">
            <v>Grease : LI-BASE or MULTEMP SRL</v>
          </cell>
        </row>
        <row r="732">
          <cell r="C732" t="str">
            <v>Oil Lubrication SAE - 40</v>
          </cell>
        </row>
        <row r="733">
          <cell r="C733" t="str">
            <v>Pressure gauge 0-16 kg/cm2, size 3/4"</v>
          </cell>
        </row>
        <row r="734">
          <cell r="C734" t="str">
            <v>Gate valve 4" (Flange type)</v>
          </cell>
        </row>
        <row r="735">
          <cell r="C735" t="str">
            <v>Gate valve 5" (Flange type)</v>
          </cell>
        </row>
        <row r="736">
          <cell r="C736" t="str">
            <v>Rubber gasket (NR Type ประเก็นยางธรรมชาติ, thickness 3 mm)</v>
          </cell>
        </row>
        <row r="737">
          <cell r="C737" t="str">
            <v>Lifting check valve Ø2 1/2"</v>
          </cell>
        </row>
        <row r="738">
          <cell r="C738" t="str">
            <v>Fluorescent 18W</v>
          </cell>
        </row>
        <row r="739">
          <cell r="C739" t="str">
            <v>Complete set of Fluorescent 18W (with starter &amp; ballad)</v>
          </cell>
        </row>
        <row r="740">
          <cell r="C740" t="str">
            <v>Fluorescent 36W</v>
          </cell>
        </row>
        <row r="741">
          <cell r="C741" t="str">
            <v>Cylinder Fuse 10x38 500V/6A IEC269, VDE0636</v>
          </cell>
        </row>
        <row r="742">
          <cell r="C742" t="str">
            <v>Power Cable THW 25 sq. mm. x single core, 750V, 70 °C</v>
          </cell>
        </row>
        <row r="743">
          <cell r="C743" t="str">
            <v>Power Cable VSF 2.0 Sq. mm., 750V, 60 °C, PVC insulated, Single core</v>
          </cell>
        </row>
        <row r="744">
          <cell r="C744" t="str">
            <v>Power Cable VSF 6 Sq. mm., 750V, 60 °C, PVC insulated, Single core</v>
          </cell>
        </row>
        <row r="745">
          <cell r="C745" t="str">
            <v>Power Cable THW 3.5 sq. mm. x 2 core</v>
          </cell>
        </row>
        <row r="746">
          <cell r="C746" t="str">
            <v>Spade Terminal PVC (หางปลา) for calbe 2 sq. mm.</v>
          </cell>
        </row>
        <row r="747">
          <cell r="C747" t="str">
            <v>Spade Terminal PVC (หางปลา) for calbe 1 sq. mm.</v>
          </cell>
        </row>
        <row r="748">
          <cell r="C748" t="str">
            <v>Switch (on-off)</v>
          </cell>
        </row>
        <row r="749">
          <cell r="C749" t="str">
            <v>ABB T25 DU</v>
          </cell>
        </row>
        <row r="750">
          <cell r="C750" t="str">
            <v xml:space="preserve">ABB Contractor CA7-10-01 </v>
          </cell>
        </row>
        <row r="751">
          <cell r="C751" t="str">
            <v>Mitsubishi Circuit Breaker NF40-CW, 40A</v>
          </cell>
        </row>
        <row r="752">
          <cell r="C752" t="str">
            <v>Mitsubishi Circuit Breaker NF63-CW, 40A</v>
          </cell>
        </row>
        <row r="753">
          <cell r="C753" t="str">
            <v>Mitsubishi Circuit Breaker NF60-CP, 60A</v>
          </cell>
        </row>
        <row r="754">
          <cell r="C754" t="str">
            <v>Mitsubishi Circuit Breaker NF30-CS, 30A</v>
          </cell>
        </row>
        <row r="755">
          <cell r="C755" t="str">
            <v>Volt meter indicator 0-500V</v>
          </cell>
        </row>
        <row r="756">
          <cell r="C756" t="str">
            <v>Amp meter indicator 0-60A</v>
          </cell>
        </row>
        <row r="757">
          <cell r="C757" t="str">
            <v>Black Tape (for cable cover)</v>
          </cell>
        </row>
        <row r="758">
          <cell r="C758" t="str">
            <v>Siliga Gel</v>
          </cell>
        </row>
        <row r="759">
          <cell r="C759" t="str">
            <v>Silicone (Clear colour)</v>
          </cell>
        </row>
        <row r="760">
          <cell r="C760" t="str">
            <v>Silicone gun</v>
          </cell>
        </row>
        <row r="761">
          <cell r="C761" t="str">
            <v>Ant killer chemical</v>
          </cell>
        </row>
        <row r="762">
          <cell r="C762" t="str">
            <v>Spare Beteries 12Volt</v>
          </cell>
        </row>
        <row r="763">
          <cell r="C763" t="str">
            <v>Oil Lubrication SAE-40</v>
          </cell>
        </row>
        <row r="764">
          <cell r="C764" t="str">
            <v>Cooling Liquid (Ethlene-Glycol)</v>
          </cell>
        </row>
        <row r="765">
          <cell r="C765" t="str">
            <v>Lube Filter (Model:LF3349, Fleetguard)</v>
          </cell>
        </row>
        <row r="766">
          <cell r="C766" t="str">
            <v>Fuel Filter : Primary 90-95 mm (Fuel-water seperator)</v>
          </cell>
        </row>
        <row r="767">
          <cell r="C767" t="str">
            <v>Fuel Filter : Secondary 75-80 mm (Standard)</v>
          </cell>
        </row>
        <row r="768">
          <cell r="C768" t="str">
            <v>Pulley Belt B-35</v>
          </cell>
        </row>
        <row r="769">
          <cell r="C769" t="str">
            <v>Pulley Belt</v>
          </cell>
        </row>
        <row r="770">
          <cell r="C770" t="str">
            <v>Saw blade (metal)</v>
          </cell>
        </row>
        <row r="771">
          <cell r="C771" t="str">
            <v>Flexible hose 2"</v>
          </cell>
        </row>
        <row r="772">
          <cell r="C772" t="str">
            <v xml:space="preserve">Welding Rod 2.6 x350 mm </v>
          </cell>
        </row>
        <row r="773">
          <cell r="C773" t="str">
            <v>Shade glass for welding mask (Shade MR 11, W 5 x L 10x t 3 mm)</v>
          </cell>
        </row>
        <row r="774">
          <cell r="C774" t="str">
            <v>Cutting blade for cutting machine 14"</v>
          </cell>
        </row>
        <row r="775">
          <cell r="C775" t="str">
            <v>Grinding wheel ( size 4", 11,000 rpm, for grinder machine)</v>
          </cell>
        </row>
        <row r="776">
          <cell r="C776" t="str">
            <v>Cutting wheel ( size 4", 11,000 rpm, for grinder machine)</v>
          </cell>
        </row>
        <row r="777">
          <cell r="C777" t="str">
            <v>Concrete Nail 3"</v>
          </cell>
        </row>
        <row r="778">
          <cell r="C778" t="str">
            <v>Concrete Nail 4"</v>
          </cell>
        </row>
        <row r="779">
          <cell r="C779" t="str">
            <v>Hard Broom</v>
          </cell>
        </row>
        <row r="780">
          <cell r="C780" t="str">
            <v>Soft broom</v>
          </cell>
        </row>
        <row r="781">
          <cell r="C781" t="str">
            <v>Soft pipe (clear colour) Ø1"</v>
          </cell>
        </row>
        <row r="782">
          <cell r="C782" t="str">
            <v>Safety gogle</v>
          </cell>
        </row>
        <row r="783">
          <cell r="C783" t="str">
            <v>High Speed Drill #3/6", 15/64", 13/32"</v>
          </cell>
        </row>
        <row r="784">
          <cell r="C784" t="str">
            <v>High Speed Drill # 15/32", 37/64"</v>
          </cell>
        </row>
        <row r="785">
          <cell r="C785" t="str">
            <v>High Speed Drill #47/64"</v>
          </cell>
        </row>
        <row r="786">
          <cell r="C786" t="str">
            <v>Crimping Plier</v>
          </cell>
        </row>
        <row r="787">
          <cell r="C787" t="str">
            <v>Cable Reel 50 m (ปลั๊กไฟม้วน)</v>
          </cell>
        </row>
        <row r="788">
          <cell r="C788" t="str">
            <v>Hole puncher (เหล็กปั๊มรู) # 16 mm, 20 mm, 25 mm</v>
          </cell>
        </row>
        <row r="789">
          <cell r="C789" t="str">
            <v>Canvas (15 m2)</v>
          </cell>
        </row>
        <row r="790">
          <cell r="C790" t="str">
            <v>Bamboo sheet W 1 mx L 3 m</v>
          </cell>
        </row>
        <row r="791">
          <cell r="C791" t="str">
            <v>Concrete pole 10 cm x 10 cm x 2 m</v>
          </cell>
        </row>
        <row r="792">
          <cell r="C792" t="str">
            <v>Plastic green net</v>
          </cell>
        </row>
        <row r="793">
          <cell r="C793" t="str">
            <v>Bolt 1/2" x 5" with Nut &amp; Washer</v>
          </cell>
        </row>
        <row r="794">
          <cell r="C794" t="str">
            <v>Steel flat bar 25 mm x 3.5 mm x 6 m</v>
          </cell>
        </row>
        <row r="795">
          <cell r="C795" t="str">
            <v>Cable ties (Black colour) W7.8 mm x L 15"</v>
          </cell>
        </row>
        <row r="796">
          <cell r="C796" t="str">
            <v>Plastic sheet (clear)</v>
          </cell>
        </row>
        <row r="797">
          <cell r="C797" t="str">
            <v>U-Bolt for sling 10 mm</v>
          </cell>
        </row>
        <row r="798">
          <cell r="C798" t="str">
            <v>Turn Buckle 9"</v>
          </cell>
        </row>
        <row r="799">
          <cell r="C799" t="str">
            <v>Turn Buckle 6"</v>
          </cell>
        </row>
        <row r="800">
          <cell r="C800" t="str">
            <v>Eucaliptus Ø8" x 6 m</v>
          </cell>
        </row>
        <row r="801">
          <cell r="C801" t="str">
            <v>Eucaliptus Ø4" x 6 m</v>
          </cell>
        </row>
        <row r="802">
          <cell r="C802" t="str">
            <v>GI Pipe  3/4" - 6 m</v>
          </cell>
        </row>
        <row r="803">
          <cell r="C803" t="str">
            <v>Elbow 90° GI 3/4"</v>
          </cell>
        </row>
        <row r="804">
          <cell r="C804" t="str">
            <v>Reduce Elbow 3/4"x1/2"</v>
          </cell>
        </row>
        <row r="805">
          <cell r="C805" t="str">
            <v>Tap Valve 1/2"</v>
          </cell>
        </row>
        <row r="806">
          <cell r="C806" t="str">
            <v>Gate Valve Brass 3/4"</v>
          </cell>
        </row>
        <row r="807">
          <cell r="C807" t="str">
            <v>PVC Valve Plug 1"</v>
          </cell>
        </row>
        <row r="808">
          <cell r="C808" t="str">
            <v>Reducer 1/2"x3/4"</v>
          </cell>
        </row>
        <row r="809">
          <cell r="C809" t="str">
            <v>GI Pipe  3/4" - 0.3 m</v>
          </cell>
        </row>
        <row r="810">
          <cell r="C810" t="str">
            <v>Elbow 3/4"x1/2"</v>
          </cell>
        </row>
        <row r="811">
          <cell r="C811" t="str">
            <v>Tap Valve 3/4"</v>
          </cell>
        </row>
        <row r="812">
          <cell r="C812" t="str">
            <v>Tee PVC 2"(13.5)</v>
          </cell>
        </row>
        <row r="813">
          <cell r="C813" t="str">
            <v>2" PVC Socket(13.5)</v>
          </cell>
        </row>
        <row r="814">
          <cell r="C814" t="str">
            <v>3" PVC Socket(13.5)</v>
          </cell>
        </row>
        <row r="815">
          <cell r="C815" t="str">
            <v>Elbow 90° PVC 2"(13.5)</v>
          </cell>
        </row>
        <row r="816">
          <cell r="C816" t="str">
            <v>Elbow 90° PVC 3"(13.5)</v>
          </cell>
        </row>
        <row r="817">
          <cell r="C817" t="str">
            <v>Cap PVC 2"(13.5)</v>
          </cell>
        </row>
        <row r="818">
          <cell r="C818" t="str">
            <v>Cap PVC 3"(13.5)</v>
          </cell>
        </row>
        <row r="819">
          <cell r="C819" t="str">
            <v>PVC Ball Valve 2"</v>
          </cell>
        </row>
        <row r="820">
          <cell r="C820" t="str">
            <v>PVC pipe 40cm Dia.(13.5)</v>
          </cell>
        </row>
        <row r="821">
          <cell r="C821" t="str">
            <v>Recycle plastic solid waste pole</v>
          </cell>
        </row>
        <row r="822">
          <cell r="C822" t="str">
            <v>Guilotine  Valve</v>
          </cell>
        </row>
        <row r="823">
          <cell r="C823" t="str">
            <v>Cattail</v>
          </cell>
        </row>
        <row r="824">
          <cell r="C824" t="str">
            <v>Heliconia</v>
          </cell>
        </row>
        <row r="825">
          <cell r="C825" t="str">
            <v>Egg plant</v>
          </cell>
        </row>
        <row r="826">
          <cell r="C826" t="str">
            <v>Nut&amp;Bolt Dia. 10 mm 1.5" long</v>
          </cell>
        </row>
        <row r="827">
          <cell r="C827" t="str">
            <v>Nut&amp;Bolt Dia. 10 mm 3" long</v>
          </cell>
        </row>
        <row r="828">
          <cell r="C828" t="str">
            <v>Washer dia. 10 mm</v>
          </cell>
        </row>
        <row r="829">
          <cell r="C829" t="str">
            <v>Clay</v>
          </cell>
        </row>
        <row r="830">
          <cell r="C830" t="str">
            <v>Mastic Gun</v>
          </cell>
        </row>
        <row r="831">
          <cell r="C831" t="str">
            <v>Waterproof Mastic  Catridge 300 cc</v>
          </cell>
        </row>
        <row r="832">
          <cell r="C832" t="str">
            <v>Wood Sheet 2 cmX8 cm</v>
          </cell>
        </row>
        <row r="833">
          <cell r="C833" t="str">
            <v>Coal tar epoxy (black colour)</v>
          </cell>
        </row>
        <row r="834">
          <cell r="C834" t="str">
            <v>PVC Pipe PVC 2"(13.5)</v>
          </cell>
        </row>
        <row r="835">
          <cell r="C835" t="str">
            <v>PVC Pipe PVC 3"(13.5)</v>
          </cell>
        </row>
        <row r="836">
          <cell r="C836" t="str">
            <v>White color paint(3.5 Litre)</v>
          </cell>
        </row>
        <row r="837">
          <cell r="C837" t="str">
            <v>Varnish(See-Through Color)(3.785 Litres)</v>
          </cell>
        </row>
        <row r="838">
          <cell r="C838" t="str">
            <v>Thinner(3.785 Litres)</v>
          </cell>
        </row>
        <row r="839">
          <cell r="C839" t="str">
            <v>Cleaner  Clear (1 litre)</v>
          </cell>
        </row>
        <row r="840">
          <cell r="C840" t="str">
            <v>Blue Gloss Ink (200g)</v>
          </cell>
        </row>
        <row r="841">
          <cell r="C841" t="str">
            <v>Red Gloss Ink (200g)</v>
          </cell>
        </row>
        <row r="842">
          <cell r="C842" t="str">
            <v>Black Gloss Ink (200g)</v>
          </cell>
        </row>
        <row r="843">
          <cell r="C843" t="str">
            <v>Yellow Gloss Ink (200g)</v>
          </cell>
        </row>
        <row r="844">
          <cell r="C844" t="str">
            <v>Painting brush (4")</v>
          </cell>
        </row>
        <row r="845">
          <cell r="C845" t="str">
            <v>Visibility Mould(European  Union)</v>
          </cell>
        </row>
        <row r="846">
          <cell r="C846" t="str">
            <v>Cotton</v>
          </cell>
        </row>
        <row r="847">
          <cell r="C847" t="str">
            <v>Screen brush medium</v>
          </cell>
        </row>
        <row r="848">
          <cell r="C848" t="str">
            <v>Screw 2.5"</v>
          </cell>
        </row>
        <row r="849">
          <cell r="C849" t="str">
            <v>HDPE Pipe 3"</v>
          </cell>
        </row>
        <row r="850">
          <cell r="C850" t="str">
            <v>HDPE Sheet 1.5 mm</v>
          </cell>
        </row>
        <row r="851">
          <cell r="C851" t="str">
            <v>HDPE Sheet 8 mm</v>
          </cell>
        </row>
        <row r="852">
          <cell r="C852" t="str">
            <v>Soap</v>
          </cell>
        </row>
        <row r="853">
          <cell r="C853" t="str">
            <v>Candy</v>
          </cell>
        </row>
        <row r="854">
          <cell r="C854" t="str">
            <v>Gallon 10 liters</v>
          </cell>
        </row>
        <row r="855">
          <cell r="C855" t="str">
            <v>Gallon 30 liters</v>
          </cell>
        </row>
        <row r="856">
          <cell r="C856" t="str">
            <v>Stationary</v>
          </cell>
        </row>
        <row r="857">
          <cell r="C857" t="str">
            <v>Engine oil for ULV  machine</v>
          </cell>
        </row>
        <row r="858">
          <cell r="C858" t="str">
            <v>Spoon for sand abate</v>
          </cell>
        </row>
        <row r="859">
          <cell r="C859" t="str">
            <v>Musical instrument</v>
          </cell>
        </row>
        <row r="860">
          <cell r="C860" t="str">
            <v xml:space="preserve">Sound system equipment </v>
          </cell>
        </row>
        <row r="861">
          <cell r="C861" t="str">
            <v>Rubber Glove</v>
          </cell>
        </row>
        <row r="862">
          <cell r="C862" t="str">
            <v>Daily worker ULV spraying</v>
          </cell>
        </row>
        <row r="863">
          <cell r="C863" t="str">
            <v>Prize</v>
          </cell>
        </row>
        <row r="864">
          <cell r="C864" t="str">
            <v>Refreshment</v>
          </cell>
        </row>
        <row r="865">
          <cell r="C865" t="str">
            <v>Allowance</v>
          </cell>
        </row>
        <row r="866">
          <cell r="C866" t="str">
            <v>Bucket  plastic 20L with cover</v>
          </cell>
        </row>
        <row r="867">
          <cell r="C867" t="str">
            <v>Poster A3 printing</v>
          </cell>
        </row>
        <row r="868">
          <cell r="C868" t="str">
            <v>Drawing design</v>
          </cell>
        </row>
        <row r="869">
          <cell r="C869" t="str">
            <v>Poster A2 printing</v>
          </cell>
        </row>
        <row r="870">
          <cell r="C870" t="str">
            <v>Bags</v>
          </cell>
        </row>
        <row r="871">
          <cell r="C871" t="str">
            <v>Color kit for painting</v>
          </cell>
        </row>
        <row r="872">
          <cell r="C872" t="str">
            <v>Note book</v>
          </cell>
        </row>
        <row r="873">
          <cell r="C873" t="str">
            <v>Card game kit</v>
          </cell>
        </row>
        <row r="874">
          <cell r="C874" t="str">
            <v>Prizes kit contest</v>
          </cell>
        </row>
        <row r="875">
          <cell r="C875" t="str">
            <v>Lunch 1 pers</v>
          </cell>
        </row>
        <row r="876">
          <cell r="C876" t="str">
            <v>Paper for drawing A3</v>
          </cell>
        </row>
        <row r="877">
          <cell r="C877" t="str">
            <v>Soft drink</v>
          </cell>
        </row>
        <row r="878">
          <cell r="C878" t="str">
            <v>Stage set up</v>
          </cell>
        </row>
        <row r="879">
          <cell r="C879" t="str">
            <v>Movie</v>
          </cell>
        </row>
        <row r="880">
          <cell r="C880" t="str">
            <v>Packaging Sandabate</v>
          </cell>
        </row>
        <row r="881">
          <cell r="C881" t="str">
            <v>Plastic bag</v>
          </cell>
        </row>
        <row r="882">
          <cell r="C882" t="str">
            <v>Cup</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
      <sheetName val="Budget Summary"/>
      <sheetName val="6.1"/>
      <sheetName val="6.3"/>
      <sheetName val="6.2"/>
      <sheetName val="6.4"/>
      <sheetName val="6.5"/>
      <sheetName val="6.6"/>
      <sheetName val="6.7"/>
      <sheetName val="Pipeline (budget review)"/>
      <sheetName val="totals per acc code per month"/>
      <sheetName val="Notes on free codes"/>
      <sheetName val="Italian Trauma Kit 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sse"/>
      <sheetName val="Citibank"/>
      <sheetName val="Stanbic"/>
      <sheetName val="CAIC $"/>
      <sheetName val="CAIC Euros"/>
      <sheetName val="Change"/>
      <sheetName val="Critéres "/>
      <sheetName val="CD28HT"/>
      <sheetName val="CD27HT"/>
      <sheetName val="CG29HT"/>
      <sheetName val="CAIC _"/>
      <sheetName val=" Budget Format UNICEF"/>
      <sheetName val="LB Alphak"/>
      <sheetName val="data1"/>
      <sheetName val="BFU Sindh Global-PKR"/>
      <sheetName val="CAIC_$"/>
      <sheetName val="CAIC_Euros"/>
      <sheetName val="Critéres_"/>
      <sheetName val="CAIC__"/>
      <sheetName val="_Budget_Format_UNICEF"/>
      <sheetName val="LB_Alphak"/>
      <sheetName val="BFU_Sindh_Global-PKR"/>
      <sheetName val="CAIC_$1"/>
      <sheetName val="CAIC_Euros1"/>
      <sheetName val="Critéres_1"/>
      <sheetName val="CAIC__1"/>
      <sheetName val="_Budget_Format_UNICEF1"/>
      <sheetName val="LB_Alphak1"/>
      <sheetName val="BFU_Sindh_Global-PKR1"/>
      <sheetName val="18 - Dates - référence"/>
      <sheetName val="18_-_Dates_-_référence"/>
      <sheetName val="Price"/>
      <sheetName val="INDEX"/>
      <sheetName val="RECAP"/>
      <sheetName val="Total"/>
      <sheetName val="TOOLS PROJECT (2)"/>
      <sheetName val="LATRINE"/>
      <sheetName val="Waste Water Station"/>
      <sheetName val="DRAINAGE"/>
      <sheetName val="SOIL STABILISATION"/>
      <sheetName val="Montly maintenance PVC"/>
      <sheetName val="Ring tanks"/>
      <sheetName val="Spring building"/>
      <sheetName val="Dam"/>
      <sheetName val="Cleaning"/>
      <sheetName val="Tanks  Rehab"/>
      <sheetName val="Pumps &amp; Generator"/>
      <sheetName val="Water Tool"/>
      <sheetName val="Pipe Line Support"/>
      <sheetName val="Tap Stand (Old)"/>
      <sheetName val="Tap Stand (Rehab)"/>
      <sheetName val="Wells rower pump"/>
      <sheetName val="Borehole spare parts"/>
      <sheetName val="Metalic Items"/>
      <sheetName val="HYGIENE TRAINING"/>
      <sheetName val="HOME VISIT"/>
      <sheetName val="SINGING CONTEST"/>
      <sheetName val="DRAWING CONTEST"/>
      <sheetName val="DRAINAGE CLEANING"/>
      <sheetName val="DRAMA"/>
      <sheetName val="HYGIENE KIT"/>
      <sheetName val="LATRINE KIT"/>
      <sheetName val="LATRINE KIT school"/>
      <sheetName val="DRAINAGE KIT"/>
      <sheetName val="HAND WASHING"/>
      <sheetName val="Larva counting"/>
      <sheetName val="ULV Spraying"/>
      <sheetName val="Chlorination spraying"/>
      <sheetName val="Price 2"/>
      <sheetName val="Feuil6"/>
      <sheetName val="TOOLS_PROJECT_(2)"/>
      <sheetName val="Waste_Water_Station"/>
      <sheetName val="SOIL_STABILISATION"/>
      <sheetName val="Montly_maintenance_PVC"/>
      <sheetName val="Ring_tanks"/>
      <sheetName val="Spring_building"/>
      <sheetName val="Tanks__Rehab"/>
      <sheetName val="Pumps_&amp;_Generator"/>
      <sheetName val="Water_Tool"/>
      <sheetName val="Pipe_Line_Support"/>
      <sheetName val="Tap_Stand_(Old)"/>
      <sheetName val="Tap_Stand_(Rehab)"/>
      <sheetName val="Wells_rower_pump"/>
      <sheetName val="Borehole_spare_parts"/>
      <sheetName val="Metalic_Items"/>
      <sheetName val="HYGIENE_TRAINING"/>
      <sheetName val="HOME_VISIT"/>
      <sheetName val="SINGING_CONTEST"/>
      <sheetName val="DRAWING_CONTEST"/>
      <sheetName val="DRAINAGE_CLEANING"/>
      <sheetName val="HYGIENE_KIT"/>
      <sheetName val="LATRINE_KIT"/>
      <sheetName val="LATRINE_KIT_school"/>
      <sheetName val="DRAINAGE_KIT"/>
      <sheetName val="HAND_WASHING"/>
      <sheetName val="Larva_counting"/>
      <sheetName val="ULV_Spraying"/>
      <sheetName val="Chlorination_spraying"/>
      <sheetName val="Price_2"/>
      <sheetName val="TOOLS_PROJECT_(2)1"/>
      <sheetName val="Waste_Water_Station1"/>
      <sheetName val="SOIL_STABILISATION1"/>
      <sheetName val="Montly_maintenance_PVC1"/>
      <sheetName val="Ring_tanks1"/>
      <sheetName val="Spring_building1"/>
      <sheetName val="Tanks__Rehab1"/>
      <sheetName val="Pumps_&amp;_Generator1"/>
      <sheetName val="Water_Tool1"/>
      <sheetName val="Pipe_Line_Support1"/>
      <sheetName val="Tap_Stand_(Old)1"/>
      <sheetName val="Tap_Stand_(Rehab)1"/>
      <sheetName val="Wells_rower_pump1"/>
      <sheetName val="Borehole_spare_parts1"/>
      <sheetName val="Metalic_Items1"/>
      <sheetName val="HYGIENE_TRAINING1"/>
      <sheetName val="HOME_VISIT1"/>
      <sheetName val="SINGING_CONTEST1"/>
      <sheetName val="DRAWING_CONTEST1"/>
      <sheetName val="DRAINAGE_CLEANING1"/>
      <sheetName val="HYGIENE_KIT1"/>
      <sheetName val="LATRINE_KIT1"/>
      <sheetName val="LATRINE_KIT_school1"/>
      <sheetName val="DRAINAGE_KIT1"/>
      <sheetName val="HAND_WASHING1"/>
      <sheetName val="Larva_counting1"/>
      <sheetName val="ULV_Spraying1"/>
      <sheetName val="Chlorination_spraying1"/>
      <sheetName val="Price_21"/>
      <sheetName val="ECHO KPK"/>
      <sheetName val="DFID 2 SIN"/>
      <sheetName val="Sheet3"/>
      <sheetName val="Notice"/>
      <sheetName val="1. PM Board"/>
      <sheetName val="2. Info"/>
      <sheetName val="3. Activity Planning"/>
      <sheetName val="4. Supply"/>
      <sheetName val="5. Indicators"/>
      <sheetName val="6. Self-Eval"/>
      <sheetName val="7.Milestones plan"/>
      <sheetName val="8.HR "/>
      <sheetName val="9.Risks"/>
      <sheetName val="10.Stakeholders 1"/>
      <sheetName val="11.Deliverables"/>
      <sheetName val="12. Recommandations"/>
    </sheetNames>
    <sheetDataSet>
      <sheetData sheetId="0">
        <row r="5">
          <cell r="A5" t="str">
            <v>Date</v>
          </cell>
        </row>
      </sheetData>
      <sheetData sheetId="1" refreshError="1">
        <row r="5">
          <cell r="A5" t="str">
            <v>Date</v>
          </cell>
          <cell r="B5" t="str">
            <v>N°  pce</v>
          </cell>
          <cell r="C5" t="str">
            <v>Ligne budgétaire</v>
          </cell>
          <cell r="D5" t="str">
            <v>Code comptable</v>
          </cell>
          <cell r="E5" t="str">
            <v>Code budget</v>
          </cell>
          <cell r="F5" t="str">
            <v>Libellé</v>
          </cell>
          <cell r="G5" t="str">
            <v>Dollars +</v>
          </cell>
          <cell r="H5" t="str">
            <v>Dollars -</v>
          </cell>
          <cell r="I5" t="str">
            <v>Fc congolais +</v>
          </cell>
          <cell r="J5" t="str">
            <v>Francs congolais -</v>
          </cell>
          <cell r="K5" t="str">
            <v>Entrées $</v>
          </cell>
          <cell r="L5" t="str">
            <v>Sortie $</v>
          </cell>
        </row>
        <row r="6">
          <cell r="A6">
            <v>36892</v>
          </cell>
          <cell r="B6">
            <v>0</v>
          </cell>
          <cell r="C6">
            <v>0</v>
          </cell>
          <cell r="D6" t="str">
            <v>R</v>
          </cell>
          <cell r="E6">
            <v>0</v>
          </cell>
          <cell r="F6" t="str">
            <v>REPORT</v>
          </cell>
          <cell r="G6">
            <v>786.64</v>
          </cell>
          <cell r="H6">
            <v>0</v>
          </cell>
          <cell r="I6">
            <v>0</v>
          </cell>
          <cell r="J6">
            <v>0</v>
          </cell>
          <cell r="K6">
            <v>786.64</v>
          </cell>
          <cell r="L6">
            <v>0</v>
          </cell>
        </row>
        <row r="7">
          <cell r="A7">
            <v>36896</v>
          </cell>
          <cell r="B7">
            <v>0</v>
          </cell>
          <cell r="C7">
            <v>1</v>
          </cell>
          <cell r="D7">
            <v>606150</v>
          </cell>
          <cell r="E7" t="str">
            <v>CD22HT</v>
          </cell>
          <cell r="F7" t="str">
            <v>10 000 L GO / FACT43 GABCOM / OP 37765</v>
          </cell>
          <cell r="G7">
            <v>0</v>
          </cell>
          <cell r="H7">
            <v>9000</v>
          </cell>
          <cell r="I7">
            <v>0</v>
          </cell>
          <cell r="J7">
            <v>0</v>
          </cell>
          <cell r="K7">
            <v>0</v>
          </cell>
          <cell r="L7">
            <v>0</v>
          </cell>
        </row>
        <row r="8">
          <cell r="A8">
            <v>36896</v>
          </cell>
          <cell r="B8">
            <v>0</v>
          </cell>
          <cell r="C8">
            <v>1</v>
          </cell>
          <cell r="D8">
            <v>606150</v>
          </cell>
          <cell r="E8" t="str">
            <v>CD24HT</v>
          </cell>
          <cell r="F8" t="str">
            <v>5 000 L GO / FACT 44 GABCOM / OP 37765</v>
          </cell>
          <cell r="G8">
            <v>0</v>
          </cell>
          <cell r="H8">
            <v>5000</v>
          </cell>
          <cell r="I8">
            <v>0</v>
          </cell>
          <cell r="J8">
            <v>0</v>
          </cell>
          <cell r="K8">
            <v>0</v>
          </cell>
          <cell r="L8">
            <v>0</v>
          </cell>
        </row>
        <row r="9">
          <cell r="A9">
            <v>36894</v>
          </cell>
          <cell r="B9">
            <v>0</v>
          </cell>
          <cell r="C9">
            <v>35</v>
          </cell>
          <cell r="D9">
            <v>625100</v>
          </cell>
          <cell r="E9" t="str">
            <v>CG26HT</v>
          </cell>
          <cell r="F9" t="str">
            <v>FACTURATION BEECHCRAFT HCR DE SEPT A DEC</v>
          </cell>
          <cell r="G9">
            <v>0</v>
          </cell>
          <cell r="H9">
            <v>2364</v>
          </cell>
          <cell r="I9">
            <v>0</v>
          </cell>
          <cell r="J9">
            <v>0</v>
          </cell>
          <cell r="K9">
            <v>0</v>
          </cell>
          <cell r="L9">
            <v>0</v>
          </cell>
        </row>
        <row r="10">
          <cell r="A10">
            <v>36894</v>
          </cell>
          <cell r="B10">
            <v>0</v>
          </cell>
          <cell r="C10">
            <v>66</v>
          </cell>
          <cell r="D10">
            <v>625700</v>
          </cell>
          <cell r="E10" t="str">
            <v>CD27HT</v>
          </cell>
          <cell r="F10" t="str">
            <v>FRAIS BANCAIRES / PAIE BEECHCRAFT</v>
          </cell>
          <cell r="G10">
            <v>0</v>
          </cell>
          <cell r="H10">
            <v>148.58000000000001</v>
          </cell>
          <cell r="I10">
            <v>0</v>
          </cell>
          <cell r="J10">
            <v>0</v>
          </cell>
          <cell r="K10">
            <v>0</v>
          </cell>
          <cell r="L10">
            <v>0</v>
          </cell>
        </row>
        <row r="11">
          <cell r="A11">
            <v>36893</v>
          </cell>
          <cell r="B11">
            <v>6</v>
          </cell>
          <cell r="C11">
            <v>0</v>
          </cell>
          <cell r="D11" t="str">
            <v>APPRO</v>
          </cell>
          <cell r="E11">
            <v>0</v>
          </cell>
          <cell r="F11" t="str">
            <v>VIREMENT BANCAIRE DE France / OOB N° ?</v>
          </cell>
          <cell r="G11">
            <v>9971</v>
          </cell>
          <cell r="H11">
            <v>0</v>
          </cell>
          <cell r="I11">
            <v>0</v>
          </cell>
          <cell r="J11">
            <v>0</v>
          </cell>
          <cell r="K11">
            <v>0</v>
          </cell>
          <cell r="L11">
            <v>0</v>
          </cell>
        </row>
        <row r="12">
          <cell r="A12">
            <v>36893</v>
          </cell>
          <cell r="B12">
            <v>7</v>
          </cell>
          <cell r="C12">
            <v>66</v>
          </cell>
          <cell r="D12">
            <v>625700</v>
          </cell>
          <cell r="E12" t="str">
            <v>CD27HT</v>
          </cell>
          <cell r="F12" t="str">
            <v>Frais bancaires / virt de France OOB N°</v>
          </cell>
          <cell r="G12">
            <v>0</v>
          </cell>
          <cell r="H12">
            <v>23.53</v>
          </cell>
          <cell r="I12">
            <v>0</v>
          </cell>
          <cell r="J12">
            <v>0</v>
          </cell>
          <cell r="K12">
            <v>0</v>
          </cell>
          <cell r="L12">
            <v>0</v>
          </cell>
        </row>
        <row r="13">
          <cell r="A13">
            <v>36896</v>
          </cell>
          <cell r="B13">
            <v>3</v>
          </cell>
          <cell r="C13">
            <v>66</v>
          </cell>
          <cell r="D13">
            <v>625700</v>
          </cell>
          <cell r="E13" t="str">
            <v>CD27HT</v>
          </cell>
          <cell r="F13" t="str">
            <v>FRAIS BANCAIRES / VIRT 14000 L GO</v>
          </cell>
          <cell r="G13">
            <v>0</v>
          </cell>
          <cell r="H13">
            <v>223.24</v>
          </cell>
          <cell r="I13">
            <v>0</v>
          </cell>
          <cell r="J13">
            <v>0</v>
          </cell>
          <cell r="K13">
            <v>0</v>
          </cell>
          <cell r="L13">
            <v>0</v>
          </cell>
        </row>
        <row r="14">
          <cell r="A14">
            <v>36903</v>
          </cell>
          <cell r="B14">
            <v>8</v>
          </cell>
          <cell r="C14">
            <v>1</v>
          </cell>
          <cell r="D14">
            <v>606150</v>
          </cell>
          <cell r="E14" t="str">
            <v>CD22HT</v>
          </cell>
          <cell r="F14" t="str">
            <v>5000 L GO SCP / FACT 136 / OP 37767</v>
          </cell>
          <cell r="G14">
            <v>0</v>
          </cell>
          <cell r="H14">
            <v>4500</v>
          </cell>
          <cell r="I14">
            <v>0</v>
          </cell>
          <cell r="J14">
            <v>0</v>
          </cell>
          <cell r="K14">
            <v>0</v>
          </cell>
          <cell r="L14">
            <v>0</v>
          </cell>
        </row>
      </sheetData>
      <sheetData sheetId="2" refreshError="1">
        <row r="5">
          <cell r="A5" t="str">
            <v>Date</v>
          </cell>
          <cell r="B5" t="str">
            <v>N°  pce</v>
          </cell>
          <cell r="C5" t="str">
            <v>Ligne budgétaire</v>
          </cell>
          <cell r="D5" t="str">
            <v>Code comptable</v>
          </cell>
          <cell r="E5" t="str">
            <v>Code budget</v>
          </cell>
          <cell r="F5" t="str">
            <v>Libellé</v>
          </cell>
          <cell r="G5" t="str">
            <v>Dollars +</v>
          </cell>
          <cell r="H5" t="str">
            <v>Dollars -</v>
          </cell>
          <cell r="I5" t="str">
            <v>Fc congolais +</v>
          </cell>
          <cell r="J5" t="str">
            <v>Francs congolais -</v>
          </cell>
          <cell r="K5" t="str">
            <v>Entrées $</v>
          </cell>
          <cell r="L5" t="str">
            <v>Sortie $</v>
          </cell>
        </row>
        <row r="6">
          <cell r="A6">
            <v>36892</v>
          </cell>
          <cell r="B6">
            <v>0</v>
          </cell>
          <cell r="C6">
            <v>0</v>
          </cell>
          <cell r="D6" t="str">
            <v>R</v>
          </cell>
          <cell r="E6">
            <v>0</v>
          </cell>
          <cell r="F6" t="str">
            <v>REPORT</v>
          </cell>
          <cell r="G6">
            <v>12418.91</v>
          </cell>
          <cell r="H6">
            <v>0</v>
          </cell>
          <cell r="I6">
            <v>0</v>
          </cell>
          <cell r="J6">
            <v>0</v>
          </cell>
          <cell r="K6">
            <v>12418.91</v>
          </cell>
          <cell r="L6">
            <v>0</v>
          </cell>
        </row>
        <row r="7">
          <cell r="A7">
            <v>36896</v>
          </cell>
          <cell r="B7">
            <v>0</v>
          </cell>
          <cell r="C7">
            <v>1</v>
          </cell>
          <cell r="D7">
            <v>606150</v>
          </cell>
          <cell r="E7" t="str">
            <v>CD22HT</v>
          </cell>
          <cell r="F7" t="str">
            <v>10 000 L GO / FACT43 GABCOM / OP 37765</v>
          </cell>
          <cell r="G7">
            <v>0</v>
          </cell>
          <cell r="H7">
            <v>9000</v>
          </cell>
          <cell r="I7">
            <v>0</v>
          </cell>
          <cell r="J7">
            <v>0</v>
          </cell>
          <cell r="K7">
            <v>0</v>
          </cell>
          <cell r="L7">
            <v>9000</v>
          </cell>
        </row>
        <row r="8">
          <cell r="A8">
            <v>36896</v>
          </cell>
          <cell r="B8">
            <v>0</v>
          </cell>
          <cell r="C8">
            <v>1</v>
          </cell>
          <cell r="D8">
            <v>606150</v>
          </cell>
          <cell r="E8" t="str">
            <v>CD24HT</v>
          </cell>
          <cell r="F8" t="str">
            <v>5 000 L GO / FACT 44 GABCOM / OP 37765</v>
          </cell>
          <cell r="G8">
            <v>0</v>
          </cell>
          <cell r="H8">
            <v>5000</v>
          </cell>
          <cell r="I8">
            <v>0</v>
          </cell>
          <cell r="J8">
            <v>0</v>
          </cell>
          <cell r="K8">
            <v>0</v>
          </cell>
          <cell r="L8">
            <v>5000</v>
          </cell>
        </row>
        <row r="9">
          <cell r="A9">
            <v>36894</v>
          </cell>
          <cell r="B9">
            <v>0</v>
          </cell>
          <cell r="C9">
            <v>35</v>
          </cell>
          <cell r="D9">
            <v>625100</v>
          </cell>
          <cell r="E9" t="str">
            <v>CG26HT</v>
          </cell>
          <cell r="F9" t="str">
            <v>FACTURATION BEECHCRAFT HCR DE SEPT A DEC</v>
          </cell>
          <cell r="G9">
            <v>0</v>
          </cell>
          <cell r="H9">
            <v>2364</v>
          </cell>
          <cell r="I9">
            <v>0</v>
          </cell>
          <cell r="J9">
            <v>0</v>
          </cell>
          <cell r="K9">
            <v>0</v>
          </cell>
          <cell r="L9">
            <v>2364</v>
          </cell>
        </row>
        <row r="10">
          <cell r="A10">
            <v>36894</v>
          </cell>
          <cell r="B10">
            <v>0</v>
          </cell>
          <cell r="C10">
            <v>66</v>
          </cell>
          <cell r="D10">
            <v>625700</v>
          </cell>
          <cell r="E10" t="str">
            <v>CD27HT</v>
          </cell>
          <cell r="F10" t="str">
            <v>FRAIS BANCAIRES / PAIE BEECHCRAFT</v>
          </cell>
          <cell r="G10">
            <v>0</v>
          </cell>
          <cell r="H10">
            <v>148.58000000000001</v>
          </cell>
          <cell r="I10">
            <v>0</v>
          </cell>
          <cell r="J10">
            <v>0</v>
          </cell>
          <cell r="K10">
            <v>0</v>
          </cell>
          <cell r="L10">
            <v>148.58000000000001</v>
          </cell>
        </row>
        <row r="11">
          <cell r="A11">
            <v>36893</v>
          </cell>
          <cell r="B11">
            <v>6</v>
          </cell>
          <cell r="C11">
            <v>0</v>
          </cell>
          <cell r="D11" t="str">
            <v>APPRO</v>
          </cell>
          <cell r="E11">
            <v>0</v>
          </cell>
          <cell r="F11" t="str">
            <v>VIREMENT BANCAIRE DE France / OOB N° ?</v>
          </cell>
          <cell r="G11">
            <v>9971</v>
          </cell>
          <cell r="H11">
            <v>0</v>
          </cell>
          <cell r="I11">
            <v>0</v>
          </cell>
          <cell r="J11">
            <v>0</v>
          </cell>
          <cell r="K11">
            <v>9971</v>
          </cell>
          <cell r="L11">
            <v>0</v>
          </cell>
        </row>
        <row r="12">
          <cell r="A12">
            <v>36893</v>
          </cell>
          <cell r="B12">
            <v>7</v>
          </cell>
          <cell r="C12">
            <v>66</v>
          </cell>
          <cell r="D12">
            <v>625700</v>
          </cell>
          <cell r="E12" t="str">
            <v>CD27HT</v>
          </cell>
          <cell r="F12" t="str">
            <v>Frais bancaires / virt de France OOB N°</v>
          </cell>
          <cell r="G12">
            <v>0</v>
          </cell>
          <cell r="H12">
            <v>23.53</v>
          </cell>
          <cell r="I12">
            <v>0</v>
          </cell>
          <cell r="J12">
            <v>0</v>
          </cell>
          <cell r="K12">
            <v>0</v>
          </cell>
          <cell r="L12">
            <v>23.53</v>
          </cell>
        </row>
        <row r="13">
          <cell r="A13">
            <v>36896</v>
          </cell>
          <cell r="B13">
            <v>3</v>
          </cell>
          <cell r="C13">
            <v>66</v>
          </cell>
          <cell r="D13">
            <v>625700</v>
          </cell>
          <cell r="E13" t="str">
            <v>CD27HT</v>
          </cell>
          <cell r="F13" t="str">
            <v>FRAIS BANCAIRES / VIRT 14000 L GO</v>
          </cell>
          <cell r="G13">
            <v>0</v>
          </cell>
          <cell r="H13">
            <v>223.24</v>
          </cell>
          <cell r="I13">
            <v>0</v>
          </cell>
          <cell r="J13">
            <v>0</v>
          </cell>
          <cell r="K13">
            <v>0</v>
          </cell>
          <cell r="L13">
            <v>223.24</v>
          </cell>
        </row>
        <row r="14">
          <cell r="A14">
            <v>36903</v>
          </cell>
          <cell r="B14">
            <v>8</v>
          </cell>
          <cell r="C14">
            <v>1</v>
          </cell>
          <cell r="D14">
            <v>606150</v>
          </cell>
          <cell r="E14" t="str">
            <v>CD22HT</v>
          </cell>
          <cell r="F14" t="str">
            <v>5000 L GO SCP / FACT 136 / OP 37767</v>
          </cell>
          <cell r="G14">
            <v>0</v>
          </cell>
          <cell r="H14">
            <v>4500</v>
          </cell>
          <cell r="I14">
            <v>0</v>
          </cell>
          <cell r="J14">
            <v>0</v>
          </cell>
          <cell r="K14">
            <v>0</v>
          </cell>
          <cell r="L14">
            <v>4500</v>
          </cell>
        </row>
        <row r="15">
          <cell r="A15">
            <v>36903</v>
          </cell>
          <cell r="B15">
            <v>9</v>
          </cell>
          <cell r="C15">
            <v>66</v>
          </cell>
          <cell r="D15">
            <v>625700</v>
          </cell>
          <cell r="E15" t="str">
            <v>CD27HT</v>
          </cell>
          <cell r="F15" t="str">
            <v>Frais bancaires VIR 500 L GO</v>
          </cell>
          <cell r="G15">
            <v>0</v>
          </cell>
          <cell r="H15">
            <v>153.62</v>
          </cell>
          <cell r="I15">
            <v>0</v>
          </cell>
          <cell r="J15">
            <v>0</v>
          </cell>
          <cell r="K15">
            <v>0</v>
          </cell>
          <cell r="L15">
            <v>153.62</v>
          </cell>
        </row>
        <row r="16">
          <cell r="A16">
            <v>36903</v>
          </cell>
          <cell r="B16">
            <v>10</v>
          </cell>
          <cell r="C16">
            <v>0</v>
          </cell>
          <cell r="D16" t="str">
            <v>APPRO</v>
          </cell>
          <cell r="E16">
            <v>0</v>
          </cell>
          <cell r="F16" t="str">
            <v>VIREMENT BANCAIRE DE FRANCE / OOB N° ?</v>
          </cell>
          <cell r="G16">
            <v>14971</v>
          </cell>
          <cell r="H16">
            <v>0</v>
          </cell>
          <cell r="I16">
            <v>0</v>
          </cell>
          <cell r="J16">
            <v>0</v>
          </cell>
          <cell r="K16">
            <v>14971</v>
          </cell>
          <cell r="L16">
            <v>0</v>
          </cell>
        </row>
        <row r="17">
          <cell r="A17">
            <v>36903</v>
          </cell>
          <cell r="B17">
            <v>11</v>
          </cell>
          <cell r="C17">
            <v>66</v>
          </cell>
          <cell r="D17">
            <v>625700</v>
          </cell>
          <cell r="E17" t="str">
            <v>CD27HT</v>
          </cell>
          <cell r="F17" t="str">
            <v>Frais bancaires/virement de France OOB N°?</v>
          </cell>
          <cell r="G17">
            <v>0</v>
          </cell>
          <cell r="H17">
            <v>35.33</v>
          </cell>
          <cell r="I17">
            <v>0</v>
          </cell>
          <cell r="J17">
            <v>0</v>
          </cell>
          <cell r="K17">
            <v>0</v>
          </cell>
          <cell r="L17">
            <v>35.33</v>
          </cell>
        </row>
        <row r="18">
          <cell r="A18">
            <v>36907</v>
          </cell>
          <cell r="B18">
            <v>12</v>
          </cell>
          <cell r="C18">
            <v>3</v>
          </cell>
          <cell r="D18">
            <v>607100</v>
          </cell>
          <cell r="E18" t="str">
            <v>CD23HT</v>
          </cell>
          <cell r="F18" t="str">
            <v>Pneus cobras commandé décembre/ fact n° 21/OP37768</v>
          </cell>
          <cell r="G18">
            <v>0</v>
          </cell>
          <cell r="H18">
            <v>2116.92</v>
          </cell>
          <cell r="I18">
            <v>0</v>
          </cell>
          <cell r="J18">
            <v>0</v>
          </cell>
          <cell r="K18">
            <v>0</v>
          </cell>
          <cell r="L18">
            <v>2116.92</v>
          </cell>
        </row>
        <row r="19">
          <cell r="A19">
            <v>36907</v>
          </cell>
          <cell r="B19">
            <v>13</v>
          </cell>
          <cell r="C19">
            <v>66</v>
          </cell>
          <cell r="D19">
            <v>625700</v>
          </cell>
          <cell r="E19" t="str">
            <v>CD27HT</v>
          </cell>
          <cell r="F19" t="str">
            <v>Frais bancaires/paiement Cobras pneus fact n°21</v>
          </cell>
          <cell r="G19">
            <v>0</v>
          </cell>
          <cell r="H19">
            <v>147.99</v>
          </cell>
          <cell r="I19">
            <v>0</v>
          </cell>
          <cell r="J19">
            <v>0</v>
          </cell>
          <cell r="K19">
            <v>0</v>
          </cell>
          <cell r="L19">
            <v>147.99</v>
          </cell>
        </row>
        <row r="20">
          <cell r="A20">
            <v>36907</v>
          </cell>
          <cell r="B20">
            <v>14</v>
          </cell>
          <cell r="C20">
            <v>17</v>
          </cell>
          <cell r="D20">
            <v>613525</v>
          </cell>
          <cell r="E20" t="str">
            <v>CD22HT</v>
          </cell>
          <cell r="F20" t="str">
            <v>Transport 15 tonnes Ka, OMESAM / FACT du 08.01.01/OP n° 37769</v>
          </cell>
          <cell r="G20">
            <v>0</v>
          </cell>
          <cell r="H20">
            <v>5700</v>
          </cell>
          <cell r="I20">
            <v>0</v>
          </cell>
          <cell r="J20">
            <v>0</v>
          </cell>
          <cell r="K20">
            <v>0</v>
          </cell>
          <cell r="L20">
            <v>5700</v>
          </cell>
        </row>
        <row r="21">
          <cell r="A21">
            <v>36907</v>
          </cell>
          <cell r="B21">
            <v>15</v>
          </cell>
          <cell r="C21">
            <v>66</v>
          </cell>
          <cell r="D21">
            <v>625700</v>
          </cell>
          <cell r="E21" t="str">
            <v>CD27HT</v>
          </cell>
          <cell r="F21" t="str">
            <v>Frais bancaires/paimentOMESAM</v>
          </cell>
          <cell r="G21">
            <v>0</v>
          </cell>
          <cell r="H21">
            <v>156.44999999999999</v>
          </cell>
          <cell r="I21">
            <v>0</v>
          </cell>
          <cell r="J21">
            <v>0</v>
          </cell>
          <cell r="K21">
            <v>0</v>
          </cell>
          <cell r="L21">
            <v>156.44999999999999</v>
          </cell>
        </row>
        <row r="22">
          <cell r="A22">
            <v>36907</v>
          </cell>
          <cell r="B22">
            <v>16</v>
          </cell>
          <cell r="C22">
            <v>17</v>
          </cell>
          <cell r="D22">
            <v>613525</v>
          </cell>
          <cell r="E22" t="str">
            <v>CD22HT</v>
          </cell>
          <cell r="F22" t="str">
            <v>Transport 14,32 tonnes Ka, Paulino/Fact n°01/ OP 37770</v>
          </cell>
          <cell r="G22">
            <v>0</v>
          </cell>
          <cell r="H22">
            <v>5443.12</v>
          </cell>
          <cell r="I22">
            <v>0</v>
          </cell>
          <cell r="J22">
            <v>0</v>
          </cell>
          <cell r="K22">
            <v>0</v>
          </cell>
          <cell r="L22">
            <v>5443.12</v>
          </cell>
        </row>
        <row r="23">
          <cell r="A23">
            <v>19.010000000000002</v>
          </cell>
          <cell r="B23">
            <v>17</v>
          </cell>
          <cell r="C23">
            <v>66</v>
          </cell>
          <cell r="D23">
            <v>625700</v>
          </cell>
          <cell r="E23" t="str">
            <v>CD27HT</v>
          </cell>
          <cell r="F23" t="str">
            <v>Frais  bancaires/paiment Paulino/311043</v>
          </cell>
          <cell r="G23">
            <v>0</v>
          </cell>
          <cell r="H23">
            <v>155.85</v>
          </cell>
          <cell r="I23">
            <v>0</v>
          </cell>
          <cell r="J23">
            <v>0</v>
          </cell>
          <cell r="K23">
            <v>0</v>
          </cell>
          <cell r="L23">
            <v>155.85</v>
          </cell>
        </row>
        <row r="24">
          <cell r="A24">
            <v>36920</v>
          </cell>
          <cell r="B24">
            <v>18</v>
          </cell>
          <cell r="C24">
            <v>2</v>
          </cell>
          <cell r="D24">
            <v>606150</v>
          </cell>
          <cell r="E24" t="str">
            <v>CD22HT</v>
          </cell>
          <cell r="F24" t="str">
            <v>4000 litres GO Gabcom/fact n°46/OP37771</v>
          </cell>
          <cell r="G24">
            <v>0</v>
          </cell>
          <cell r="H24">
            <v>4000</v>
          </cell>
          <cell r="I24">
            <v>0</v>
          </cell>
          <cell r="J24">
            <v>0</v>
          </cell>
          <cell r="K24">
            <v>0</v>
          </cell>
          <cell r="L24">
            <v>4000</v>
          </cell>
        </row>
        <row r="25">
          <cell r="A25">
            <v>30.01</v>
          </cell>
          <cell r="B25">
            <v>19</v>
          </cell>
          <cell r="C25">
            <v>66</v>
          </cell>
          <cell r="D25">
            <v>625700</v>
          </cell>
          <cell r="E25" t="str">
            <v>CD27HT</v>
          </cell>
          <cell r="F25" t="str">
            <v>Frais bancaires/paiement GabCom n°42/311303</v>
          </cell>
          <cell r="G25">
            <v>0</v>
          </cell>
          <cell r="H25">
            <v>152.44</v>
          </cell>
          <cell r="I25">
            <v>0</v>
          </cell>
          <cell r="J25">
            <v>0</v>
          </cell>
          <cell r="K25">
            <v>0</v>
          </cell>
          <cell r="L25">
            <v>152.44</v>
          </cell>
        </row>
        <row r="26">
          <cell r="A26">
            <v>29.01</v>
          </cell>
          <cell r="B26">
            <v>20</v>
          </cell>
          <cell r="C26">
            <v>5</v>
          </cell>
          <cell r="D26">
            <v>606150</v>
          </cell>
          <cell r="E26" t="str">
            <v>CG26HT</v>
          </cell>
          <cell r="F26" t="str">
            <v>Virement Croix Rouge/5000 L essence/311270</v>
          </cell>
          <cell r="G26">
            <v>5000</v>
          </cell>
          <cell r="H26">
            <v>0</v>
          </cell>
          <cell r="I26">
            <v>0</v>
          </cell>
          <cell r="J26">
            <v>0</v>
          </cell>
          <cell r="K26">
            <v>5000</v>
          </cell>
          <cell r="L26">
            <v>0</v>
          </cell>
        </row>
        <row r="27">
          <cell r="A27">
            <v>26.01</v>
          </cell>
          <cell r="B27">
            <v>21</v>
          </cell>
          <cell r="C27">
            <v>66</v>
          </cell>
          <cell r="D27">
            <v>625700</v>
          </cell>
          <cell r="E27" t="str">
            <v>CD27HT</v>
          </cell>
          <cell r="F27" t="str">
            <v>Frais Bancaires non justifiés</v>
          </cell>
          <cell r="G27">
            <v>0</v>
          </cell>
          <cell r="H27">
            <v>11.8</v>
          </cell>
          <cell r="I27">
            <v>0</v>
          </cell>
          <cell r="J27">
            <v>0</v>
          </cell>
          <cell r="K27">
            <v>0</v>
          </cell>
          <cell r="L27">
            <v>11.8</v>
          </cell>
        </row>
        <row r="28">
          <cell r="K28">
            <v>0</v>
          </cell>
          <cell r="L28">
            <v>0</v>
          </cell>
        </row>
      </sheetData>
      <sheetData sheetId="3" refreshError="1">
        <row r="5">
          <cell r="A5" t="str">
            <v>Date</v>
          </cell>
          <cell r="B5" t="str">
            <v>N°  pce</v>
          </cell>
          <cell r="C5" t="str">
            <v>Ligne budgétaire</v>
          </cell>
          <cell r="D5" t="str">
            <v>Code comptable</v>
          </cell>
          <cell r="E5" t="str">
            <v>Code budget</v>
          </cell>
          <cell r="F5" t="str">
            <v>Libellé</v>
          </cell>
          <cell r="G5" t="str">
            <v>Entrées $</v>
          </cell>
          <cell r="H5" t="str">
            <v>Sorties $</v>
          </cell>
          <cell r="I5" t="str">
            <v>Entrées $</v>
          </cell>
          <cell r="J5" t="str">
            <v>Sortie $</v>
          </cell>
        </row>
        <row r="6">
          <cell r="A6">
            <v>36892</v>
          </cell>
          <cell r="B6">
            <v>0</v>
          </cell>
          <cell r="C6">
            <v>0</v>
          </cell>
          <cell r="D6" t="str">
            <v>R</v>
          </cell>
          <cell r="E6">
            <v>0</v>
          </cell>
          <cell r="F6" t="str">
            <v>REPORT</v>
          </cell>
          <cell r="G6">
            <v>3.6699999999837019</v>
          </cell>
          <cell r="H6">
            <v>0</v>
          </cell>
          <cell r="I6">
            <v>3.6699999999837019</v>
          </cell>
          <cell r="J6">
            <v>0</v>
          </cell>
        </row>
        <row r="7">
          <cell r="A7">
            <v>36922</v>
          </cell>
          <cell r="B7">
            <v>0</v>
          </cell>
          <cell r="C7">
            <v>0</v>
          </cell>
          <cell r="D7" t="str">
            <v>APPRO</v>
          </cell>
          <cell r="E7">
            <v>0</v>
          </cell>
          <cell r="F7" t="str">
            <v>APPRO DE France</v>
          </cell>
          <cell r="G7">
            <v>69968</v>
          </cell>
          <cell r="H7">
            <v>13000000</v>
          </cell>
          <cell r="I7">
            <v>69968</v>
          </cell>
          <cell r="J7">
            <v>0</v>
          </cell>
        </row>
        <row r="8">
          <cell r="A8">
            <v>36922</v>
          </cell>
          <cell r="B8">
            <v>0</v>
          </cell>
          <cell r="C8">
            <v>56</v>
          </cell>
          <cell r="D8">
            <v>625700</v>
          </cell>
          <cell r="E8" t="str">
            <v>CG29HT</v>
          </cell>
          <cell r="F8" t="str">
            <v>ARRETE CPTE</v>
          </cell>
          <cell r="G8">
            <v>0</v>
          </cell>
          <cell r="H8">
            <v>132.61000000000001</v>
          </cell>
          <cell r="I8">
            <v>0</v>
          </cell>
          <cell r="J8">
            <v>132.61000000000001</v>
          </cell>
        </row>
        <row r="9">
          <cell r="A9">
            <v>36894</v>
          </cell>
          <cell r="B9">
            <v>0</v>
          </cell>
          <cell r="C9">
            <v>35</v>
          </cell>
          <cell r="D9">
            <v>625100</v>
          </cell>
          <cell r="E9" t="str">
            <v>CG26HT</v>
          </cell>
          <cell r="F9" t="str">
            <v>FACTURATION BEECHCRAFT HCR DE SEPT A DEC</v>
          </cell>
          <cell r="G9">
            <v>0</v>
          </cell>
          <cell r="H9">
            <v>2364</v>
          </cell>
          <cell r="I9">
            <v>0</v>
          </cell>
          <cell r="J9">
            <v>0</v>
          </cell>
        </row>
        <row r="10">
          <cell r="A10">
            <v>36894</v>
          </cell>
          <cell r="B10">
            <v>0</v>
          </cell>
          <cell r="C10">
            <v>66</v>
          </cell>
          <cell r="D10">
            <v>625700</v>
          </cell>
          <cell r="E10" t="str">
            <v>CD27HT</v>
          </cell>
          <cell r="F10" t="str">
            <v>FRAIS BANCAIRES / PAIE BEECHCRAFT</v>
          </cell>
          <cell r="G10">
            <v>0</v>
          </cell>
          <cell r="H10">
            <v>148.58000000000001</v>
          </cell>
          <cell r="I10">
            <v>0</v>
          </cell>
          <cell r="J10">
            <v>0</v>
          </cell>
        </row>
        <row r="11">
          <cell r="A11">
            <v>36893</v>
          </cell>
          <cell r="B11">
            <v>6</v>
          </cell>
          <cell r="C11">
            <v>0</v>
          </cell>
          <cell r="D11" t="str">
            <v>APPRO</v>
          </cell>
          <cell r="E11">
            <v>0</v>
          </cell>
          <cell r="F11" t="str">
            <v>VIREMENT BANCAIRE DE France / OOB N° ?</v>
          </cell>
          <cell r="G11">
            <v>9971</v>
          </cell>
          <cell r="H11">
            <v>0</v>
          </cell>
          <cell r="I11">
            <v>0</v>
          </cell>
          <cell r="J11">
            <v>0</v>
          </cell>
        </row>
        <row r="12">
          <cell r="A12">
            <v>36893</v>
          </cell>
          <cell r="B12">
            <v>7</v>
          </cell>
          <cell r="C12">
            <v>66</v>
          </cell>
          <cell r="D12">
            <v>625700</v>
          </cell>
          <cell r="E12" t="str">
            <v>CD27HT</v>
          </cell>
          <cell r="F12" t="str">
            <v>Frais bancaires / virt de France OOB N°</v>
          </cell>
          <cell r="G12">
            <v>0</v>
          </cell>
          <cell r="H12">
            <v>23.53</v>
          </cell>
          <cell r="I12">
            <v>0</v>
          </cell>
          <cell r="J12">
            <v>0</v>
          </cell>
        </row>
        <row r="13">
          <cell r="A13">
            <v>36896</v>
          </cell>
          <cell r="B13">
            <v>3</v>
          </cell>
          <cell r="C13">
            <v>66</v>
          </cell>
          <cell r="D13">
            <v>625700</v>
          </cell>
          <cell r="E13" t="str">
            <v>CD27HT</v>
          </cell>
          <cell r="F13" t="str">
            <v>FRAIS BANCAIRES / VIRT 14000 L GO</v>
          </cell>
          <cell r="G13">
            <v>0</v>
          </cell>
          <cell r="H13">
            <v>223.24</v>
          </cell>
          <cell r="I13">
            <v>0</v>
          </cell>
          <cell r="J13">
            <v>0</v>
          </cell>
        </row>
        <row r="14">
          <cell r="A14">
            <v>36903</v>
          </cell>
          <cell r="B14">
            <v>8</v>
          </cell>
          <cell r="C14">
            <v>1</v>
          </cell>
          <cell r="D14">
            <v>606150</v>
          </cell>
          <cell r="E14" t="str">
            <v>CD22HT</v>
          </cell>
          <cell r="F14" t="str">
            <v>5000 L GO SCP / FACT 136 / OP 37767</v>
          </cell>
          <cell r="G14">
            <v>0</v>
          </cell>
          <cell r="H14">
            <v>4500</v>
          </cell>
          <cell r="I14">
            <v>0</v>
          </cell>
          <cell r="J14">
            <v>0</v>
          </cell>
        </row>
        <row r="15">
          <cell r="A15">
            <v>36903</v>
          </cell>
          <cell r="B15">
            <v>9</v>
          </cell>
          <cell r="C15">
            <v>66</v>
          </cell>
          <cell r="D15">
            <v>625700</v>
          </cell>
          <cell r="E15" t="str">
            <v>CD27HT</v>
          </cell>
          <cell r="F15" t="str">
            <v>Frais bancaires VIR 500 L GO</v>
          </cell>
          <cell r="G15">
            <v>0</v>
          </cell>
          <cell r="H15">
            <v>153.62</v>
          </cell>
          <cell r="I15">
            <v>0</v>
          </cell>
          <cell r="J15">
            <v>0</v>
          </cell>
        </row>
        <row r="16">
          <cell r="A16">
            <v>36903</v>
          </cell>
          <cell r="B16">
            <v>10</v>
          </cell>
          <cell r="C16">
            <v>0</v>
          </cell>
          <cell r="D16" t="str">
            <v>APPRO</v>
          </cell>
          <cell r="E16">
            <v>0</v>
          </cell>
          <cell r="F16" t="str">
            <v>VIREMENT BANCAIRE DE FRANCE / OOB N° ?</v>
          </cell>
          <cell r="G16">
            <v>14971</v>
          </cell>
          <cell r="H16">
            <v>0</v>
          </cell>
          <cell r="I16">
            <v>0</v>
          </cell>
          <cell r="J16">
            <v>0</v>
          </cell>
        </row>
        <row r="17">
          <cell r="A17">
            <v>36903</v>
          </cell>
          <cell r="B17">
            <v>11</v>
          </cell>
          <cell r="C17">
            <v>66</v>
          </cell>
          <cell r="D17">
            <v>625700</v>
          </cell>
          <cell r="E17" t="str">
            <v>CD27HT</v>
          </cell>
          <cell r="F17" t="str">
            <v>Frais bancaires/virement de France OOB N°?</v>
          </cell>
          <cell r="G17">
            <v>0</v>
          </cell>
          <cell r="H17">
            <v>35.33</v>
          </cell>
          <cell r="I17">
            <v>0</v>
          </cell>
          <cell r="J17">
            <v>0</v>
          </cell>
        </row>
        <row r="18">
          <cell r="A18">
            <v>36907</v>
          </cell>
          <cell r="B18">
            <v>12</v>
          </cell>
          <cell r="C18">
            <v>3</v>
          </cell>
          <cell r="D18">
            <v>607100</v>
          </cell>
          <cell r="E18" t="str">
            <v>CD23HT</v>
          </cell>
          <cell r="F18" t="str">
            <v>Pneus cobras commandé décembre/ fact n° 21/OP37768</v>
          </cell>
          <cell r="G18">
            <v>0</v>
          </cell>
          <cell r="H18">
            <v>2116.92</v>
          </cell>
          <cell r="I18">
            <v>0</v>
          </cell>
          <cell r="J18">
            <v>0</v>
          </cell>
        </row>
        <row r="19">
          <cell r="A19">
            <v>36907</v>
          </cell>
          <cell r="B19">
            <v>13</v>
          </cell>
          <cell r="C19">
            <v>66</v>
          </cell>
          <cell r="D19">
            <v>625700</v>
          </cell>
          <cell r="E19" t="str">
            <v>CD27HT</v>
          </cell>
          <cell r="F19" t="str">
            <v>Frais bancaires/paiement Cobras pneus fact n°21</v>
          </cell>
          <cell r="G19">
            <v>0</v>
          </cell>
          <cell r="H19">
            <v>147.99</v>
          </cell>
          <cell r="I19">
            <v>0</v>
          </cell>
          <cell r="J19">
            <v>0</v>
          </cell>
        </row>
        <row r="20">
          <cell r="A20">
            <v>36907</v>
          </cell>
          <cell r="B20">
            <v>14</v>
          </cell>
          <cell r="C20">
            <v>17</v>
          </cell>
          <cell r="D20">
            <v>613525</v>
          </cell>
          <cell r="E20" t="str">
            <v>CD22HT</v>
          </cell>
          <cell r="F20" t="str">
            <v>Transport 15 tonnes Ka, OMESAM / FACT du 08.01.01/OP n° 37769</v>
          </cell>
          <cell r="G20">
            <v>0</v>
          </cell>
          <cell r="H20">
            <v>5700</v>
          </cell>
          <cell r="I20">
            <v>0</v>
          </cell>
          <cell r="J20">
            <v>0</v>
          </cell>
        </row>
        <row r="21">
          <cell r="A21">
            <v>36907</v>
          </cell>
          <cell r="B21">
            <v>15</v>
          </cell>
          <cell r="C21">
            <v>66</v>
          </cell>
          <cell r="D21">
            <v>625700</v>
          </cell>
          <cell r="E21" t="str">
            <v>CD27HT</v>
          </cell>
          <cell r="F21" t="str">
            <v>Frais bancaires/paimentOMESAM</v>
          </cell>
          <cell r="G21">
            <v>0</v>
          </cell>
          <cell r="H21">
            <v>156.44999999999999</v>
          </cell>
          <cell r="I21">
            <v>0</v>
          </cell>
          <cell r="J21">
            <v>0</v>
          </cell>
        </row>
        <row r="22">
          <cell r="A22">
            <v>36907</v>
          </cell>
          <cell r="B22">
            <v>16</v>
          </cell>
          <cell r="C22">
            <v>17</v>
          </cell>
          <cell r="D22">
            <v>613525</v>
          </cell>
          <cell r="E22" t="str">
            <v>CD22HT</v>
          </cell>
          <cell r="F22" t="str">
            <v>Transport 14,32 tonnes Ka, Paulino/Fact n°01/ OP 37770</v>
          </cell>
          <cell r="G22">
            <v>0</v>
          </cell>
          <cell r="H22">
            <v>5443.12</v>
          </cell>
          <cell r="I22">
            <v>0</v>
          </cell>
          <cell r="J22">
            <v>0</v>
          </cell>
        </row>
        <row r="23">
          <cell r="A23">
            <v>19.010000000000002</v>
          </cell>
          <cell r="B23">
            <v>17</v>
          </cell>
          <cell r="C23">
            <v>66</v>
          </cell>
          <cell r="D23">
            <v>625700</v>
          </cell>
          <cell r="E23" t="str">
            <v>CD27HT</v>
          </cell>
          <cell r="F23" t="str">
            <v>Frais  bancaires/paiment Paulino/311043</v>
          </cell>
          <cell r="G23">
            <v>0</v>
          </cell>
          <cell r="H23">
            <v>155.85</v>
          </cell>
          <cell r="I23">
            <v>0</v>
          </cell>
          <cell r="J23">
            <v>0</v>
          </cell>
        </row>
      </sheetData>
      <sheetData sheetId="4" refreshError="1">
        <row r="5">
          <cell r="A5" t="str">
            <v>Date</v>
          </cell>
          <cell r="B5" t="str">
            <v>N°  pce</v>
          </cell>
          <cell r="C5" t="str">
            <v>Ligne budgétaire</v>
          </cell>
          <cell r="D5" t="str">
            <v>Code comptable</v>
          </cell>
          <cell r="E5" t="str">
            <v>Code budget</v>
          </cell>
          <cell r="F5" t="str">
            <v>Libellé</v>
          </cell>
          <cell r="G5" t="str">
            <v>Fr CFA +</v>
          </cell>
          <cell r="H5" t="str">
            <v>Fr CFA -</v>
          </cell>
          <cell r="I5" t="str">
            <v>Entrées $</v>
          </cell>
          <cell r="J5" t="str">
            <v>Sorties $</v>
          </cell>
          <cell r="K5" t="str">
            <v>Entrées $</v>
          </cell>
          <cell r="L5" t="str">
            <v>Sortie $</v>
          </cell>
          <cell r="M5" t="str">
            <v>Entrées FF</v>
          </cell>
          <cell r="N5" t="str">
            <v>Sortie FF</v>
          </cell>
        </row>
        <row r="6">
          <cell r="A6">
            <v>36892</v>
          </cell>
          <cell r="B6">
            <v>0</v>
          </cell>
          <cell r="C6">
            <v>0</v>
          </cell>
          <cell r="D6" t="str">
            <v>R</v>
          </cell>
          <cell r="E6">
            <v>0</v>
          </cell>
          <cell r="F6" t="str">
            <v>REPORT</v>
          </cell>
          <cell r="G6">
            <v>-15600708</v>
          </cell>
          <cell r="H6">
            <v>0</v>
          </cell>
          <cell r="I6">
            <v>0</v>
          </cell>
          <cell r="J6">
            <v>0</v>
          </cell>
          <cell r="K6">
            <v>-21370.832876712328</v>
          </cell>
          <cell r="L6">
            <v>0</v>
          </cell>
          <cell r="M6">
            <v>-154724.83002739726</v>
          </cell>
          <cell r="N6">
            <v>0</v>
          </cell>
        </row>
        <row r="7">
          <cell r="A7">
            <v>36921</v>
          </cell>
          <cell r="B7">
            <v>0</v>
          </cell>
          <cell r="C7">
            <v>0</v>
          </cell>
          <cell r="D7" t="str">
            <v>RB</v>
          </cell>
          <cell r="E7">
            <v>0</v>
          </cell>
          <cell r="F7" t="str">
            <v xml:space="preserve">RETRAIT BANCAIRE </v>
          </cell>
          <cell r="G7">
            <v>0</v>
          </cell>
          <cell r="H7">
            <v>13000000</v>
          </cell>
          <cell r="I7">
            <v>0</v>
          </cell>
          <cell r="J7">
            <v>0</v>
          </cell>
          <cell r="K7">
            <v>0</v>
          </cell>
          <cell r="L7">
            <v>17808.219178082192</v>
          </cell>
          <cell r="M7">
            <v>0</v>
          </cell>
          <cell r="N7">
            <v>128931.50684931508</v>
          </cell>
        </row>
        <row r="8">
          <cell r="A8">
            <v>36922</v>
          </cell>
          <cell r="B8">
            <v>0</v>
          </cell>
          <cell r="C8">
            <v>56</v>
          </cell>
          <cell r="D8">
            <v>625700</v>
          </cell>
          <cell r="E8" t="str">
            <v>CG29HT</v>
          </cell>
          <cell r="F8" t="str">
            <v>Arrêté de cpte Janvier</v>
          </cell>
          <cell r="G8">
            <v>0</v>
          </cell>
          <cell r="H8">
            <v>262669</v>
          </cell>
          <cell r="I8">
            <v>0</v>
          </cell>
          <cell r="J8">
            <v>0</v>
          </cell>
          <cell r="K8">
            <v>0</v>
          </cell>
          <cell r="L8">
            <v>359.82054794520548</v>
          </cell>
          <cell r="M8">
            <v>0</v>
          </cell>
          <cell r="N8">
            <v>2605.1007671232878</v>
          </cell>
        </row>
        <row r="9">
          <cell r="K9">
            <v>0</v>
          </cell>
          <cell r="L9">
            <v>0</v>
          </cell>
          <cell r="M9">
            <v>0</v>
          </cell>
          <cell r="N9">
            <v>0</v>
          </cell>
        </row>
        <row r="10">
          <cell r="K10">
            <v>0</v>
          </cell>
          <cell r="L10">
            <v>0</v>
          </cell>
          <cell r="M10">
            <v>0</v>
          </cell>
          <cell r="N10">
            <v>0</v>
          </cell>
        </row>
        <row r="11">
          <cell r="K11">
            <v>0</v>
          </cell>
          <cell r="L11">
            <v>0</v>
          </cell>
          <cell r="M11">
            <v>0</v>
          </cell>
          <cell r="N11">
            <v>0</v>
          </cell>
        </row>
        <row r="12">
          <cell r="K12">
            <v>0</v>
          </cell>
          <cell r="L12">
            <v>0</v>
          </cell>
          <cell r="M12">
            <v>0</v>
          </cell>
          <cell r="N12">
            <v>0</v>
          </cell>
        </row>
        <row r="13">
          <cell r="K13">
            <v>0</v>
          </cell>
          <cell r="L13">
            <v>0</v>
          </cell>
          <cell r="M13">
            <v>0</v>
          </cell>
          <cell r="N13">
            <v>0</v>
          </cell>
        </row>
        <row r="14">
          <cell r="K14">
            <v>0</v>
          </cell>
          <cell r="L14">
            <v>0</v>
          </cell>
          <cell r="M14">
            <v>0</v>
          </cell>
          <cell r="N14">
            <v>0</v>
          </cell>
        </row>
        <row r="15">
          <cell r="K15">
            <v>0</v>
          </cell>
          <cell r="L15">
            <v>0</v>
          </cell>
          <cell r="M15">
            <v>0</v>
          </cell>
          <cell r="N15">
            <v>0</v>
          </cell>
        </row>
        <row r="16">
          <cell r="K16">
            <v>0</v>
          </cell>
          <cell r="L16">
            <v>0</v>
          </cell>
          <cell r="M16">
            <v>0</v>
          </cell>
          <cell r="N16">
            <v>0</v>
          </cell>
        </row>
        <row r="17">
          <cell r="K17">
            <v>0</v>
          </cell>
          <cell r="L17">
            <v>0</v>
          </cell>
          <cell r="M17">
            <v>0</v>
          </cell>
          <cell r="N17">
            <v>0</v>
          </cell>
        </row>
        <row r="18">
          <cell r="K18">
            <v>0</v>
          </cell>
          <cell r="L18">
            <v>0</v>
          </cell>
          <cell r="M18">
            <v>0</v>
          </cell>
          <cell r="N18">
            <v>0</v>
          </cell>
        </row>
        <row r="19">
          <cell r="K19">
            <v>0</v>
          </cell>
          <cell r="L19">
            <v>0</v>
          </cell>
          <cell r="M19">
            <v>0</v>
          </cell>
          <cell r="N19">
            <v>0</v>
          </cell>
        </row>
        <row r="20">
          <cell r="K20">
            <v>0</v>
          </cell>
          <cell r="L20">
            <v>0</v>
          </cell>
          <cell r="M20">
            <v>0</v>
          </cell>
          <cell r="N20">
            <v>0</v>
          </cell>
        </row>
        <row r="21">
          <cell r="K21">
            <v>0</v>
          </cell>
          <cell r="L21">
            <v>0</v>
          </cell>
          <cell r="M21">
            <v>0</v>
          </cell>
          <cell r="N21">
            <v>0</v>
          </cell>
        </row>
        <row r="22">
          <cell r="K22">
            <v>0</v>
          </cell>
          <cell r="L22">
            <v>0</v>
          </cell>
          <cell r="M22">
            <v>0</v>
          </cell>
          <cell r="N22">
            <v>0</v>
          </cell>
        </row>
        <row r="23">
          <cell r="K23">
            <v>0</v>
          </cell>
          <cell r="L23">
            <v>0</v>
          </cell>
          <cell r="M23">
            <v>0</v>
          </cell>
          <cell r="N23">
            <v>0</v>
          </cell>
        </row>
      </sheetData>
      <sheetData sheetId="5"/>
      <sheetData sheetId="6"/>
      <sheetData sheetId="7"/>
      <sheetData sheetId="8"/>
      <sheetData sheetId="9"/>
      <sheetData sheetId="10" refreshError="1">
        <row r="5">
          <cell r="A5" t="str">
            <v>Date</v>
          </cell>
          <cell r="B5" t="str">
            <v>N°  pce</v>
          </cell>
          <cell r="C5" t="str">
            <v>Ligne budgétaire</v>
          </cell>
          <cell r="D5" t="str">
            <v>Code comptable</v>
          </cell>
          <cell r="E5" t="str">
            <v>Code budget</v>
          </cell>
          <cell r="F5" t="str">
            <v>Libellé</v>
          </cell>
          <cell r="G5" t="str">
            <v>Dollars +</v>
          </cell>
          <cell r="H5" t="str">
            <v>Dollars -</v>
          </cell>
          <cell r="I5" t="str">
            <v>Fc congolais +</v>
          </cell>
          <cell r="J5" t="str">
            <v>Francs congolais -</v>
          </cell>
        </row>
        <row r="6">
          <cell r="A6">
            <v>36892</v>
          </cell>
          <cell r="D6" t="str">
            <v>R</v>
          </cell>
          <cell r="F6" t="str">
            <v>REPORT</v>
          </cell>
          <cell r="G6">
            <v>12418.91</v>
          </cell>
          <cell r="I6">
            <v>3.6699999999837019</v>
          </cell>
          <cell r="J6">
            <v>0</v>
          </cell>
        </row>
        <row r="7">
          <cell r="A7">
            <v>36896</v>
          </cell>
          <cell r="C7">
            <v>1</v>
          </cell>
          <cell r="D7">
            <v>606150</v>
          </cell>
          <cell r="E7" t="str">
            <v>CD22HT</v>
          </cell>
          <cell r="F7" t="str">
            <v>10 000 L GO / FACT43 GABCOM / OP 37765</v>
          </cell>
          <cell r="G7">
            <v>69968</v>
          </cell>
          <cell r="H7">
            <v>9000</v>
          </cell>
          <cell r="I7">
            <v>69968</v>
          </cell>
          <cell r="J7">
            <v>0</v>
          </cell>
        </row>
        <row r="8">
          <cell r="A8">
            <v>36896</v>
          </cell>
          <cell r="C8">
            <v>1</v>
          </cell>
          <cell r="D8">
            <v>606150</v>
          </cell>
          <cell r="E8" t="str">
            <v>CD24HT</v>
          </cell>
          <cell r="F8" t="str">
            <v>5 000 L GO / FACT 44 GABCOM / OP 37765</v>
          </cell>
          <cell r="H8">
            <v>5000</v>
          </cell>
          <cell r="I8">
            <v>0</v>
          </cell>
          <cell r="J8">
            <v>132.61000000000001</v>
          </cell>
        </row>
        <row r="9">
          <cell r="A9">
            <v>36894</v>
          </cell>
          <cell r="C9">
            <v>35</v>
          </cell>
          <cell r="D9">
            <v>625100</v>
          </cell>
          <cell r="E9" t="str">
            <v>CG26HT</v>
          </cell>
          <cell r="F9" t="str">
            <v>FACTURATION BEECHCRAFT HCR DE SEPT A DEC</v>
          </cell>
          <cell r="H9">
            <v>2364</v>
          </cell>
          <cell r="I9">
            <v>0</v>
          </cell>
          <cell r="J9">
            <v>0</v>
          </cell>
        </row>
        <row r="10">
          <cell r="A10">
            <v>36894</v>
          </cell>
          <cell r="C10">
            <v>66</v>
          </cell>
          <cell r="D10">
            <v>625700</v>
          </cell>
          <cell r="E10" t="str">
            <v>CD27HT</v>
          </cell>
          <cell r="F10" t="str">
            <v>FRAIS BANCAIRES / PAIE BEECHCRAFT</v>
          </cell>
          <cell r="H10">
            <v>148.58000000000001</v>
          </cell>
          <cell r="I10">
            <v>0</v>
          </cell>
          <cell r="J10">
            <v>0</v>
          </cell>
        </row>
        <row r="11">
          <cell r="A11">
            <v>36893</v>
          </cell>
          <cell r="B11">
            <v>6</v>
          </cell>
          <cell r="D11" t="str">
            <v>APPRO</v>
          </cell>
          <cell r="F11" t="str">
            <v>VIREMENT BANCAIRE DE France / OOB N° ?</v>
          </cell>
          <cell r="G11">
            <v>9971</v>
          </cell>
          <cell r="I11">
            <v>0</v>
          </cell>
          <cell r="J11">
            <v>0</v>
          </cell>
        </row>
        <row r="12">
          <cell r="A12">
            <v>36893</v>
          </cell>
          <cell r="B12">
            <v>7</v>
          </cell>
          <cell r="C12">
            <v>66</v>
          </cell>
          <cell r="D12">
            <v>625700</v>
          </cell>
          <cell r="E12" t="str">
            <v>CD27HT</v>
          </cell>
          <cell r="F12" t="str">
            <v>Frais bancaires / virt de France OOB N°</v>
          </cell>
          <cell r="H12">
            <v>23.53</v>
          </cell>
          <cell r="I12">
            <v>0</v>
          </cell>
          <cell r="J12">
            <v>0</v>
          </cell>
        </row>
        <row r="13">
          <cell r="A13">
            <v>36896</v>
          </cell>
          <cell r="B13">
            <v>3</v>
          </cell>
          <cell r="C13">
            <v>66</v>
          </cell>
          <cell r="D13">
            <v>625700</v>
          </cell>
          <cell r="E13" t="str">
            <v>CD27HT</v>
          </cell>
          <cell r="F13" t="str">
            <v>FRAIS BANCAIRES / VIRT 14000 L GO</v>
          </cell>
          <cell r="H13">
            <v>223.24</v>
          </cell>
          <cell r="I13">
            <v>0</v>
          </cell>
          <cell r="J13">
            <v>0</v>
          </cell>
        </row>
        <row r="14">
          <cell r="A14">
            <v>36903</v>
          </cell>
          <cell r="B14">
            <v>8</v>
          </cell>
          <cell r="C14">
            <v>1</v>
          </cell>
          <cell r="D14">
            <v>606150</v>
          </cell>
          <cell r="E14" t="str">
            <v>CD22HT</v>
          </cell>
          <cell r="F14" t="str">
            <v>5000 L GO SCP / FACT 136 / OP 37767</v>
          </cell>
          <cell r="H14">
            <v>4500</v>
          </cell>
          <cell r="I14">
            <v>0</v>
          </cell>
          <cell r="J14">
            <v>0</v>
          </cell>
        </row>
        <row r="15">
          <cell r="A15">
            <v>36903</v>
          </cell>
          <cell r="B15">
            <v>9</v>
          </cell>
          <cell r="C15">
            <v>66</v>
          </cell>
          <cell r="D15">
            <v>625700</v>
          </cell>
          <cell r="E15" t="str">
            <v>CD27HT</v>
          </cell>
          <cell r="F15" t="str">
            <v>Frais bancaires VIR 500 L GO</v>
          </cell>
          <cell r="H15">
            <v>153.62</v>
          </cell>
          <cell r="I15">
            <v>0</v>
          </cell>
          <cell r="J15">
            <v>0</v>
          </cell>
        </row>
        <row r="16">
          <cell r="A16">
            <v>36903</v>
          </cell>
          <cell r="B16">
            <v>10</v>
          </cell>
          <cell r="D16" t="str">
            <v>APPRO</v>
          </cell>
          <cell r="F16" t="str">
            <v>VIREMENT BANCAIRE DE FRANCE / OOB N° ?</v>
          </cell>
          <cell r="G16">
            <v>14971</v>
          </cell>
          <cell r="I16">
            <v>0</v>
          </cell>
          <cell r="J16">
            <v>0</v>
          </cell>
        </row>
        <row r="17">
          <cell r="A17">
            <v>36903</v>
          </cell>
          <cell r="B17">
            <v>11</v>
          </cell>
          <cell r="C17">
            <v>66</v>
          </cell>
          <cell r="D17">
            <v>625700</v>
          </cell>
          <cell r="E17" t="str">
            <v>CD27HT</v>
          </cell>
          <cell r="F17" t="str">
            <v>Frais bancaires/virement de France OOB N°?</v>
          </cell>
          <cell r="H17">
            <v>35.33</v>
          </cell>
          <cell r="I17">
            <v>0</v>
          </cell>
          <cell r="J17">
            <v>0</v>
          </cell>
        </row>
        <row r="18">
          <cell r="A18">
            <v>36907</v>
          </cell>
          <cell r="B18">
            <v>12</v>
          </cell>
          <cell r="C18">
            <v>3</v>
          </cell>
          <cell r="D18">
            <v>607100</v>
          </cell>
          <cell r="E18" t="str">
            <v>CD23HT</v>
          </cell>
          <cell r="F18" t="str">
            <v>Pneus cobras commandé décembre/ fact n° 21/OP37768</v>
          </cell>
          <cell r="H18">
            <v>2116.92</v>
          </cell>
          <cell r="I18">
            <v>0</v>
          </cell>
          <cell r="J18">
            <v>0</v>
          </cell>
        </row>
        <row r="19">
          <cell r="A19">
            <v>36907</v>
          </cell>
          <cell r="B19">
            <v>13</v>
          </cell>
          <cell r="C19">
            <v>66</v>
          </cell>
          <cell r="D19">
            <v>625700</v>
          </cell>
          <cell r="E19" t="str">
            <v>CD27HT</v>
          </cell>
          <cell r="F19" t="str">
            <v>Frais bancaires/paiement Cobras pneus fact n°21</v>
          </cell>
          <cell r="H19">
            <v>147.99</v>
          </cell>
          <cell r="I19">
            <v>0</v>
          </cell>
          <cell r="J19">
            <v>0</v>
          </cell>
        </row>
        <row r="20">
          <cell r="A20">
            <v>36907</v>
          </cell>
          <cell r="B20">
            <v>14</v>
          </cell>
          <cell r="C20">
            <v>17</v>
          </cell>
          <cell r="D20">
            <v>613525</v>
          </cell>
          <cell r="E20" t="str">
            <v>CD22HT</v>
          </cell>
          <cell r="F20" t="str">
            <v>Transport 15 tonnes Ka, OMESAM / FACT du 08.01.01/OP n° 37769</v>
          </cell>
          <cell r="H20">
            <v>5700</v>
          </cell>
          <cell r="I20">
            <v>0</v>
          </cell>
          <cell r="J20">
            <v>0</v>
          </cell>
        </row>
        <row r="21">
          <cell r="A21">
            <v>36907</v>
          </cell>
          <cell r="B21">
            <v>15</v>
          </cell>
          <cell r="C21">
            <v>66</v>
          </cell>
          <cell r="D21">
            <v>625700</v>
          </cell>
          <cell r="E21" t="str">
            <v>CD27HT</v>
          </cell>
          <cell r="F21" t="str">
            <v>Frais bancaires/paimentOMESAM</v>
          </cell>
          <cell r="H21">
            <v>156.44999999999999</v>
          </cell>
          <cell r="I21">
            <v>0</v>
          </cell>
          <cell r="J21">
            <v>0</v>
          </cell>
        </row>
        <row r="22">
          <cell r="A22">
            <v>36907</v>
          </cell>
          <cell r="B22">
            <v>16</v>
          </cell>
          <cell r="C22">
            <v>17</v>
          </cell>
          <cell r="D22">
            <v>613525</v>
          </cell>
          <cell r="E22" t="str">
            <v>CD22HT</v>
          </cell>
          <cell r="F22" t="str">
            <v>Transport 14,32 tonnes Ka, Paulino/Fact n°01/ OP 37770</v>
          </cell>
          <cell r="H22">
            <v>5443.12</v>
          </cell>
          <cell r="I22">
            <v>0</v>
          </cell>
          <cell r="J22">
            <v>0</v>
          </cell>
        </row>
        <row r="23">
          <cell r="A23">
            <v>19.010000000000002</v>
          </cell>
          <cell r="B23">
            <v>17</v>
          </cell>
          <cell r="C23">
            <v>66</v>
          </cell>
          <cell r="D23">
            <v>625700</v>
          </cell>
          <cell r="E23" t="str">
            <v>CD27HT</v>
          </cell>
          <cell r="F23" t="str">
            <v>Frais  bancaires/paiment Paulino/311043</v>
          </cell>
          <cell r="H23">
            <v>155.85</v>
          </cell>
          <cell r="I23">
            <v>0</v>
          </cell>
          <cell r="J23">
            <v>0</v>
          </cell>
        </row>
      </sheetData>
      <sheetData sheetId="11" refreshError="1"/>
      <sheetData sheetId="12" refreshError="1"/>
      <sheetData sheetId="13" refreshError="1"/>
      <sheetData sheetId="14" refreshError="1"/>
      <sheetData sheetId="15">
        <row r="5">
          <cell r="A5" t="str">
            <v>Date</v>
          </cell>
        </row>
      </sheetData>
      <sheetData sheetId="16">
        <row r="5">
          <cell r="A5" t="str">
            <v>Date</v>
          </cell>
        </row>
      </sheetData>
      <sheetData sheetId="17">
        <row r="5">
          <cell r="A5" t="str">
            <v>Date</v>
          </cell>
        </row>
      </sheetData>
      <sheetData sheetId="18"/>
      <sheetData sheetId="19"/>
      <sheetData sheetId="20">
        <row r="5">
          <cell r="A5" t="str">
            <v>Date</v>
          </cell>
        </row>
      </sheetData>
      <sheetData sheetId="21">
        <row r="5">
          <cell r="A5" t="str">
            <v>Date</v>
          </cell>
        </row>
      </sheetData>
      <sheetData sheetId="22">
        <row r="5">
          <cell r="A5" t="str">
            <v>Date</v>
          </cell>
        </row>
      </sheetData>
      <sheetData sheetId="23">
        <row r="5">
          <cell r="A5" t="str">
            <v>Date</v>
          </cell>
        </row>
      </sheetData>
      <sheetData sheetId="24">
        <row r="5">
          <cell r="A5" t="str">
            <v>Date</v>
          </cell>
        </row>
      </sheetData>
      <sheetData sheetId="25"/>
      <sheetData sheetId="26"/>
      <sheetData sheetId="27"/>
      <sheetData sheetId="28"/>
      <sheetData sheetId="29" refreshError="1"/>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
          <cell r="A5">
            <v>0</v>
          </cell>
        </row>
      </sheetData>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Dec 2011"/>
      <sheetName val="Jan 2012"/>
      <sheetName val="Feb"/>
      <sheetName val="march"/>
      <sheetName val="April"/>
      <sheetName val="May"/>
      <sheetName val="June"/>
      <sheetName val="July"/>
      <sheetName val="Summary"/>
      <sheetName val="ColorsParameters"/>
      <sheetName val="Year"/>
      <sheetName val="Table"/>
    </sheetNames>
    <sheetDataSet>
      <sheetData sheetId="0"/>
      <sheetData sheetId="1"/>
      <sheetData sheetId="2"/>
      <sheetData sheetId="3"/>
      <sheetData sheetId="4"/>
      <sheetData sheetId="5"/>
      <sheetData sheetId="6"/>
      <sheetData sheetId="7"/>
      <sheetData sheetId="8"/>
      <sheetData sheetId="9"/>
      <sheetData sheetId="10"/>
      <sheetData sheetId="11">
        <row r="2">
          <cell r="C2">
            <v>40544</v>
          </cell>
        </row>
        <row r="3">
          <cell r="C3">
            <v>40545</v>
          </cell>
        </row>
        <row r="4">
          <cell r="C4">
            <v>40546</v>
          </cell>
        </row>
      </sheetData>
      <sheetData sheetId="12"/>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x de revient"/>
      <sheetName val="budget"/>
      <sheetName val="conception"/>
      <sheetName val="coût salarial"/>
      <sheetName val="volontaire GRET"/>
      <sheetName val="Coût AFVP"/>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901 Suivi BCI"/>
      <sheetName val="0901 Conso Adé"/>
      <sheetName val="0901 Inv Adé"/>
      <sheetName val="0901 Edp BUR"/>
      <sheetName val="EdP COM"/>
      <sheetName val="EdP LOG"/>
      <sheetName val="EdP PRG"/>
      <sheetName val="ADE LOG 001ABE09"/>
      <sheetName val="ADE LOG 002ABE09"/>
      <sheetName val="ADE LOG 003ABE09"/>
      <sheetName val="ADE LOG 004ABE09"/>
      <sheetName val="ADE LOG 005ADE09"/>
      <sheetName val="ADEHYD1 008NDJ "/>
      <sheetName val="ADEHYD1 001ABE09"/>
      <sheetName val="ADEHYD1 002NDJ09"/>
      <sheetName val="ADEHYD1 003ADE09"/>
      <sheetName val="ADEHYD1 004ABE09"/>
      <sheetName val="0901_Suivi_BCI"/>
      <sheetName val="0901_Conso_Adé"/>
      <sheetName val="0901_Inv_Adé"/>
      <sheetName val="0901_Edp_BUR"/>
      <sheetName val="EdP_COM"/>
      <sheetName val="EdP_LOG"/>
      <sheetName val="EdP_PRG"/>
      <sheetName val="ADE_LOG_001ABE09"/>
      <sheetName val="ADE_LOG_002ABE09"/>
      <sheetName val="ADE_LOG_003ABE09"/>
      <sheetName val="ADE_LOG_004ABE09"/>
      <sheetName val="ADE_LOG_005ADE09"/>
      <sheetName val="ADEHYD1_008NDJ_"/>
      <sheetName val="ADEHYD1_001ABE09"/>
      <sheetName val="ADEHYD1_002NDJ09"/>
      <sheetName val="ADEHYD1_003ADE09"/>
      <sheetName val="ADEHYD1_004ABE09"/>
      <sheetName val="ex-rate"/>
      <sheetName val="Tables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 Lebanon SI"/>
      <sheetName val="6. Lebanon Echo"/>
      <sheetName val="4. Syria Echo"/>
      <sheetName val="1. Echo Syria-Lebanon"/>
      <sheetName val="2. Art 11"/>
      <sheetName val="3. SI Syria-Lebanon"/>
      <sheetName val="5. Syria Field"/>
      <sheetName val="8. Lebanon Field"/>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tailed Budget 2007-2008 "/>
      <sheetName val="GL"/>
      <sheetName val="Cost share GL"/>
    </sheetNames>
    <sheetDataSet>
      <sheetData sheetId="0"/>
      <sheetData sheetId="1"/>
      <sheetData sheetId="2"/>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GB"/>
      <sheetName val="Data FR"/>
      <sheetName val="Data TEMP"/>
      <sheetName val="e"/>
      <sheetName val="BUR"/>
      <sheetName val="VEH"/>
      <sheetName val="COM"/>
      <sheetName val="LOG"/>
      <sheetName val="PRG"/>
      <sheetName val="OUT"/>
      <sheetName val="2008 11 Inventaire Stock"/>
      <sheetName val="2008 11 Consommation Fuel"/>
      <sheetName val="SORTIES"/>
      <sheetName val="LISTE"/>
      <sheetName val="JANV"/>
      <sheetName val="FEV"/>
      <sheetName val="MARS"/>
      <sheetName val="AVRIL"/>
      <sheetName val="MAI"/>
      <sheetName val="JUIN"/>
      <sheetName val="JUILL"/>
      <sheetName val="AOUT"/>
      <sheetName val="SEPT"/>
      <sheetName val="OCT"/>
      <sheetName val="NOV"/>
      <sheetName val="DEC"/>
      <sheetName val="ANNEE"/>
      <sheetName val="Fiche de stock"/>
      <sheetName val="Entrée"/>
      <sheetName val="Sortie"/>
      <sheetName val="Sortie Jour"/>
      <sheetName val="Waybill"/>
      <sheetName val="Inventaire"/>
      <sheetName val="Perte"/>
      <sheetName val="Cotation"/>
      <sheetName val="BCI"/>
      <sheetName val="Suivi"/>
      <sheetName val="LOSS"/>
      <sheetName val="ID Card"/>
      <sheetName val="ID Card COM"/>
      <sheetName val="ID Card VEH"/>
      <sheetName val="Suivi&amp;"/>
      <sheetName val="SORTIE DE FUEL"/>
      <sheetName val="LISTE DES UTILISATEURS"/>
      <sheetName val="JANVIER"/>
      <sheetName val="FEVRIER"/>
      <sheetName val="JUILLET"/>
      <sheetName val="SEPTEMBRE"/>
      <sheetName val="OCTOBRE"/>
      <sheetName val="NOVEMBRE"/>
      <sheetName val="DECEMBRE"/>
      <sheetName val="Data_GB"/>
      <sheetName val="Data_FR"/>
      <sheetName val="Data_TEMP"/>
      <sheetName val="2008_11_Inventaire_Stock"/>
      <sheetName val="2008_11_Consommation_Fuel"/>
      <sheetName val="Fiche_de_stock"/>
      <sheetName val="Sortie_Jour"/>
      <sheetName val="ID_Card"/>
      <sheetName val="ID_Card_COM"/>
      <sheetName val="ID_Card_VEH"/>
      <sheetName val="SORTIE_DE_FUEL"/>
      <sheetName val="LISTE_DES_UTILISATEURS"/>
      <sheetName val="Data_GB1"/>
      <sheetName val="Data_FR1"/>
      <sheetName val="Data_TEMP1"/>
      <sheetName val="2008_11_Inventaire_Stock1"/>
      <sheetName val="2008_11_Consommation_Fuel1"/>
      <sheetName val="Fiche_de_stock1"/>
      <sheetName val="Sortie_Jour1"/>
      <sheetName val="ID_Card1"/>
      <sheetName val="ID_Card_COM1"/>
      <sheetName val="ID_Card_VEH1"/>
      <sheetName val="SORTIE_DE_FUEL1"/>
      <sheetName val="LISTE_DES_UTILISATEURS1"/>
      <sheetName val="Parameters"/>
      <sheetName val="1 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0">
          <cell r="C10" t="str">
            <v>Début de mois</v>
          </cell>
          <cell r="D10" t="str">
            <v>Fin de mois</v>
          </cell>
          <cell r="E10" t="str">
            <v>Kms parcourus</v>
          </cell>
          <cell r="F10" t="str">
            <v>Quantité de carburant</v>
          </cell>
          <cell r="G10" t="str">
            <v>Coût</v>
          </cell>
          <cell r="H10" t="str">
            <v>Consommation /100 kms</v>
          </cell>
          <cell r="I10" t="str">
            <v>Montant mensuel</v>
          </cell>
          <cell r="J10" t="str">
            <v>Nb jours immobilisaiton</v>
          </cell>
          <cell r="K10" t="str">
            <v>Avance payée terrain</v>
          </cell>
          <cell r="L10" t="str">
            <v>Coût total location</v>
          </cell>
          <cell r="M10" t="str">
            <v>Coûts maintenance</v>
          </cell>
          <cell r="N10" t="str">
            <v>Coûts réparation</v>
          </cell>
          <cell r="O10" t="str">
            <v>Autres</v>
          </cell>
          <cell r="P10" t="str">
            <v>Coût total</v>
          </cell>
          <cell r="Q10" t="str">
            <v>Coût au km</v>
          </cell>
        </row>
        <row r="11">
          <cell r="E11">
            <v>0</v>
          </cell>
          <cell r="F11">
            <v>0</v>
          </cell>
          <cell r="G11">
            <v>0</v>
          </cell>
          <cell r="H11">
            <v>0</v>
          </cell>
          <cell r="I11">
            <v>0</v>
          </cell>
          <cell r="L11">
            <v>0</v>
          </cell>
          <cell r="P11">
            <v>0</v>
          </cell>
          <cell r="Q11">
            <v>0</v>
          </cell>
        </row>
        <row r="12">
          <cell r="E12">
            <v>0</v>
          </cell>
          <cell r="F12">
            <v>0</v>
          </cell>
          <cell r="G12">
            <v>0</v>
          </cell>
          <cell r="H12">
            <v>0</v>
          </cell>
          <cell r="I12">
            <v>0</v>
          </cell>
          <cell r="L12">
            <v>0</v>
          </cell>
          <cell r="P12">
            <v>0</v>
          </cell>
          <cell r="Q12">
            <v>0</v>
          </cell>
        </row>
        <row r="13">
          <cell r="E13">
            <v>0</v>
          </cell>
          <cell r="F13">
            <v>0</v>
          </cell>
          <cell r="G13">
            <v>0</v>
          </cell>
          <cell r="H13">
            <v>0</v>
          </cell>
          <cell r="I13">
            <v>0</v>
          </cell>
          <cell r="L13">
            <v>0</v>
          </cell>
          <cell r="P13">
            <v>0</v>
          </cell>
          <cell r="Q13">
            <v>0</v>
          </cell>
        </row>
        <row r="14">
          <cell r="E14">
            <v>0</v>
          </cell>
          <cell r="F14">
            <v>0</v>
          </cell>
          <cell r="G14">
            <v>0</v>
          </cell>
          <cell r="H14">
            <v>0</v>
          </cell>
          <cell r="I14">
            <v>0</v>
          </cell>
          <cell r="L14">
            <v>0</v>
          </cell>
          <cell r="P14">
            <v>0</v>
          </cell>
          <cell r="Q14">
            <v>0</v>
          </cell>
        </row>
        <row r="15">
          <cell r="E15">
            <v>0</v>
          </cell>
          <cell r="F15">
            <v>0</v>
          </cell>
          <cell r="G15">
            <v>0</v>
          </cell>
          <cell r="H15">
            <v>0</v>
          </cell>
          <cell r="I15">
            <v>0</v>
          </cell>
          <cell r="L15">
            <v>0</v>
          </cell>
          <cell r="P15">
            <v>0</v>
          </cell>
          <cell r="Q15">
            <v>0</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5">
          <cell r="F5" t="str">
            <v>PAYS :</v>
          </cell>
          <cell r="H5" t="str">
            <v>RCA</v>
          </cell>
          <cell r="J5" t="str">
            <v>BASE :</v>
          </cell>
          <cell r="K5" t="str">
            <v>KAGA</v>
          </cell>
        </row>
        <row r="9">
          <cell r="C9" t="str">
            <v>STOCK</v>
          </cell>
          <cell r="D9" t="str">
            <v>N°VOUCHER</v>
          </cell>
          <cell r="E9" t="str">
            <v>DATE</v>
          </cell>
          <cell r="F9" t="str">
            <v>PLAQUE Immatriculation</v>
          </cell>
          <cell r="G9" t="str">
            <v>CODE</v>
          </cell>
          <cell r="H9" t="str">
            <v>DESCRIPTION</v>
          </cell>
          <cell r="I9" t="str">
            <v>Kilométrage</v>
          </cell>
          <cell r="J9" t="str">
            <v>TYPE(Fuel/Gas)</v>
          </cell>
          <cell r="K9" t="str">
            <v>Quantité</v>
          </cell>
          <cell r="L9" t="str">
            <v>Prix unitaire</v>
          </cell>
          <cell r="M9" t="str">
            <v>CONTRAT</v>
          </cell>
          <cell r="N9" t="str">
            <v>LIGNE FI</v>
          </cell>
          <cell r="O9" t="str">
            <v>Prix Total</v>
          </cell>
          <cell r="P9" t="str">
            <v>Mois</v>
          </cell>
        </row>
        <row r="10">
          <cell r="C10" t="str">
            <v>SOL</v>
          </cell>
          <cell r="D10" t="str">
            <v>01</v>
          </cell>
          <cell r="E10">
            <v>40360</v>
          </cell>
          <cell r="F10" t="str">
            <v>TA 858 BG</v>
          </cell>
          <cell r="H10" t="str">
            <v>HILUX PICK UP</v>
          </cell>
          <cell r="I10">
            <v>36549</v>
          </cell>
          <cell r="J10" t="str">
            <v>GAS</v>
          </cell>
          <cell r="K10">
            <v>100</v>
          </cell>
          <cell r="L10">
            <v>800</v>
          </cell>
          <cell r="M10">
            <v>784</v>
          </cell>
          <cell r="N10" t="str">
            <v>TVRX3</v>
          </cell>
          <cell r="O10">
            <v>80000</v>
          </cell>
          <cell r="P10">
            <v>7</v>
          </cell>
        </row>
        <row r="11">
          <cell r="C11" t="str">
            <v>SOL</v>
          </cell>
          <cell r="D11" t="str">
            <v>02</v>
          </cell>
          <cell r="E11">
            <v>40375</v>
          </cell>
          <cell r="F11" t="str">
            <v>TA 858 BG</v>
          </cell>
          <cell r="G11" t="str">
            <v>TA 858 BGM7</v>
          </cell>
          <cell r="H11" t="str">
            <v>HILUX PICK UP</v>
          </cell>
          <cell r="I11">
            <v>37466</v>
          </cell>
          <cell r="J11" t="str">
            <v>GAS</v>
          </cell>
          <cell r="K11">
            <v>40</v>
          </cell>
          <cell r="L11">
            <v>800</v>
          </cell>
          <cell r="M11">
            <v>784</v>
          </cell>
          <cell r="N11" t="str">
            <v>TVRX3</v>
          </cell>
          <cell r="O11">
            <v>32000</v>
          </cell>
          <cell r="P11">
            <v>7</v>
          </cell>
        </row>
        <row r="12">
          <cell r="C12" t="str">
            <v>SOL</v>
          </cell>
          <cell r="D12" t="str">
            <v>03</v>
          </cell>
          <cell r="E12">
            <v>40382</v>
          </cell>
          <cell r="F12" t="str">
            <v>TA 858 BG</v>
          </cell>
          <cell r="G12" t="str">
            <v>TA 858 BGM7</v>
          </cell>
          <cell r="H12" t="str">
            <v>HILUX PICK UP</v>
          </cell>
          <cell r="I12">
            <v>37812</v>
          </cell>
          <cell r="J12" t="str">
            <v>GAS</v>
          </cell>
          <cell r="K12">
            <v>40</v>
          </cell>
          <cell r="L12">
            <v>800</v>
          </cell>
          <cell r="M12">
            <v>784</v>
          </cell>
          <cell r="N12" t="str">
            <v>TVRX3</v>
          </cell>
          <cell r="O12">
            <v>32000</v>
          </cell>
          <cell r="P12">
            <v>7</v>
          </cell>
        </row>
        <row r="13">
          <cell r="C13" t="str">
            <v>SOL</v>
          </cell>
          <cell r="D13" t="str">
            <v>04</v>
          </cell>
          <cell r="E13">
            <v>40367</v>
          </cell>
          <cell r="F13" t="str">
            <v>SDMO BASE</v>
          </cell>
          <cell r="G13" t="str">
            <v>SDMO BASEM7</v>
          </cell>
          <cell r="H13" t="str">
            <v>SDMO</v>
          </cell>
          <cell r="J13" t="str">
            <v>GAS</v>
          </cell>
          <cell r="K13">
            <v>20</v>
          </cell>
          <cell r="L13">
            <v>800</v>
          </cell>
          <cell r="M13">
            <v>784</v>
          </cell>
          <cell r="N13" t="str">
            <v>UGEX3</v>
          </cell>
          <cell r="O13">
            <v>16000</v>
          </cell>
          <cell r="P13">
            <v>7</v>
          </cell>
        </row>
        <row r="14">
          <cell r="C14" t="str">
            <v>SOL</v>
          </cell>
          <cell r="D14" t="str">
            <v>05</v>
          </cell>
          <cell r="E14">
            <v>40374</v>
          </cell>
          <cell r="F14" t="str">
            <v>SDMO BASE</v>
          </cell>
          <cell r="G14" t="str">
            <v>SDMO BASEM7</v>
          </cell>
          <cell r="H14" t="str">
            <v>SDMO</v>
          </cell>
          <cell r="I14">
            <v>36.21</v>
          </cell>
          <cell r="J14" t="str">
            <v>GAS</v>
          </cell>
          <cell r="K14">
            <v>20</v>
          </cell>
          <cell r="L14">
            <v>800</v>
          </cell>
          <cell r="M14">
            <v>784</v>
          </cell>
          <cell r="N14" t="str">
            <v>UGEX3</v>
          </cell>
          <cell r="O14">
            <v>16000</v>
          </cell>
          <cell r="P14">
            <v>7</v>
          </cell>
        </row>
        <row r="15">
          <cell r="C15" t="str">
            <v>SOL</v>
          </cell>
          <cell r="D15" t="str">
            <v>06</v>
          </cell>
          <cell r="E15">
            <v>40381</v>
          </cell>
          <cell r="F15" t="str">
            <v>SDMO BASE</v>
          </cell>
          <cell r="G15" t="str">
            <v>SDMO BASEM7</v>
          </cell>
          <cell r="H15" t="str">
            <v>SDMO</v>
          </cell>
          <cell r="I15">
            <v>84.43</v>
          </cell>
          <cell r="J15" t="str">
            <v>GAS</v>
          </cell>
          <cell r="K15">
            <v>20</v>
          </cell>
          <cell r="L15">
            <v>800</v>
          </cell>
          <cell r="M15">
            <v>784</v>
          </cell>
          <cell r="N15" t="str">
            <v>UGEX3</v>
          </cell>
          <cell r="O15">
            <v>16000</v>
          </cell>
          <cell r="P15">
            <v>7</v>
          </cell>
        </row>
        <row r="16">
          <cell r="C16" t="str">
            <v>SOL</v>
          </cell>
          <cell r="D16" t="str">
            <v>07</v>
          </cell>
          <cell r="E16">
            <v>40389</v>
          </cell>
          <cell r="F16" t="str">
            <v>SDMO BASE</v>
          </cell>
          <cell r="G16" t="str">
            <v>SDMO BASEM7</v>
          </cell>
          <cell r="H16" t="str">
            <v>SDMO</v>
          </cell>
          <cell r="I16">
            <v>137.29</v>
          </cell>
          <cell r="J16" t="str">
            <v>GAS</v>
          </cell>
          <cell r="K16">
            <v>20</v>
          </cell>
          <cell r="L16">
            <v>800</v>
          </cell>
          <cell r="M16">
            <v>784</v>
          </cell>
          <cell r="N16" t="str">
            <v>UGEX3</v>
          </cell>
          <cell r="O16">
            <v>16000</v>
          </cell>
          <cell r="P16">
            <v>7</v>
          </cell>
        </row>
        <row r="17">
          <cell r="C17" t="str">
            <v>SOL</v>
          </cell>
          <cell r="D17" t="str">
            <v>08</v>
          </cell>
          <cell r="E17">
            <v>40396</v>
          </cell>
          <cell r="F17" t="str">
            <v>TA 858 BG</v>
          </cell>
          <cell r="G17" t="str">
            <v>TA 858 BGM8</v>
          </cell>
          <cell r="H17" t="str">
            <v>HILUX PICK UP</v>
          </cell>
          <cell r="I17">
            <v>38149</v>
          </cell>
          <cell r="J17" t="str">
            <v>GAS</v>
          </cell>
          <cell r="K17">
            <v>40</v>
          </cell>
          <cell r="L17">
            <v>800</v>
          </cell>
          <cell r="M17">
            <v>784</v>
          </cell>
          <cell r="N17" t="str">
            <v>TVRX3</v>
          </cell>
          <cell r="O17">
            <v>32000</v>
          </cell>
          <cell r="P17">
            <v>8</v>
          </cell>
        </row>
        <row r="18">
          <cell r="C18" t="str">
            <v>SOL</v>
          </cell>
          <cell r="D18">
            <v>9</v>
          </cell>
          <cell r="E18">
            <v>40393</v>
          </cell>
          <cell r="F18" t="str">
            <v>SDMO BASE</v>
          </cell>
          <cell r="G18" t="str">
            <v>SDMO BASEM8</v>
          </cell>
          <cell r="H18" t="str">
            <v>SDMO</v>
          </cell>
          <cell r="I18">
            <v>145.97999999999999</v>
          </cell>
          <cell r="J18" t="str">
            <v>GAS</v>
          </cell>
          <cell r="K18">
            <v>20</v>
          </cell>
          <cell r="L18">
            <v>800</v>
          </cell>
          <cell r="M18">
            <v>784</v>
          </cell>
          <cell r="N18" t="str">
            <v>UGEX3</v>
          </cell>
          <cell r="O18">
            <v>16000</v>
          </cell>
          <cell r="P18">
            <v>8</v>
          </cell>
        </row>
        <row r="19">
          <cell r="C19" t="str">
            <v>SOL</v>
          </cell>
          <cell r="D19">
            <v>10</v>
          </cell>
          <cell r="E19">
            <v>40399</v>
          </cell>
          <cell r="F19" t="str">
            <v>SDMO BASE</v>
          </cell>
          <cell r="G19" t="str">
            <v>SDMO BASEM8</v>
          </cell>
          <cell r="H19" t="str">
            <v>SDMO</v>
          </cell>
          <cell r="I19">
            <v>190.07</v>
          </cell>
          <cell r="J19" t="str">
            <v>GAS</v>
          </cell>
          <cell r="K19">
            <v>20</v>
          </cell>
          <cell r="L19">
            <v>800</v>
          </cell>
          <cell r="M19">
            <v>784</v>
          </cell>
          <cell r="N19" t="str">
            <v>UGEX3</v>
          </cell>
          <cell r="O19">
            <v>16000</v>
          </cell>
          <cell r="P19">
            <v>8</v>
          </cell>
        </row>
        <row r="20">
          <cell r="C20" t="str">
            <v>SOL</v>
          </cell>
          <cell r="D20">
            <v>11</v>
          </cell>
          <cell r="E20">
            <v>40407</v>
          </cell>
          <cell r="F20" t="str">
            <v>TA 858 BG</v>
          </cell>
          <cell r="G20" t="str">
            <v>TA 858 BGM8</v>
          </cell>
          <cell r="H20" t="str">
            <v>HILUX PICK UP</v>
          </cell>
          <cell r="I20">
            <v>38378</v>
          </cell>
          <cell r="J20" t="str">
            <v>GAS</v>
          </cell>
          <cell r="K20">
            <v>40</v>
          </cell>
          <cell r="L20">
            <v>800</v>
          </cell>
          <cell r="M20">
            <v>784</v>
          </cell>
          <cell r="N20" t="str">
            <v>TVRX3</v>
          </cell>
          <cell r="O20">
            <v>32000</v>
          </cell>
          <cell r="P20">
            <v>8</v>
          </cell>
        </row>
        <row r="21">
          <cell r="C21" t="str">
            <v>SOL</v>
          </cell>
          <cell r="D21">
            <v>12</v>
          </cell>
          <cell r="E21">
            <v>40406</v>
          </cell>
          <cell r="F21" t="str">
            <v>SDMO BASE</v>
          </cell>
          <cell r="G21" t="str">
            <v>SDMO BASEM8</v>
          </cell>
          <cell r="H21" t="str">
            <v>SDMO</v>
          </cell>
          <cell r="I21">
            <v>234.85</v>
          </cell>
          <cell r="J21" t="str">
            <v>GAS</v>
          </cell>
          <cell r="K21">
            <v>20</v>
          </cell>
          <cell r="L21">
            <v>800</v>
          </cell>
          <cell r="M21">
            <v>784</v>
          </cell>
          <cell r="N21" t="str">
            <v>UGEX3</v>
          </cell>
          <cell r="O21">
            <v>16000</v>
          </cell>
          <cell r="P21">
            <v>8</v>
          </cell>
        </row>
        <row r="22">
          <cell r="C22" t="str">
            <v>SOL</v>
          </cell>
          <cell r="D22">
            <v>13</v>
          </cell>
          <cell r="E22">
            <v>40413</v>
          </cell>
          <cell r="F22" t="str">
            <v>TA 858 BG</v>
          </cell>
          <cell r="G22" t="str">
            <v>TA 858 BGM8</v>
          </cell>
          <cell r="H22" t="str">
            <v>HILUX PICK UP</v>
          </cell>
          <cell r="I22">
            <v>38659</v>
          </cell>
          <cell r="J22" t="str">
            <v>GAS</v>
          </cell>
          <cell r="K22">
            <v>20</v>
          </cell>
          <cell r="L22">
            <v>800</v>
          </cell>
          <cell r="M22">
            <v>784</v>
          </cell>
          <cell r="N22" t="str">
            <v>TVRX3</v>
          </cell>
          <cell r="O22">
            <v>16000</v>
          </cell>
          <cell r="P22">
            <v>8</v>
          </cell>
        </row>
        <row r="23">
          <cell r="C23" t="str">
            <v>SOL</v>
          </cell>
          <cell r="D23">
            <v>14</v>
          </cell>
          <cell r="E23">
            <v>40415</v>
          </cell>
          <cell r="F23" t="str">
            <v>SDMO BASE</v>
          </cell>
          <cell r="G23" t="str">
            <v>SDMO BASEM8</v>
          </cell>
          <cell r="H23" t="str">
            <v>SDMO</v>
          </cell>
          <cell r="I23">
            <v>282.8</v>
          </cell>
          <cell r="J23" t="str">
            <v>GAS</v>
          </cell>
          <cell r="K23">
            <v>20</v>
          </cell>
          <cell r="L23">
            <v>800</v>
          </cell>
          <cell r="M23">
            <v>784</v>
          </cell>
          <cell r="N23" t="str">
            <v>UGEX3</v>
          </cell>
          <cell r="O23">
            <v>16000</v>
          </cell>
          <cell r="P23">
            <v>8</v>
          </cell>
        </row>
        <row r="24">
          <cell r="C24" t="str">
            <v>SOL</v>
          </cell>
          <cell r="D24">
            <v>15</v>
          </cell>
          <cell r="E24">
            <v>40417</v>
          </cell>
          <cell r="F24" t="str">
            <v>TA 858 BG</v>
          </cell>
          <cell r="G24" t="str">
            <v>TA 858 BGM8</v>
          </cell>
          <cell r="H24" t="str">
            <v>HILUX PICK UP</v>
          </cell>
          <cell r="I24">
            <v>39008</v>
          </cell>
          <cell r="J24" t="str">
            <v>GAS</v>
          </cell>
          <cell r="K24">
            <v>50</v>
          </cell>
          <cell r="L24">
            <v>800</v>
          </cell>
          <cell r="M24">
            <v>784</v>
          </cell>
          <cell r="N24" t="str">
            <v>TVRX3</v>
          </cell>
          <cell r="O24">
            <v>40000</v>
          </cell>
          <cell r="P24">
            <v>8</v>
          </cell>
        </row>
        <row r="25">
          <cell r="C25" t="str">
            <v>SOL</v>
          </cell>
          <cell r="D25">
            <v>16</v>
          </cell>
          <cell r="E25">
            <v>40427</v>
          </cell>
          <cell r="F25" t="str">
            <v>TA 858 BG</v>
          </cell>
          <cell r="G25" t="str">
            <v>TA 858 BGM9</v>
          </cell>
          <cell r="H25" t="str">
            <v>HILUX PICK UP</v>
          </cell>
          <cell r="I25">
            <v>39362</v>
          </cell>
          <cell r="J25" t="str">
            <v>GAS</v>
          </cell>
          <cell r="K25">
            <v>40</v>
          </cell>
          <cell r="L25">
            <v>800</v>
          </cell>
          <cell r="M25">
            <v>784</v>
          </cell>
          <cell r="N25" t="str">
            <v>TVRX3</v>
          </cell>
          <cell r="O25">
            <v>32000</v>
          </cell>
          <cell r="P25">
            <v>9</v>
          </cell>
        </row>
        <row r="26">
          <cell r="C26" t="str">
            <v>SOL</v>
          </cell>
          <cell r="D26">
            <v>17</v>
          </cell>
          <cell r="E26">
            <v>40427</v>
          </cell>
          <cell r="F26" t="str">
            <v>SDMO BASE</v>
          </cell>
          <cell r="G26" t="str">
            <v>SDMO BASEM9</v>
          </cell>
          <cell r="H26" t="str">
            <v>SDMO</v>
          </cell>
          <cell r="I26">
            <v>247</v>
          </cell>
          <cell r="J26" t="str">
            <v>GAS</v>
          </cell>
          <cell r="K26">
            <v>20</v>
          </cell>
          <cell r="L26">
            <v>800</v>
          </cell>
          <cell r="M26">
            <v>784</v>
          </cell>
          <cell r="N26" t="str">
            <v>UGEX3</v>
          </cell>
          <cell r="O26">
            <v>16000</v>
          </cell>
          <cell r="P26">
            <v>9</v>
          </cell>
        </row>
        <row r="27">
          <cell r="C27" t="str">
            <v>SOL</v>
          </cell>
          <cell r="D27">
            <v>18</v>
          </cell>
          <cell r="E27">
            <v>40430</v>
          </cell>
          <cell r="F27" t="str">
            <v>SDMO BASE</v>
          </cell>
          <cell r="G27" t="str">
            <v>SDMO BASEM9</v>
          </cell>
          <cell r="H27" t="str">
            <v>SDMO</v>
          </cell>
          <cell r="I27">
            <v>272</v>
          </cell>
          <cell r="J27" t="str">
            <v>GAS</v>
          </cell>
          <cell r="K27">
            <v>20</v>
          </cell>
          <cell r="L27">
            <v>800</v>
          </cell>
          <cell r="M27">
            <v>784</v>
          </cell>
          <cell r="N27" t="str">
            <v>UGEX3</v>
          </cell>
          <cell r="O27">
            <v>16000</v>
          </cell>
          <cell r="P27">
            <v>9</v>
          </cell>
        </row>
        <row r="28">
          <cell r="C28" t="str">
            <v>SOL</v>
          </cell>
          <cell r="D28">
            <v>19</v>
          </cell>
          <cell r="E28">
            <v>40441</v>
          </cell>
          <cell r="F28" t="str">
            <v>SDMO BASE</v>
          </cell>
          <cell r="G28" t="str">
            <v>SDMO BASEM9</v>
          </cell>
          <cell r="H28" t="str">
            <v>SDMO</v>
          </cell>
          <cell r="I28">
            <v>299</v>
          </cell>
          <cell r="J28" t="str">
            <v>GAS</v>
          </cell>
          <cell r="K28">
            <v>20</v>
          </cell>
          <cell r="L28">
            <v>800</v>
          </cell>
          <cell r="M28">
            <v>784</v>
          </cell>
          <cell r="N28" t="str">
            <v>UGEX3</v>
          </cell>
          <cell r="O28">
            <v>16000</v>
          </cell>
          <cell r="P28">
            <v>9</v>
          </cell>
        </row>
        <row r="29">
          <cell r="C29" t="str">
            <v>SOL</v>
          </cell>
          <cell r="D29">
            <v>20</v>
          </cell>
          <cell r="E29">
            <v>40451</v>
          </cell>
          <cell r="F29" t="str">
            <v>SDMO BASE</v>
          </cell>
          <cell r="G29" t="str">
            <v>SDMO BASEM9</v>
          </cell>
          <cell r="H29" t="str">
            <v>SDMO</v>
          </cell>
          <cell r="I29">
            <v>332</v>
          </cell>
          <cell r="J29" t="str">
            <v>GAS</v>
          </cell>
          <cell r="K29">
            <v>20</v>
          </cell>
          <cell r="L29">
            <v>800</v>
          </cell>
          <cell r="M29">
            <v>784</v>
          </cell>
          <cell r="N29" t="str">
            <v>UGEX3</v>
          </cell>
          <cell r="O29">
            <v>16000</v>
          </cell>
          <cell r="P29">
            <v>9</v>
          </cell>
        </row>
        <row r="30">
          <cell r="C30" t="str">
            <v>SOL</v>
          </cell>
          <cell r="D30">
            <v>21</v>
          </cell>
          <cell r="E30">
            <v>40452</v>
          </cell>
          <cell r="F30" t="str">
            <v>TA 858 BG</v>
          </cell>
          <cell r="G30" t="str">
            <v>TA 858 BGM10</v>
          </cell>
          <cell r="H30" t="str">
            <v>HILUX PICK UP</v>
          </cell>
          <cell r="I30">
            <v>39437</v>
          </cell>
          <cell r="J30" t="str">
            <v>GAS</v>
          </cell>
          <cell r="K30">
            <v>30</v>
          </cell>
          <cell r="L30">
            <v>800</v>
          </cell>
          <cell r="M30">
            <v>784</v>
          </cell>
          <cell r="N30" t="str">
            <v>TVRX3</v>
          </cell>
          <cell r="O30">
            <v>24000</v>
          </cell>
          <cell r="P30">
            <v>10</v>
          </cell>
        </row>
        <row r="31">
          <cell r="C31" t="str">
            <v>SOL</v>
          </cell>
          <cell r="D31">
            <v>22</v>
          </cell>
          <cell r="E31">
            <v>40463</v>
          </cell>
          <cell r="F31" t="str">
            <v>TA 858 BG</v>
          </cell>
          <cell r="G31" t="str">
            <v>TA 858 BGM10</v>
          </cell>
          <cell r="H31" t="str">
            <v>HILUX PICK UP</v>
          </cell>
          <cell r="J31" t="str">
            <v>GAS</v>
          </cell>
          <cell r="K31">
            <v>100</v>
          </cell>
          <cell r="L31">
            <v>800</v>
          </cell>
          <cell r="M31">
            <v>784</v>
          </cell>
          <cell r="N31" t="str">
            <v>TVRX3</v>
          </cell>
          <cell r="O31">
            <v>80000</v>
          </cell>
          <cell r="P31">
            <v>10</v>
          </cell>
        </row>
        <row r="32">
          <cell r="C32" t="str">
            <v>SOL</v>
          </cell>
          <cell r="D32">
            <v>23</v>
          </cell>
          <cell r="E32">
            <v>40467</v>
          </cell>
          <cell r="F32" t="str">
            <v>TA 858 BG</v>
          </cell>
          <cell r="H32" t="str">
            <v>HILUX PICK UP</v>
          </cell>
          <cell r="J32" t="str">
            <v>GAS</v>
          </cell>
          <cell r="K32">
            <v>40</v>
          </cell>
          <cell r="L32">
            <v>800</v>
          </cell>
          <cell r="M32">
            <v>784</v>
          </cell>
          <cell r="N32" t="str">
            <v>TVRX3</v>
          </cell>
          <cell r="O32">
            <v>32000</v>
          </cell>
          <cell r="P32">
            <v>10</v>
          </cell>
        </row>
        <row r="33">
          <cell r="C33" t="str">
            <v>SOL</v>
          </cell>
          <cell r="D33">
            <v>24</v>
          </cell>
          <cell r="E33">
            <v>40461</v>
          </cell>
          <cell r="F33" t="str">
            <v>TA 858 BG</v>
          </cell>
          <cell r="G33" t="str">
            <v>TA 858 BGM10</v>
          </cell>
          <cell r="H33" t="str">
            <v>HILUX PICK UP</v>
          </cell>
          <cell r="I33">
            <v>40912</v>
          </cell>
          <cell r="J33" t="str">
            <v>GAS</v>
          </cell>
          <cell r="K33">
            <v>40</v>
          </cell>
          <cell r="L33">
            <v>800</v>
          </cell>
          <cell r="M33">
            <v>784</v>
          </cell>
          <cell r="N33" t="str">
            <v>TVRX3</v>
          </cell>
          <cell r="O33">
            <v>32000</v>
          </cell>
          <cell r="P33">
            <v>10</v>
          </cell>
        </row>
        <row r="34">
          <cell r="C34" t="str">
            <v>SOL</v>
          </cell>
          <cell r="D34">
            <v>25</v>
          </cell>
          <cell r="E34">
            <v>40463</v>
          </cell>
          <cell r="F34" t="str">
            <v>SDMO BASE</v>
          </cell>
          <cell r="G34" t="str">
            <v>SDMO BASEM10</v>
          </cell>
          <cell r="H34" t="str">
            <v>SDMO</v>
          </cell>
          <cell r="I34">
            <v>362</v>
          </cell>
          <cell r="J34" t="str">
            <v>GAS</v>
          </cell>
          <cell r="K34">
            <v>20</v>
          </cell>
          <cell r="L34">
            <v>800</v>
          </cell>
          <cell r="M34">
            <v>784</v>
          </cell>
          <cell r="N34" t="str">
            <v>UGEX3</v>
          </cell>
          <cell r="O34">
            <v>16000</v>
          </cell>
          <cell r="P34">
            <v>10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row r="5">
          <cell r="F5" t="str">
            <v>PAYS :</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Interne avant la magie"/>
      <sheetName val="Budget LEDA Site apres magie"/>
      <sheetName val="art 4.3.2 Costs per results"/>
      <sheetName val="art 4.3.2.4 Other costs"/>
      <sheetName val="art 11 ECHO budget "/>
      <sheetName val="art 10 Ressources Humaines"/>
      <sheetName val="Calculation support ope"/>
      <sheetName val="Xchange rate"/>
      <sheetName val="Sal Scale"/>
      <sheetName val="EUROPAID Vs. new Sal Scale "/>
      <sheetName val="Expatriate costs"/>
      <sheetName val="Transport costs"/>
      <sheetName val="Communication running costs"/>
      <sheetName val="Equipments"/>
      <sheetName val="Programme costs"/>
      <sheetName val="Biogas Plant 3m3"/>
      <sheetName val="Gaz equipement"/>
      <sheetName val="Latrines"/>
      <sheetName val="Kitchen"/>
      <sheetName val="Drain Construction"/>
      <sheetName val="Pond RFilling"/>
      <sheetName val="Bath corner"/>
      <sheetName val="Solid waste"/>
      <sheetName val="New Pipe Line"/>
      <sheetName val="New Tank"/>
      <sheetName val="water cost"/>
      <sheetName val="Filter kolshi"/>
      <sheetName val="Aquassistance visit cost"/>
      <sheetName val="Procuremen table"/>
      <sheetName val="Purchase Plan"/>
      <sheetName val="Work plan"/>
      <sheetName val="Budget_Interne_avant_la_magie"/>
      <sheetName val="Budget_LEDA_Site_apres_magie"/>
      <sheetName val="art_4_3_2_Costs_per_results"/>
      <sheetName val="art_4_3_2_4_Other_costs"/>
      <sheetName val="art_11_ECHO_budget_"/>
      <sheetName val="art_10_Ressources_Humaines"/>
      <sheetName val="Calculation_support_ope"/>
      <sheetName val="Xchange_rate"/>
      <sheetName val="Sal_Scale"/>
      <sheetName val="EUROPAID_Vs__new_Sal_Scale_"/>
      <sheetName val="Expatriate_costs"/>
      <sheetName val="Transport_costs"/>
      <sheetName val="Communication_running_costs"/>
      <sheetName val="Programme_costs"/>
      <sheetName val="Biogas_Plant_3m3"/>
      <sheetName val="Gaz_equipement"/>
      <sheetName val="Drain_Construction"/>
      <sheetName val="Pond_RFilling"/>
      <sheetName val="Bath_corner"/>
      <sheetName val="Solid_waste"/>
      <sheetName val="New_Pipe_Line"/>
      <sheetName val="New_Tank"/>
      <sheetName val="water_cost"/>
      <sheetName val="Filter_kolshi"/>
      <sheetName val="Aquassistance_visit_cost"/>
      <sheetName val="Procuremen_table"/>
      <sheetName val="Purchase_Plan"/>
      <sheetName val="Work_plan"/>
      <sheetName val="Budget_Interne_avant_la_magie1"/>
      <sheetName val="Budget_LEDA_Site_apres_magie1"/>
      <sheetName val="art_4_3_2_Costs_per_results1"/>
      <sheetName val="art_4_3_2_4_Other_costs1"/>
      <sheetName val="art_11_ECHO_budget_1"/>
      <sheetName val="art_10_Ressources_Humaines1"/>
      <sheetName val="Calculation_support_ope1"/>
      <sheetName val="Xchange_rate1"/>
      <sheetName val="Sal_Scale1"/>
      <sheetName val="EUROPAID_Vs__new_Sal_Scale_1"/>
      <sheetName val="Expatriate_costs1"/>
      <sheetName val="Transport_costs1"/>
      <sheetName val="Communication_running_costs1"/>
      <sheetName val="Programme_costs1"/>
      <sheetName val="Biogas_Plant_3m31"/>
      <sheetName val="Gaz_equipement1"/>
      <sheetName val="Drain_Construction1"/>
      <sheetName val="Pond_RFilling1"/>
      <sheetName val="Bath_corner1"/>
      <sheetName val="Solid_waste1"/>
      <sheetName val="New_Pipe_Line1"/>
      <sheetName val="New_Tank1"/>
      <sheetName val="water_cost1"/>
      <sheetName val="Filter_kolshi1"/>
      <sheetName val="Aquassistance_visit_cost1"/>
      <sheetName val="Procuremen_table1"/>
      <sheetName val="Purchase_Plan1"/>
      <sheetName val="Work_pla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2">
          <cell r="K2" t="str">
            <v>Fournitures</v>
          </cell>
        </row>
        <row r="3">
          <cell r="K3" t="str">
            <v>Services</v>
          </cell>
        </row>
        <row r="4">
          <cell r="K4" t="str">
            <v>Travaux</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2">
          <cell r="K2" t="str">
            <v>Fournitures</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Price Est."/>
      <sheetName val="Design"/>
      <sheetName val="BOQ Turkey"/>
      <sheetName val="BOQ Syria"/>
      <sheetName val="Qnt. analisis"/>
      <sheetName val="Qnt. An - Showers"/>
      <sheetName val="Qnt.Hand washing station"/>
      <sheetName val="Alt using Wooden beams"/>
      <sheetName val="Original"/>
      <sheetName val="Morter for latrine pit"/>
      <sheetName val="Concrete lat slab calculation"/>
      <sheetName val="Concrete pit slab calculation"/>
      <sheetName val="Qnt. Privacy walls"/>
      <sheetName val="Lists"/>
      <sheetName val="Water need Cal"/>
      <sheetName val="Water tank base"/>
      <sheetName val="Walls concrete"/>
      <sheetName val="Walls past"/>
    </sheetNames>
    <sheetDataSet>
      <sheetData sheetId="0">
        <row r="1">
          <cell r="C1" t="str">
            <v>Single latraine</v>
          </cell>
          <cell r="D1" t="str">
            <v>Number of Latraines</v>
          </cell>
        </row>
        <row r="2">
          <cell r="C2" t="str">
            <v>Item description</v>
          </cell>
          <cell r="D2" t="str">
            <v>Unit</v>
          </cell>
          <cell r="E2" t="str">
            <v>Qnt.</v>
          </cell>
          <cell r="F2" t="str">
            <v>Market</v>
          </cell>
          <cell r="G2" t="str">
            <v>Unit price TL</v>
          </cell>
          <cell r="H2" t="str">
            <v>Unit price SL</v>
          </cell>
          <cell r="I2" t="str">
            <v>USD</v>
          </cell>
        </row>
        <row r="3">
          <cell r="C3" t="str">
            <v>Metalic bars 5 x 2.5 Cm x 1.6mm thick Front poles 2.1m long</v>
          </cell>
          <cell r="D3" t="str">
            <v>Piece</v>
          </cell>
          <cell r="E3">
            <v>450</v>
          </cell>
          <cell r="F3" t="str">
            <v>Turkey</v>
          </cell>
          <cell r="G3">
            <v>8.19</v>
          </cell>
          <cell r="I3">
            <v>2.7483221476510065</v>
          </cell>
        </row>
        <row r="4">
          <cell r="C4" t="str">
            <v>Metalic bars 5 x 2.5 Cm x 1.6mm thick Back poles 2.0m long</v>
          </cell>
          <cell r="D4" t="str">
            <v>Piece</v>
          </cell>
          <cell r="E4">
            <v>630</v>
          </cell>
          <cell r="F4" t="str">
            <v>Turkey</v>
          </cell>
          <cell r="G4">
            <v>7.79</v>
          </cell>
          <cell r="I4">
            <v>2.6140939597315436</v>
          </cell>
        </row>
        <row r="5">
          <cell r="C5" t="str">
            <v>Metalic bars 5 x 2.5 Cm x 1.6mm thick Cross beams 1.2m long</v>
          </cell>
          <cell r="D5" t="str">
            <v>Piece</v>
          </cell>
          <cell r="E5">
            <v>750</v>
          </cell>
          <cell r="F5" t="str">
            <v>Turkey</v>
          </cell>
          <cell r="G5">
            <v>4.45</v>
          </cell>
          <cell r="I5">
            <v>1.493288590604027</v>
          </cell>
        </row>
        <row r="6">
          <cell r="C6" t="str">
            <v>Metalic bars 5 x 2.5 Cm x 1.6mm thick Cross beams 1.15m long</v>
          </cell>
          <cell r="D6" t="str">
            <v>Piece</v>
          </cell>
          <cell r="E6">
            <v>900</v>
          </cell>
          <cell r="F6" t="str">
            <v>Turkey</v>
          </cell>
          <cell r="G6">
            <v>4.2699999999999996</v>
          </cell>
          <cell r="I6">
            <v>1.4328859060402683</v>
          </cell>
        </row>
        <row r="7">
          <cell r="C7" t="str">
            <v>Metalic bars 5 x 2.5 Cm x 1.6mm thick Metalic base 0.1m long</v>
          </cell>
          <cell r="D7" t="str">
            <v>Piece</v>
          </cell>
          <cell r="E7">
            <v>600</v>
          </cell>
          <cell r="F7" t="str">
            <v>Turkey</v>
          </cell>
          <cell r="G7">
            <v>0.5</v>
          </cell>
          <cell r="I7">
            <v>0.16778523489932887</v>
          </cell>
        </row>
        <row r="8">
          <cell r="C8" t="str">
            <v>Metalic bars 5 x 2.5 Cm x 1.6mm thick Roof frame 1.25m long</v>
          </cell>
          <cell r="D8" t="str">
            <v>Piece</v>
          </cell>
          <cell r="E8">
            <v>300</v>
          </cell>
          <cell r="F8" t="str">
            <v>Turkey</v>
          </cell>
          <cell r="G8">
            <v>4.6399999999999997</v>
          </cell>
          <cell r="I8">
            <v>1.5570469798657718</v>
          </cell>
        </row>
        <row r="9">
          <cell r="C9" t="str">
            <v>Metalic bars 5 x 2.5 Cm x 1.6mm thick Middle cross beam 0.4m long</v>
          </cell>
          <cell r="D9" t="str">
            <v>Piece</v>
          </cell>
          <cell r="E9">
            <v>150</v>
          </cell>
          <cell r="F9" t="str">
            <v>Turkey</v>
          </cell>
          <cell r="G9">
            <v>1.98</v>
          </cell>
          <cell r="I9">
            <v>0.66442953020134232</v>
          </cell>
        </row>
        <row r="10">
          <cell r="C10" t="str">
            <v>Metalic bars 5 x 2.5 Cm x 1.6mm thick Beams 0.7m long</v>
          </cell>
          <cell r="D10" t="str">
            <v>Piece</v>
          </cell>
          <cell r="E10">
            <v>450</v>
          </cell>
          <cell r="F10" t="str">
            <v>Turkey</v>
          </cell>
          <cell r="G10">
            <v>2.97</v>
          </cell>
          <cell r="I10">
            <v>0.99664429530201348</v>
          </cell>
        </row>
        <row r="11">
          <cell r="C11" t="str">
            <v>Zinc sheet 0.5mm 85x200cm</v>
          </cell>
          <cell r="D11" t="str">
            <v>Piece</v>
          </cell>
          <cell r="E11">
            <v>1500</v>
          </cell>
          <cell r="F11" t="str">
            <v>Turkey</v>
          </cell>
          <cell r="G11">
            <v>17</v>
          </cell>
          <cell r="I11">
            <v>5.7046979865771812</v>
          </cell>
        </row>
        <row r="12">
          <cell r="C12" t="str">
            <v>Galvanized Hinges (10 cm)</v>
          </cell>
          <cell r="D12" t="str">
            <v>PC</v>
          </cell>
          <cell r="E12">
            <v>450</v>
          </cell>
          <cell r="F12" t="str">
            <v>Syria</v>
          </cell>
          <cell r="H12">
            <v>100</v>
          </cell>
          <cell r="I12">
            <v>0.2</v>
          </cell>
        </row>
        <row r="13">
          <cell r="C13" t="str">
            <v>Galvanised Latch (6mm Ø x 10cm long)</v>
          </cell>
          <cell r="D13" t="str">
            <v>PC</v>
          </cell>
          <cell r="E13">
            <v>150</v>
          </cell>
          <cell r="F13" t="str">
            <v>Syria</v>
          </cell>
          <cell r="H13">
            <v>400</v>
          </cell>
          <cell r="I13">
            <v>0.8</v>
          </cell>
        </row>
        <row r="14">
          <cell r="C14" t="str">
            <v>Sand</v>
          </cell>
          <cell r="D14" t="str">
            <v>m3</v>
          </cell>
          <cell r="E14">
            <v>15</v>
          </cell>
          <cell r="F14" t="str">
            <v>Syria</v>
          </cell>
          <cell r="H14">
            <v>5000</v>
          </cell>
          <cell r="I14">
            <v>10</v>
          </cell>
        </row>
        <row r="15">
          <cell r="C15" t="str">
            <v>Gravel</v>
          </cell>
          <cell r="D15" t="str">
            <v>m3</v>
          </cell>
          <cell r="E15">
            <v>15</v>
          </cell>
          <cell r="F15" t="str">
            <v>Syria</v>
          </cell>
          <cell r="H15">
            <v>5000</v>
          </cell>
          <cell r="I15">
            <v>10</v>
          </cell>
        </row>
        <row r="16">
          <cell r="C16" t="str">
            <v>Cement</v>
          </cell>
          <cell r="D16" t="str">
            <v>Bag</v>
          </cell>
          <cell r="E16">
            <v>195</v>
          </cell>
          <cell r="F16" t="str">
            <v>Syria</v>
          </cell>
          <cell r="H16">
            <v>1500</v>
          </cell>
          <cell r="I16">
            <v>3</v>
          </cell>
        </row>
        <row r="17">
          <cell r="C17" t="str">
            <v>Steel Bars 6mm Ø (20cmx20cm grids) one grid</v>
          </cell>
          <cell r="D17" t="str">
            <v>m</v>
          </cell>
          <cell r="E17">
            <v>2490</v>
          </cell>
          <cell r="F17" t="str">
            <v>Syria</v>
          </cell>
          <cell r="H17">
            <v>250</v>
          </cell>
          <cell r="I17">
            <v>0.5</v>
          </cell>
        </row>
        <row r="18">
          <cell r="C18" t="str">
            <v>4"PVC pipe</v>
          </cell>
          <cell r="D18" t="str">
            <v>m</v>
          </cell>
          <cell r="E18">
            <v>450</v>
          </cell>
          <cell r="F18" t="str">
            <v>Syria</v>
          </cell>
          <cell r="H18">
            <v>1800</v>
          </cell>
          <cell r="I18">
            <v>3.6</v>
          </cell>
        </row>
        <row r="19">
          <cell r="C19" t="str">
            <v>Elbow siphon 4"</v>
          </cell>
          <cell r="D19" t="str">
            <v>Piece</v>
          </cell>
          <cell r="E19">
            <v>150</v>
          </cell>
          <cell r="F19" t="str">
            <v>Syria</v>
          </cell>
          <cell r="H19">
            <v>550</v>
          </cell>
          <cell r="I19">
            <v>1.1000000000000001</v>
          </cell>
        </row>
        <row r="20">
          <cell r="C20" t="str">
            <v>Arabic cermic squad toilet</v>
          </cell>
          <cell r="D20" t="str">
            <v>Piece</v>
          </cell>
          <cell r="E20">
            <v>130</v>
          </cell>
          <cell r="F20" t="str">
            <v>Turkey</v>
          </cell>
          <cell r="G20">
            <v>45</v>
          </cell>
          <cell r="I20">
            <v>15.100671140939598</v>
          </cell>
        </row>
        <row r="21">
          <cell r="C21" t="str">
            <v>Labor</v>
          </cell>
          <cell r="D21" t="str">
            <v>Manday</v>
          </cell>
          <cell r="E21">
            <v>150</v>
          </cell>
          <cell r="F21" t="str">
            <v>Syria</v>
          </cell>
          <cell r="H21">
            <v>5000</v>
          </cell>
          <cell r="I21">
            <v>10</v>
          </cell>
        </row>
        <row r="22">
          <cell r="C22" t="str">
            <v>Black stones semi hollow blocks 20Cm</v>
          </cell>
          <cell r="D22" t="str">
            <v>PC</v>
          </cell>
          <cell r="E22">
            <v>2370</v>
          </cell>
          <cell r="F22" t="str">
            <v>Syria</v>
          </cell>
          <cell r="H22">
            <v>85</v>
          </cell>
          <cell r="I22">
            <v>0.17</v>
          </cell>
        </row>
        <row r="23">
          <cell r="C23" t="str">
            <v>Mason</v>
          </cell>
          <cell r="D23" t="str">
            <v>Manday</v>
          </cell>
          <cell r="E23">
            <v>75</v>
          </cell>
          <cell r="F23" t="str">
            <v>Syria</v>
          </cell>
          <cell r="H23">
            <v>10000</v>
          </cell>
          <cell r="I23">
            <v>20</v>
          </cell>
        </row>
        <row r="24">
          <cell r="C24" t="str">
            <v>Blacksmith</v>
          </cell>
          <cell r="D24" t="str">
            <v>Manday</v>
          </cell>
          <cell r="E24">
            <v>150</v>
          </cell>
          <cell r="F24" t="str">
            <v>Syria</v>
          </cell>
          <cell r="H24">
            <v>10000</v>
          </cell>
          <cell r="I24">
            <v>20</v>
          </cell>
        </row>
        <row r="25">
          <cell r="C25" t="str">
            <v>Transportation From Turkey to Syria</v>
          </cell>
          <cell r="D25" t="str">
            <v>Lumsum</v>
          </cell>
          <cell r="E25">
            <v>150</v>
          </cell>
          <cell r="F25" t="str">
            <v>Turkey</v>
          </cell>
        </row>
        <row r="26">
          <cell r="C26" t="str">
            <v>Transportation from warehous to the site (pickup rental)</v>
          </cell>
          <cell r="D26" t="str">
            <v>Trip</v>
          </cell>
          <cell r="E26">
            <v>150</v>
          </cell>
          <cell r="F26" t="str">
            <v>Syria</v>
          </cell>
          <cell r="H26">
            <v>8000</v>
          </cell>
          <cell r="I26">
            <v>16</v>
          </cell>
        </row>
        <row r="29">
          <cell r="C29" t="str">
            <v>Single Shower</v>
          </cell>
          <cell r="D29" t="str">
            <v>Number of Showers</v>
          </cell>
        </row>
        <row r="30">
          <cell r="C30" t="str">
            <v>Item description</v>
          </cell>
          <cell r="D30" t="str">
            <v>Unit</v>
          </cell>
          <cell r="E30" t="str">
            <v>Qnt.</v>
          </cell>
          <cell r="F30" t="str">
            <v>Market</v>
          </cell>
          <cell r="G30" t="str">
            <v>Unit price TL</v>
          </cell>
          <cell r="H30" t="str">
            <v>Unit price SL</v>
          </cell>
          <cell r="I30" t="str">
            <v>USD</v>
          </cell>
        </row>
        <row r="31">
          <cell r="C31" t="str">
            <v>Metalic bars 5 x 2.5 Cm x 1.6mm thick Front poles 2.1m long</v>
          </cell>
          <cell r="D31" t="str">
            <v>Piece</v>
          </cell>
          <cell r="E31">
            <v>150</v>
          </cell>
          <cell r="F31" t="str">
            <v>Turkey</v>
          </cell>
          <cell r="G31">
            <v>8.19</v>
          </cell>
          <cell r="I31">
            <v>2.7483221476510065</v>
          </cell>
        </row>
        <row r="32">
          <cell r="C32" t="str">
            <v>Metalic bars 5 x 2.5 Cm x 1.6mm thick Back poles 2.0m long</v>
          </cell>
          <cell r="D32" t="str">
            <v>Piece</v>
          </cell>
          <cell r="E32">
            <v>210</v>
          </cell>
          <cell r="F32" t="str">
            <v>Turkey</v>
          </cell>
          <cell r="G32">
            <v>7.79</v>
          </cell>
          <cell r="I32">
            <v>2.6140939597315436</v>
          </cell>
        </row>
        <row r="33">
          <cell r="C33" t="str">
            <v>Metalic bars 5 x 2.5 Cm x 1.6mm thick Cross beams 1.2m long</v>
          </cell>
          <cell r="D33" t="str">
            <v>Piece</v>
          </cell>
          <cell r="E33">
            <v>250</v>
          </cell>
          <cell r="F33" t="str">
            <v>Turkey</v>
          </cell>
          <cell r="G33">
            <v>4.45</v>
          </cell>
          <cell r="I33">
            <v>1.493288590604027</v>
          </cell>
        </row>
        <row r="34">
          <cell r="C34" t="str">
            <v>Metalic bars 5 x 2.5 Cm x 1.6mm thick Cross beams 1.15m long</v>
          </cell>
          <cell r="D34" t="str">
            <v>Piece</v>
          </cell>
          <cell r="E34">
            <v>300</v>
          </cell>
          <cell r="F34" t="str">
            <v>Turkey</v>
          </cell>
          <cell r="G34">
            <v>4.2699999999999996</v>
          </cell>
          <cell r="I34">
            <v>1.4328859060402683</v>
          </cell>
        </row>
        <row r="35">
          <cell r="C35" t="str">
            <v>Metalic bars 5 x 2.5 Cm x 1.6mm thick Metalic base 0.1m long</v>
          </cell>
          <cell r="D35" t="str">
            <v>Piece</v>
          </cell>
          <cell r="E35">
            <v>200</v>
          </cell>
          <cell r="F35" t="str">
            <v>Turkey</v>
          </cell>
          <cell r="G35">
            <v>0.5</v>
          </cell>
          <cell r="I35">
            <v>0.16778523489932887</v>
          </cell>
        </row>
        <row r="36">
          <cell r="C36" t="str">
            <v>Metalic bars 5 x 2.5 Cm x 1.6mm thick Roof frame 1.25m long</v>
          </cell>
          <cell r="D36" t="str">
            <v>Piece</v>
          </cell>
          <cell r="E36">
            <v>100</v>
          </cell>
          <cell r="F36" t="str">
            <v>Turkey</v>
          </cell>
          <cell r="G36">
            <v>4.6399999999999997</v>
          </cell>
          <cell r="I36">
            <v>1.5570469798657718</v>
          </cell>
        </row>
        <row r="37">
          <cell r="C37" t="str">
            <v>Metalic bars 5 x 2.5 Cm x 1.6mm thick Middle cross beam 0.4m long</v>
          </cell>
          <cell r="D37" t="str">
            <v>Piece</v>
          </cell>
          <cell r="E37">
            <v>50</v>
          </cell>
          <cell r="F37" t="str">
            <v>Turkey</v>
          </cell>
          <cell r="G37">
            <v>1.98</v>
          </cell>
          <cell r="I37">
            <v>0.66442953020134232</v>
          </cell>
        </row>
        <row r="38">
          <cell r="C38" t="e">
            <v>#N/A</v>
          </cell>
          <cell r="D38" t="e">
            <v>#N/A</v>
          </cell>
          <cell r="E38">
            <v>0</v>
          </cell>
          <cell r="F38" t="str">
            <v>Turkey</v>
          </cell>
          <cell r="G38">
            <v>7.05</v>
          </cell>
          <cell r="I38">
            <v>2.3657718120805367</v>
          </cell>
        </row>
        <row r="39">
          <cell r="C39" t="str">
            <v>Metalic bars 5 x 2.5 Cm x 1.6mm thick Beams 0.7m long</v>
          </cell>
          <cell r="D39" t="str">
            <v>Piece</v>
          </cell>
          <cell r="E39">
            <v>150</v>
          </cell>
          <cell r="F39" t="str">
            <v>Turkey</v>
          </cell>
          <cell r="G39">
            <v>2.97</v>
          </cell>
          <cell r="I39">
            <v>0.99664429530201348</v>
          </cell>
        </row>
        <row r="40">
          <cell r="C40" t="str">
            <v>Zinc sheet 0.5mm 85x200cm</v>
          </cell>
          <cell r="D40" t="str">
            <v>Piece</v>
          </cell>
          <cell r="E40">
            <v>500</v>
          </cell>
          <cell r="F40" t="str">
            <v>Turkey</v>
          </cell>
          <cell r="G40">
            <v>17</v>
          </cell>
          <cell r="H40">
            <v>100</v>
          </cell>
          <cell r="I40">
            <v>5.7046979865771812</v>
          </cell>
        </row>
        <row r="41">
          <cell r="C41" t="str">
            <v>Galvanized Hinges (10 cm)</v>
          </cell>
          <cell r="D41" t="str">
            <v>PC</v>
          </cell>
          <cell r="E41">
            <v>150</v>
          </cell>
          <cell r="F41" t="str">
            <v>Syria</v>
          </cell>
          <cell r="H41">
            <v>100</v>
          </cell>
          <cell r="I41">
            <v>0.2</v>
          </cell>
        </row>
        <row r="42">
          <cell r="C42" t="str">
            <v>Galvanised Latch (6mm Ø x 10cm long)</v>
          </cell>
          <cell r="D42" t="str">
            <v>PC</v>
          </cell>
          <cell r="E42">
            <v>50</v>
          </cell>
          <cell r="F42" t="str">
            <v>Syria</v>
          </cell>
          <cell r="H42">
            <v>400</v>
          </cell>
          <cell r="I42">
            <v>0.8</v>
          </cell>
        </row>
        <row r="43">
          <cell r="C43" t="str">
            <v>Sand</v>
          </cell>
          <cell r="D43" t="str">
            <v>m3</v>
          </cell>
          <cell r="E43">
            <v>5</v>
          </cell>
          <cell r="F43" t="str">
            <v>Syria</v>
          </cell>
          <cell r="H43">
            <v>5000</v>
          </cell>
          <cell r="I43">
            <v>10</v>
          </cell>
        </row>
        <row r="44">
          <cell r="C44" t="str">
            <v>Gravel</v>
          </cell>
          <cell r="D44" t="str">
            <v>m3</v>
          </cell>
          <cell r="E44">
            <v>40</v>
          </cell>
          <cell r="F44" t="str">
            <v>Syria</v>
          </cell>
          <cell r="H44">
            <v>5000</v>
          </cell>
          <cell r="I44">
            <v>10</v>
          </cell>
        </row>
        <row r="45">
          <cell r="C45" t="str">
            <v>Cement</v>
          </cell>
          <cell r="D45" t="str">
            <v>Bag</v>
          </cell>
          <cell r="E45">
            <v>60.000000000000007</v>
          </cell>
          <cell r="F45" t="str">
            <v>Syria</v>
          </cell>
          <cell r="H45">
            <v>1500</v>
          </cell>
          <cell r="I45">
            <v>3</v>
          </cell>
        </row>
        <row r="46">
          <cell r="C46" t="str">
            <v>Steel Bars 10mm Ø (20cmx20cm grids) one grid</v>
          </cell>
          <cell r="D46" t="str">
            <v>m</v>
          </cell>
          <cell r="E46">
            <v>830.00000000000011</v>
          </cell>
          <cell r="F46" t="str">
            <v>Syria</v>
          </cell>
          <cell r="H46">
            <v>250</v>
          </cell>
          <cell r="I46">
            <v>0.5</v>
          </cell>
        </row>
        <row r="47">
          <cell r="C47" t="str">
            <v>4"PVC pipe</v>
          </cell>
          <cell r="D47" t="str">
            <v>m</v>
          </cell>
          <cell r="E47">
            <v>200</v>
          </cell>
          <cell r="F47" t="str">
            <v>Syria</v>
          </cell>
          <cell r="H47">
            <v>1800</v>
          </cell>
          <cell r="I47">
            <v>3.6</v>
          </cell>
        </row>
        <row r="48">
          <cell r="C48" t="str">
            <v>2" PVC pipe</v>
          </cell>
          <cell r="D48" t="str">
            <v>Piece</v>
          </cell>
          <cell r="E48">
            <v>150</v>
          </cell>
          <cell r="F48" t="str">
            <v>Syria</v>
          </cell>
          <cell r="H48">
            <v>800</v>
          </cell>
          <cell r="I48">
            <v>1.6</v>
          </cell>
        </row>
        <row r="49">
          <cell r="C49" t="str">
            <v>2"PVC drain</v>
          </cell>
          <cell r="D49" t="str">
            <v>Piece</v>
          </cell>
          <cell r="E49">
            <v>50</v>
          </cell>
          <cell r="F49" t="str">
            <v>Syria</v>
          </cell>
          <cell r="H49">
            <v>750</v>
          </cell>
          <cell r="I49">
            <v>1.5</v>
          </cell>
        </row>
        <row r="50">
          <cell r="C50" t="str">
            <v>Labor</v>
          </cell>
          <cell r="D50" t="str">
            <v>Manday</v>
          </cell>
          <cell r="E50">
            <v>65</v>
          </cell>
          <cell r="F50" t="str">
            <v>Syria</v>
          </cell>
          <cell r="H50">
            <v>2500</v>
          </cell>
          <cell r="I50">
            <v>5</v>
          </cell>
        </row>
        <row r="51">
          <cell r="C51" t="str">
            <v>Black stones semi hollow blocks 15Cm</v>
          </cell>
          <cell r="D51" t="str">
            <v>PC</v>
          </cell>
          <cell r="E51">
            <v>1385.0000000000002</v>
          </cell>
          <cell r="F51" t="str">
            <v>Syria</v>
          </cell>
          <cell r="H51">
            <v>85</v>
          </cell>
          <cell r="I51">
            <v>0.17</v>
          </cell>
        </row>
        <row r="52">
          <cell r="C52" t="str">
            <v>Mason</v>
          </cell>
          <cell r="D52" t="str">
            <v>Manday</v>
          </cell>
          <cell r="E52">
            <v>25</v>
          </cell>
          <cell r="F52" t="str">
            <v>Syria</v>
          </cell>
          <cell r="H52">
            <v>10000</v>
          </cell>
          <cell r="I52">
            <v>20</v>
          </cell>
        </row>
        <row r="53">
          <cell r="C53" t="str">
            <v>Blacksmith</v>
          </cell>
          <cell r="D53" t="str">
            <v>Manday</v>
          </cell>
          <cell r="E53">
            <v>50</v>
          </cell>
          <cell r="F53" t="str">
            <v>Syria</v>
          </cell>
          <cell r="H53">
            <v>10000</v>
          </cell>
          <cell r="I53">
            <v>20</v>
          </cell>
        </row>
        <row r="54">
          <cell r="C54" t="str">
            <v>Transportation From Turkey to Syria</v>
          </cell>
          <cell r="D54" t="str">
            <v>Lumsum</v>
          </cell>
          <cell r="E54">
            <v>50</v>
          </cell>
          <cell r="F54" t="str">
            <v>Turkey</v>
          </cell>
          <cell r="H54">
            <v>8000</v>
          </cell>
          <cell r="I54">
            <v>16</v>
          </cell>
        </row>
        <row r="55">
          <cell r="C55" t="str">
            <v>Transportation from warehous to the site (pickup rental)</v>
          </cell>
          <cell r="D55" t="str">
            <v>Trip</v>
          </cell>
          <cell r="E55">
            <v>50</v>
          </cell>
          <cell r="F55" t="str">
            <v>Syria</v>
          </cell>
          <cell r="H55">
            <v>8000</v>
          </cell>
          <cell r="I55">
            <v>16</v>
          </cell>
        </row>
        <row r="57">
          <cell r="C57" t="str">
            <v>Hand Washing station</v>
          </cell>
          <cell r="D57" t="str">
            <v>Number of hand Washing stations</v>
          </cell>
        </row>
        <row r="58">
          <cell r="C58" t="str">
            <v>Hand Washing station</v>
          </cell>
          <cell r="D58" t="str">
            <v>Number of hand Washing stations</v>
          </cell>
          <cell r="E58" t="str">
            <v>Qnt.</v>
          </cell>
          <cell r="F58" t="str">
            <v>Market</v>
          </cell>
          <cell r="G58" t="str">
            <v>Unit price TL</v>
          </cell>
          <cell r="H58" t="str">
            <v>Unit price SL</v>
          </cell>
          <cell r="I58" t="str">
            <v>USD</v>
          </cell>
        </row>
        <row r="59">
          <cell r="C59" t="str">
            <v>Item description</v>
          </cell>
          <cell r="D59" t="str">
            <v>Unit</v>
          </cell>
          <cell r="E59" t="str">
            <v>Qnt.</v>
          </cell>
          <cell r="F59" t="str">
            <v>Market</v>
          </cell>
          <cell r="G59" t="str">
            <v>Unit price TL</v>
          </cell>
          <cell r="H59" t="str">
            <v>Unit price SL</v>
          </cell>
          <cell r="I59" t="str">
            <v>USD</v>
          </cell>
        </row>
        <row r="60">
          <cell r="C60" t="str">
            <v>1000L  Metal water tank</v>
          </cell>
          <cell r="D60" t="str">
            <v>piece</v>
          </cell>
          <cell r="E60">
            <v>60</v>
          </cell>
          <cell r="F60" t="str">
            <v>Syria</v>
          </cell>
          <cell r="H60">
            <v>50000</v>
          </cell>
          <cell r="I60">
            <v>100</v>
          </cell>
        </row>
        <row r="61">
          <cell r="C61" t="str">
            <v>Black stones semi hollow blocks 20Cm</v>
          </cell>
          <cell r="D61" t="str">
            <v>PC</v>
          </cell>
          <cell r="E61">
            <v>5063.9999999999991</v>
          </cell>
          <cell r="F61" t="str">
            <v>Syria</v>
          </cell>
          <cell r="H61">
            <v>85</v>
          </cell>
          <cell r="I61">
            <v>0.17</v>
          </cell>
        </row>
        <row r="62">
          <cell r="C62" t="str">
            <v>Stones (10 - 15 Cm)</v>
          </cell>
          <cell r="D62" t="str">
            <v>m3</v>
          </cell>
          <cell r="E62">
            <v>60</v>
          </cell>
          <cell r="F62" t="str">
            <v>Syria</v>
          </cell>
          <cell r="H62">
            <v>5000</v>
          </cell>
          <cell r="I62">
            <v>10</v>
          </cell>
        </row>
        <row r="63">
          <cell r="C63" t="str">
            <v>Sand</v>
          </cell>
          <cell r="D63" t="str">
            <v>m3</v>
          </cell>
          <cell r="E63">
            <v>18.000000000000004</v>
          </cell>
          <cell r="F63" t="str">
            <v>Syria</v>
          </cell>
          <cell r="H63">
            <v>5000</v>
          </cell>
          <cell r="I63">
            <v>10</v>
          </cell>
        </row>
        <row r="64">
          <cell r="C64" t="str">
            <v>Gravel</v>
          </cell>
          <cell r="D64" t="str">
            <v>m3</v>
          </cell>
          <cell r="E64">
            <v>18.000000000000004</v>
          </cell>
          <cell r="F64" t="str">
            <v>Syria</v>
          </cell>
          <cell r="H64">
            <v>5000</v>
          </cell>
          <cell r="I64">
            <v>10</v>
          </cell>
        </row>
        <row r="65">
          <cell r="C65" t="str">
            <v>Cement</v>
          </cell>
          <cell r="D65" t="str">
            <v>Bag</v>
          </cell>
          <cell r="E65">
            <v>306</v>
          </cell>
          <cell r="F65" t="str">
            <v>Syria</v>
          </cell>
          <cell r="H65">
            <v>1500</v>
          </cell>
          <cell r="I65">
            <v>3</v>
          </cell>
        </row>
        <row r="66">
          <cell r="C66" t="str">
            <v>HDPE Pipe 3/4"</v>
          </cell>
          <cell r="D66" t="str">
            <v>m</v>
          </cell>
          <cell r="E66">
            <v>126</v>
          </cell>
          <cell r="F66" t="str">
            <v>Syria</v>
          </cell>
          <cell r="H66">
            <v>300</v>
          </cell>
          <cell r="I66">
            <v>0.6</v>
          </cell>
        </row>
        <row r="67">
          <cell r="C67" t="str">
            <v>Valve 1/4 rotation 3/4''</v>
          </cell>
          <cell r="D67" t="str">
            <v>piece</v>
          </cell>
          <cell r="E67">
            <v>60</v>
          </cell>
          <cell r="F67" t="str">
            <v>Syria</v>
          </cell>
          <cell r="H67">
            <v>900</v>
          </cell>
          <cell r="I67">
            <v>1.8</v>
          </cell>
        </row>
        <row r="68">
          <cell r="C68" t="str">
            <v>HDPE T connection 3/4"</v>
          </cell>
          <cell r="D68" t="str">
            <v>piece</v>
          </cell>
          <cell r="E68">
            <v>60</v>
          </cell>
          <cell r="F68" t="str">
            <v>Syria</v>
          </cell>
          <cell r="H68">
            <v>300</v>
          </cell>
          <cell r="I68">
            <v>0.6</v>
          </cell>
        </row>
        <row r="69">
          <cell r="C69" t="str">
            <v>HDPE 3/4" connections (L)</v>
          </cell>
          <cell r="D69" t="str">
            <v>piece</v>
          </cell>
          <cell r="E69">
            <v>300</v>
          </cell>
          <cell r="F69" t="str">
            <v>Syria</v>
          </cell>
          <cell r="H69">
            <v>300</v>
          </cell>
          <cell r="I69">
            <v>0.6</v>
          </cell>
        </row>
        <row r="70">
          <cell r="C70" t="str">
            <v>GI reducer 1 1/2" - 3/4"  ELF or API quality</v>
          </cell>
          <cell r="D70" t="str">
            <v>piece</v>
          </cell>
          <cell r="E70">
            <v>120</v>
          </cell>
          <cell r="F70" t="str">
            <v>Syria</v>
          </cell>
          <cell r="H70">
            <v>325</v>
          </cell>
          <cell r="I70">
            <v>0.65</v>
          </cell>
        </row>
        <row r="71">
          <cell r="C71" t="str">
            <v>Water tap (0.5"- short) "Nuss"</v>
          </cell>
          <cell r="D71" t="str">
            <v>piece</v>
          </cell>
          <cell r="E71">
            <v>120</v>
          </cell>
          <cell r="F71" t="str">
            <v>Syria</v>
          </cell>
          <cell r="H71">
            <v>500</v>
          </cell>
          <cell r="I71">
            <v>1</v>
          </cell>
        </row>
        <row r="72">
          <cell r="C72" t="str">
            <v>2"PVC drain</v>
          </cell>
          <cell r="D72" t="str">
            <v>piece</v>
          </cell>
          <cell r="E72">
            <v>66</v>
          </cell>
          <cell r="F72" t="str">
            <v>Syria</v>
          </cell>
          <cell r="H72">
            <v>750</v>
          </cell>
          <cell r="I72">
            <v>1.5</v>
          </cell>
        </row>
        <row r="73">
          <cell r="C73" t="str">
            <v>2"PVC pipe</v>
          </cell>
          <cell r="D73" t="str">
            <v>piece</v>
          </cell>
          <cell r="E73">
            <v>180</v>
          </cell>
          <cell r="F73" t="str">
            <v>Syria</v>
          </cell>
          <cell r="H73">
            <v>800</v>
          </cell>
          <cell r="I73">
            <v>1.6</v>
          </cell>
        </row>
        <row r="74">
          <cell r="C74" t="str">
            <v>Mason</v>
          </cell>
          <cell r="D74" t="str">
            <v>Manday</v>
          </cell>
          <cell r="E74">
            <v>30</v>
          </cell>
          <cell r="F74" t="str">
            <v>Syria</v>
          </cell>
          <cell r="H74">
            <v>10000</v>
          </cell>
          <cell r="I74">
            <v>20</v>
          </cell>
        </row>
        <row r="75">
          <cell r="C75" t="str">
            <v>Plumber</v>
          </cell>
          <cell r="D75" t="str">
            <v>Manday</v>
          </cell>
          <cell r="E75">
            <v>30</v>
          </cell>
          <cell r="F75" t="str">
            <v>Syria</v>
          </cell>
          <cell r="H75">
            <v>10000</v>
          </cell>
          <cell r="I75">
            <v>20</v>
          </cell>
        </row>
        <row r="76">
          <cell r="C76" t="str">
            <v>Transportation From Turkey to Syria</v>
          </cell>
          <cell r="D76" t="str">
            <v>Lumsum</v>
          </cell>
          <cell r="E76">
            <v>60</v>
          </cell>
          <cell r="F76" t="str">
            <v>Turkey</v>
          </cell>
          <cell r="H76">
            <v>8000</v>
          </cell>
          <cell r="I76">
            <v>16</v>
          </cell>
        </row>
        <row r="77">
          <cell r="C77" t="str">
            <v>Transportation from warehous to the site (pickup rental)</v>
          </cell>
          <cell r="D77" t="str">
            <v>Trip</v>
          </cell>
          <cell r="E77">
            <v>60</v>
          </cell>
          <cell r="F77" t="str">
            <v>Syria</v>
          </cell>
          <cell r="H77">
            <v>8000</v>
          </cell>
          <cell r="I77">
            <v>16</v>
          </cell>
        </row>
        <row r="79">
          <cell r="C79" t="str">
            <v>Privecy wall (5 x 3 m) area</v>
          </cell>
          <cell r="D79" t="str">
            <v>Number of Privecy wall (5 x 3 m) area</v>
          </cell>
        </row>
        <row r="80">
          <cell r="C80" t="str">
            <v>Privecy wall (5 x 3 m) area</v>
          </cell>
          <cell r="D80" t="str">
            <v>Number of Privecy wall (5 x 3 m) area</v>
          </cell>
          <cell r="E80" t="str">
            <v>Qnt.</v>
          </cell>
          <cell r="F80" t="str">
            <v>Market</v>
          </cell>
          <cell r="G80" t="str">
            <v>Unit price TL</v>
          </cell>
          <cell r="H80" t="str">
            <v>Unit price SL</v>
          </cell>
          <cell r="I80" t="str">
            <v>USD</v>
          </cell>
        </row>
        <row r="81">
          <cell r="C81" t="str">
            <v>Item description</v>
          </cell>
          <cell r="D81" t="str">
            <v>Unit</v>
          </cell>
          <cell r="E81" t="str">
            <v>Qnt.</v>
          </cell>
          <cell r="F81" t="str">
            <v>Market</v>
          </cell>
          <cell r="G81" t="str">
            <v>Unit price TL</v>
          </cell>
          <cell r="H81" t="str">
            <v>Unit price SL</v>
          </cell>
          <cell r="I81" t="str">
            <v>USD</v>
          </cell>
        </row>
        <row r="82">
          <cell r="C82" t="str">
            <v>Labor</v>
          </cell>
          <cell r="D82" t="str">
            <v>Manday</v>
          </cell>
          <cell r="E82">
            <v>42</v>
          </cell>
          <cell r="F82" t="str">
            <v>Syria</v>
          </cell>
          <cell r="H82">
            <v>2500</v>
          </cell>
          <cell r="I82">
            <v>5</v>
          </cell>
        </row>
        <row r="83">
          <cell r="C83" t="str">
            <v>Sand</v>
          </cell>
          <cell r="D83" t="str">
            <v>m3</v>
          </cell>
          <cell r="E83">
            <v>25.200000000000003</v>
          </cell>
          <cell r="F83" t="str">
            <v>Syria</v>
          </cell>
          <cell r="H83">
            <v>5000</v>
          </cell>
          <cell r="I83">
            <v>10</v>
          </cell>
        </row>
        <row r="84">
          <cell r="C84" t="str">
            <v>Gravel</v>
          </cell>
          <cell r="D84" t="str">
            <v>m3</v>
          </cell>
          <cell r="E84">
            <v>14.7</v>
          </cell>
          <cell r="F84" t="str">
            <v>Syria</v>
          </cell>
          <cell r="H84">
            <v>5000</v>
          </cell>
          <cell r="I84">
            <v>10</v>
          </cell>
        </row>
        <row r="85">
          <cell r="C85" t="str">
            <v>Cement</v>
          </cell>
          <cell r="D85" t="str">
            <v>Bag</v>
          </cell>
          <cell r="E85">
            <v>407.40000000000003</v>
          </cell>
          <cell r="F85" t="str">
            <v>Syria</v>
          </cell>
          <cell r="H85">
            <v>1500</v>
          </cell>
          <cell r="I85">
            <v>3</v>
          </cell>
        </row>
        <row r="86">
          <cell r="C86" t="str">
            <v>Black stones semi hollow blocks 15Cm</v>
          </cell>
          <cell r="D86" t="str">
            <v>PC</v>
          </cell>
          <cell r="E86">
            <v>9298.8000000000011</v>
          </cell>
          <cell r="F86" t="str">
            <v>Syria</v>
          </cell>
          <cell r="H86">
            <v>85</v>
          </cell>
          <cell r="I86">
            <v>0.17</v>
          </cell>
        </row>
        <row r="87">
          <cell r="C87" t="str">
            <v>Mason</v>
          </cell>
          <cell r="D87" t="str">
            <v>Manday</v>
          </cell>
          <cell r="E87">
            <v>21</v>
          </cell>
          <cell r="F87" t="str">
            <v>Syria</v>
          </cell>
          <cell r="H87">
            <v>10000</v>
          </cell>
          <cell r="I87">
            <v>20</v>
          </cell>
        </row>
        <row r="89">
          <cell r="C89" t="str">
            <v>Cleaninig Kit</v>
          </cell>
          <cell r="D89" t="str">
            <v>Number cleaning kits</v>
          </cell>
        </row>
        <row r="90">
          <cell r="C90" t="str">
            <v>Cleaninig Kit</v>
          </cell>
          <cell r="D90" t="str">
            <v>Number cleaning kits</v>
          </cell>
          <cell r="E90" t="str">
            <v>Qnt.</v>
          </cell>
          <cell r="F90" t="str">
            <v>Market</v>
          </cell>
          <cell r="G90" t="str">
            <v>Unit price TL</v>
          </cell>
          <cell r="H90" t="str">
            <v>Unit price SL</v>
          </cell>
          <cell r="I90" t="str">
            <v>USD</v>
          </cell>
        </row>
        <row r="91">
          <cell r="C91" t="str">
            <v>Item description</v>
          </cell>
          <cell r="D91" t="str">
            <v>Unit</v>
          </cell>
          <cell r="E91" t="str">
            <v>Qnt.</v>
          </cell>
          <cell r="F91" t="str">
            <v>Market</v>
          </cell>
          <cell r="G91" t="str">
            <v>Unit price TL</v>
          </cell>
          <cell r="H91" t="str">
            <v>Unit price SL</v>
          </cell>
          <cell r="I91" t="str">
            <v>USD</v>
          </cell>
        </row>
        <row r="92">
          <cell r="C92" t="str">
            <v>Broom</v>
          </cell>
          <cell r="D92" t="str">
            <v>piece</v>
          </cell>
          <cell r="E92">
            <v>56</v>
          </cell>
          <cell r="F92" t="str">
            <v>Turkey</v>
          </cell>
          <cell r="G92">
            <v>14</v>
          </cell>
          <cell r="I92">
            <v>4.6979865771812079</v>
          </cell>
        </row>
        <row r="93">
          <cell r="C93" t="str">
            <v>Dustbin</v>
          </cell>
          <cell r="D93" t="str">
            <v>piece</v>
          </cell>
          <cell r="E93">
            <v>56</v>
          </cell>
          <cell r="F93" t="str">
            <v>Turkey</v>
          </cell>
          <cell r="G93">
            <v>8</v>
          </cell>
          <cell r="I93">
            <v>2.6845637583892619</v>
          </cell>
        </row>
        <row r="94">
          <cell r="C94" t="str">
            <v>Floor Mop</v>
          </cell>
          <cell r="D94" t="str">
            <v>piece</v>
          </cell>
          <cell r="E94">
            <v>56</v>
          </cell>
          <cell r="F94" t="str">
            <v>Turkey</v>
          </cell>
          <cell r="G94">
            <v>2.5</v>
          </cell>
          <cell r="I94">
            <v>0.83892617449664431</v>
          </cell>
        </row>
        <row r="95">
          <cell r="C95" t="str">
            <v>Floor Cleaning Cloth</v>
          </cell>
          <cell r="D95" t="str">
            <v>piece</v>
          </cell>
          <cell r="E95">
            <v>56</v>
          </cell>
          <cell r="F95" t="str">
            <v>Turkey</v>
          </cell>
          <cell r="G95">
            <v>1</v>
          </cell>
          <cell r="I95">
            <v>0.33557046979865773</v>
          </cell>
        </row>
        <row r="96">
          <cell r="C96" t="str">
            <v>Sponge for Dishes</v>
          </cell>
          <cell r="D96" t="str">
            <v>piece</v>
          </cell>
          <cell r="E96">
            <v>56</v>
          </cell>
          <cell r="F96" t="str">
            <v>Turkey</v>
          </cell>
          <cell r="G96">
            <v>0.25</v>
          </cell>
          <cell r="I96">
            <v>8.3892617449664433E-2</v>
          </cell>
        </row>
        <row r="97">
          <cell r="C97" t="str">
            <v>Toilet Brush</v>
          </cell>
          <cell r="D97" t="str">
            <v>piece</v>
          </cell>
          <cell r="E97">
            <v>56</v>
          </cell>
          <cell r="F97" t="str">
            <v>Turkey</v>
          </cell>
          <cell r="G97">
            <v>2</v>
          </cell>
          <cell r="I97">
            <v>0.67114093959731547</v>
          </cell>
        </row>
        <row r="98">
          <cell r="C98" t="str">
            <v>Floor Detergent</v>
          </cell>
          <cell r="D98" t="str">
            <v>piece</v>
          </cell>
          <cell r="E98">
            <v>56</v>
          </cell>
          <cell r="F98" t="str">
            <v>Turkey</v>
          </cell>
          <cell r="G98">
            <v>2</v>
          </cell>
          <cell r="I98">
            <v>0.67114093959731547</v>
          </cell>
        </row>
        <row r="99">
          <cell r="C99" t="str">
            <v>Plastic Bucket</v>
          </cell>
          <cell r="D99" t="str">
            <v>piece</v>
          </cell>
          <cell r="E99">
            <v>56</v>
          </cell>
          <cell r="F99" t="str">
            <v>Turkey</v>
          </cell>
          <cell r="G99">
            <v>3</v>
          </cell>
          <cell r="I99">
            <v>1.0067114093959733</v>
          </cell>
        </row>
        <row r="100">
          <cell r="C100" t="str">
            <v>Detergent desinfectant</v>
          </cell>
          <cell r="D100" t="str">
            <v>Bottle of 1L</v>
          </cell>
          <cell r="E100">
            <v>56</v>
          </cell>
          <cell r="F100" t="str">
            <v>Turkey</v>
          </cell>
          <cell r="G100">
            <v>1</v>
          </cell>
          <cell r="I100">
            <v>0.33557046979865773</v>
          </cell>
        </row>
        <row r="101">
          <cell r="C101" t="str">
            <v>Gloves One use (50 pairs)</v>
          </cell>
          <cell r="D101" t="str">
            <v>Box</v>
          </cell>
          <cell r="E101">
            <v>56</v>
          </cell>
          <cell r="F101" t="str">
            <v>Turkey</v>
          </cell>
          <cell r="G101">
            <v>15</v>
          </cell>
          <cell r="I101">
            <v>5.0335570469798654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Synthèse"/>
      <sheetName val="Plan de financement"/>
      <sheetName val="BPtot"/>
      <sheetName val="BP1"/>
      <sheetName val="BP2"/>
      <sheetName val="BP3"/>
      <sheetName val="BP4"/>
      <sheetName val="BP5"/>
      <sheetName val="BP6"/>
      <sheetName val="BP7"/>
      <sheetName val="BP8"/>
      <sheetName val="BP9"/>
      <sheetName val="BP10"/>
      <sheetName val="coûts expatriés"/>
      <sheetName val="codes projets"/>
      <sheetName val="Taux devi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age"/>
      <sheetName val="Budget"/>
      <sheetName val="Chronogramme"/>
      <sheetName val="expat"/>
      <sheetName val="Staff national"/>
      <sheetName val="véhicules"/>
      <sheetName val="médicaments"/>
      <sheetName val="formations"/>
      <sheetName val="Materiel bureau"/>
      <sheetName val="travail social"/>
      <sheetName val="Coûts Bureau &amp; Téléphone"/>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424a"/>
      <sheetName val="SF-424A2"/>
      <sheetName val="Detailed Pipeline"/>
      <sheetName val="Variance Analysis"/>
      <sheetName val=" Budget summary (2019-2020)"/>
      <sheetName val="Budget Cost Mod"/>
      <sheetName val="Summary"/>
      <sheetName val="Details cost Mod final"/>
      <sheetName val="Sheet5"/>
      <sheetName val="Pipelines"/>
      <sheetName val="Dec 19 GL"/>
      <sheetName val="Sum 14 HFs New"/>
      <sheetName val="14HF new list"/>
      <sheetName val="Sum 20 HFs old"/>
      <sheetName val="Taiz 3 HFs"/>
      <sheetName val="Incentives 12-1-20"/>
      <sheetName val=" LDR dec"/>
      <sheetName val="Jan 2019-Jan 2020 GL"/>
      <sheetName val="Jan 20 GL"/>
      <sheetName val="LDR Jan 2020"/>
      <sheetName val="IMC Program Activities- CP "/>
      <sheetName val="Incentives old facilities"/>
      <sheetName val="Incentives new facilities"/>
      <sheetName val="Filter_result Payroll"/>
      <sheetName val="Filter_result GL"/>
      <sheetName val="June 20 GL"/>
      <sheetName val="May 20 GL"/>
      <sheetName val="April 20 GL"/>
      <sheetName val="March 20 GL"/>
      <sheetName val="Feb 20 GL"/>
      <sheetName val="LDR NOV 19"/>
      <sheetName val="Nov 19 GL"/>
      <sheetName val="TB&amp;GL Feb 19 Final"/>
      <sheetName val="Oct 19 GL"/>
      <sheetName val="LD oct 19 "/>
      <sheetName val="ODC revised"/>
      <sheetName val="National Salary"/>
      <sheetName val="Staff list to be redundant"/>
      <sheetName val="Incentives detials"/>
      <sheetName val="1-National master 7-10"/>
      <sheetName val="TB&amp;GL Sep 19 16-Oct"/>
      <sheetName val="LD Sep 19"/>
      <sheetName val="TB&amp;GL Sep 19"/>
      <sheetName val="recruitment inprocess"/>
      <sheetName val="TB&amp;GL Aug 19 - 16 -Sep"/>
      <sheetName val="GL Aug 19"/>
      <sheetName val="LDR Aug 19"/>
      <sheetName val="Final GL July 19"/>
      <sheetName val="TB&amp;GL June 19 Final"/>
      <sheetName val="TB&amp;GL June 19"/>
      <sheetName val="GL June 19 (11-8-19)"/>
      <sheetName val="TB&amp;GL May 19"/>
      <sheetName val="TB&amp;GL April 19"/>
      <sheetName val="Training"/>
      <sheetName val="Med equ"/>
      <sheetName val="BOQ to be updated"/>
      <sheetName val="3673 June TB 11-8-19"/>
      <sheetName val="LD June 19"/>
      <sheetName val="Sheet2"/>
      <sheetName val="TB&amp;GL May 19 Final"/>
      <sheetName val="LD May 19"/>
      <sheetName val="LD April 19"/>
      <sheetName val="TB&amp;GL April 19 Final"/>
      <sheetName val="TB&amp;GL March 19 Final"/>
      <sheetName val="TB&amp;GL March 19 at 10-4"/>
      <sheetName val="LD March 2019"/>
      <sheetName val="LDR Feb 19"/>
      <sheetName val="Incentives"/>
      <sheetName val="TB&amp;GL Feb 2019"/>
      <sheetName val="TB&amp;GL Jan 19 Final"/>
      <sheetName val="TB&amp;GL Jan 19"/>
      <sheetName val="LD Jan 19"/>
      <sheetName val="EID Bonus"/>
      <sheetName val="H&amp;N program act"/>
      <sheetName val="Inter travel"/>
      <sheetName val="WASH BOQs"/>
      <sheetName val="Annex D"/>
      <sheetName val="Veterinary Pharma"/>
      <sheetName val="drop_down_lists"/>
    </sheetNames>
    <sheetDataSet>
      <sheetData sheetId="0"/>
      <sheetData sheetId="1"/>
      <sheetData sheetId="2"/>
      <sheetData sheetId="3">
        <row r="4">
          <cell r="M4">
            <v>0</v>
          </cell>
        </row>
        <row r="5">
          <cell r="M5" t="str">
            <v>Nov 2019</v>
          </cell>
        </row>
        <row r="6">
          <cell r="M6" t="str">
            <v>Dec 2019</v>
          </cell>
        </row>
        <row r="7">
          <cell r="M7" t="str">
            <v>Jan 2020</v>
          </cell>
        </row>
        <row r="8">
          <cell r="M8" t="str">
            <v>Feb 2020</v>
          </cell>
        </row>
        <row r="9">
          <cell r="M9" t="str">
            <v>March 2020</v>
          </cell>
        </row>
        <row r="10">
          <cell r="M10" t="str">
            <v>April 2020</v>
          </cell>
        </row>
        <row r="11">
          <cell r="M11" t="str">
            <v>May 2020</v>
          </cell>
        </row>
        <row r="12">
          <cell r="M12" t="str">
            <v>June 2020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THB"/>
      <sheetName val="Paramétrage"/>
      <sheetName val="BBBTHB"/>
      <sheetName val="MONTHLY_CASH_INVENTORY"/>
      <sheetName val="DAILY_CASH_INVENTORY"/>
      <sheetName val="SAFE_HANDOVER"/>
      <sheetName val="BANK_RECONCILIATION"/>
      <sheetName val="MONTHLY CASH INVENTORY"/>
      <sheetName val="DAILY CASH INVENTORY"/>
      <sheetName val="SAFE HANDOVER"/>
      <sheetName val="BANK RECONCILIATION"/>
      <sheetName val="MONTHLY_CASH_INVENTORY1"/>
      <sheetName val="DAILY_CASH_INVENTORY1"/>
      <sheetName val="SAFE_HANDOVER1"/>
      <sheetName val="BANK_RECONCILIA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C"/>
      <sheetName val="Budget Line Item"/>
      <sheetName val="Fringes"/>
      <sheetName val="Summary CE"/>
      <sheetName val="Budget Line Item CE"/>
      <sheetName val="Fringes CE"/>
      <sheetName val="Summary  Biliki"/>
      <sheetName val="Budget Line Item Biliki"/>
      <sheetName val="Fringes Biliki"/>
      <sheetName val="Children of Georgia"/>
      <sheetName val="424"/>
      <sheetName val="424A"/>
      <sheetName val="August CMAM rev pay.sheet"/>
      <sheetName val="Combo"/>
      <sheetName val="Reconciliation"/>
      <sheetName val="Summary_SC"/>
      <sheetName val="Budget_Line_Item"/>
      <sheetName val="Summary_CE"/>
      <sheetName val="Budget_Line_Item_CE"/>
      <sheetName val="Fringes_CE"/>
      <sheetName val="Summary__Biliki"/>
      <sheetName val="Budget_Line_Item_Biliki"/>
      <sheetName val="Fringes_Biliki"/>
      <sheetName val="Children_of_Georgia"/>
      <sheetName val="Rs Imprest"/>
    </sheetNames>
    <sheetDataSet>
      <sheetData sheetId="0">
        <row r="14">
          <cell r="E14">
            <v>1.1025</v>
          </cell>
        </row>
      </sheetData>
      <sheetData sheetId="1">
        <row r="14">
          <cell r="E14">
            <v>1.1025</v>
          </cell>
        </row>
      </sheetData>
      <sheetData sheetId="2"/>
      <sheetData sheetId="3"/>
      <sheetData sheetId="4"/>
      <sheetData sheetId="5"/>
      <sheetData sheetId="6"/>
      <sheetData sheetId="7"/>
      <sheetData sheetId="8"/>
      <sheetData sheetId="9"/>
      <sheetData sheetId="10"/>
      <sheetData sheetId="11"/>
      <sheetData sheetId="12">
        <row r="14">
          <cell r="E14">
            <v>1009008001</v>
          </cell>
        </row>
      </sheetData>
      <sheetData sheetId="13" refreshError="1"/>
      <sheetData sheetId="14" refreshError="1"/>
      <sheetData sheetId="15"/>
      <sheetData sheetId="16">
        <row r="14">
          <cell r="E14">
            <v>1.1025</v>
          </cell>
        </row>
      </sheetData>
      <sheetData sheetId="17"/>
      <sheetData sheetId="18"/>
      <sheetData sheetId="19"/>
      <sheetData sheetId="20"/>
      <sheetData sheetId="21"/>
      <sheetData sheetId="22"/>
      <sheetData sheetId="23"/>
      <sheetData sheetId="2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901 Suivi BCI"/>
      <sheetName val="0901 Conso Adé"/>
      <sheetName val="0901 Inv Adé"/>
      <sheetName val="0901 Edp BUR"/>
      <sheetName val="EdP COM"/>
      <sheetName val="EdP LOG"/>
      <sheetName val="EdP PRG"/>
      <sheetName val="ADE LOG 001ABE09"/>
      <sheetName val="ADE LOG 002ABE09"/>
      <sheetName val="ADE LOG 003ABE09"/>
      <sheetName val="ADE LOG 004ABE09"/>
      <sheetName val="ADE LOG 005ADE09"/>
      <sheetName val="ADEHYD1 008NDJ "/>
      <sheetName val="ADEHYD1 001ABE09"/>
      <sheetName val="ADEHYD1 002NDJ09"/>
      <sheetName val="ADEHYD1 003ADE09"/>
      <sheetName val="ADEHYD1 004ABE09"/>
      <sheetName val="0901_Suivi_BCI"/>
      <sheetName val="0901_Conso_Adé"/>
      <sheetName val="0901_Inv_Adé"/>
      <sheetName val="0901_Edp_BUR"/>
      <sheetName val="EdP_COM"/>
      <sheetName val="EdP_LOG"/>
      <sheetName val="EdP_PRG"/>
      <sheetName val="ADE_LOG_001ABE09"/>
      <sheetName val="ADE_LOG_002ABE09"/>
      <sheetName val="ADE_LOG_003ABE09"/>
      <sheetName val="ADE_LOG_004ABE09"/>
      <sheetName val="ADE_LOG_005ADE09"/>
      <sheetName val="ADEHYD1_008NDJ_"/>
      <sheetName val="ADEHYD1_001ABE09"/>
      <sheetName val="ADEHYD1_002NDJ09"/>
      <sheetName val="ADEHYD1_003ADE09"/>
      <sheetName val="ADEHYD1_004ABE0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re logique"/>
      <sheetName val="devis"/>
      <sheetName val="budget interne"/>
      <sheetName val="hypothèses"/>
      <sheetName val="nb cibles"/>
    </sheetNames>
    <sheetDataSet>
      <sheetData sheetId="0" refreshError="1"/>
      <sheetData sheetId="1" refreshError="1"/>
      <sheetData sheetId="2" refreshError="1"/>
      <sheetData sheetId="3">
        <row r="28">
          <cell r="B28">
            <v>42</v>
          </cell>
        </row>
        <row r="30">
          <cell r="B30">
            <v>655.95600000000002</v>
          </cell>
        </row>
      </sheetData>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DC budget"/>
      <sheetName val="budget follow up"/>
      <sheetName val="VEH"/>
      <sheetName val="taux info euro"/>
      <sheetName val="tab2"/>
      <sheetName val="tab 1"/>
      <sheetName val="extraction saga info euro"/>
      <sheetName val="SDC_budget"/>
      <sheetName val="budget_follow_up"/>
      <sheetName val="taux_info_euro"/>
      <sheetName val="tab_1"/>
      <sheetName val="extraction_saga_info_euro"/>
      <sheetName val="SDC_budget1"/>
      <sheetName val="budget_follow_up1"/>
      <sheetName val="taux_info_euro1"/>
      <sheetName val="tab_11"/>
      <sheetName val="extraction_saga_info_euro1"/>
      <sheetName val="General Pivot Table"/>
      <sheetName val="Sheet3"/>
    </sheetNames>
    <sheetDataSet>
      <sheetData sheetId="0" refreshError="1"/>
      <sheetData sheetId="1" refreshError="1"/>
      <sheetData sheetId="2" refreshError="1"/>
      <sheetData sheetId="3" refreshError="1"/>
      <sheetData sheetId="4"/>
      <sheetData sheetId="5"/>
      <sheetData sheetId="6">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row>
        <row r="3">
          <cell r="A3" t="str">
            <v>Somme de montant for report</v>
          </cell>
          <cell r="B3" t="str">
            <v>IDMOIS</v>
          </cell>
        </row>
        <row r="4">
          <cell r="A4" t="str">
            <v>IDLIGNEB</v>
          </cell>
          <cell r="B4" t="str">
            <v>200810</v>
          </cell>
          <cell r="C4" t="str">
            <v>200904</v>
          </cell>
          <cell r="D4" t="str">
            <v>200907</v>
          </cell>
          <cell r="E4" t="str">
            <v>200908</v>
          </cell>
          <cell r="F4" t="str">
            <v>200909</v>
          </cell>
          <cell r="G4" t="str">
            <v>Grand Total</v>
          </cell>
        </row>
        <row r="5">
          <cell r="A5" t="str">
            <v>BBEXX</v>
          </cell>
          <cell r="C5">
            <v>-93.596360377895309</v>
          </cell>
          <cell r="G5">
            <v>-93.596360377895309</v>
          </cell>
        </row>
        <row r="6">
          <cell r="A6" t="str">
            <v>ECMXX</v>
          </cell>
          <cell r="B6">
            <v>-1260.8399999999999</v>
          </cell>
          <cell r="G6">
            <v>-1260.8399999999999</v>
          </cell>
        </row>
        <row r="7">
          <cell r="A7" t="str">
            <v>NCLDR</v>
          </cell>
          <cell r="F7">
            <v>-227.16878986819404</v>
          </cell>
          <cell r="G7">
            <v>-227.16878986819404</v>
          </cell>
        </row>
        <row r="8">
          <cell r="A8" t="str">
            <v>NPWTC</v>
          </cell>
          <cell r="F8">
            <v>-448.23318256874148</v>
          </cell>
          <cell r="G8">
            <v>-448.23318256874148</v>
          </cell>
        </row>
        <row r="9">
          <cell r="A9" t="str">
            <v>NPWTE</v>
          </cell>
          <cell r="F9">
            <v>-191.4471007729677</v>
          </cell>
          <cell r="G9">
            <v>-191.4471007729677</v>
          </cell>
        </row>
        <row r="10">
          <cell r="A10" t="str">
            <v>TLVXX</v>
          </cell>
          <cell r="F10">
            <v>-467.98180188947657</v>
          </cell>
          <cell r="G10">
            <v>-467.98180188947657</v>
          </cell>
        </row>
        <row r="11">
          <cell r="A11" t="str">
            <v>TVRVH</v>
          </cell>
          <cell r="F11">
            <v>-158.05021763812778</v>
          </cell>
          <cell r="G11">
            <v>-158.05021763812778</v>
          </cell>
        </row>
        <row r="12">
          <cell r="A12" t="str">
            <v>SNUCP</v>
          </cell>
          <cell r="D12">
            <v>-146.35067259089087</v>
          </cell>
          <cell r="E12">
            <v>-12253.429968118739</v>
          </cell>
          <cell r="F12">
            <v>-338.59546961707923</v>
          </cell>
          <cell r="G12">
            <v>-12738.376110326708</v>
          </cell>
        </row>
        <row r="13">
          <cell r="A13" t="str">
            <v>Grand Total</v>
          </cell>
          <cell r="B13">
            <v>-1260.8399999999999</v>
          </cell>
          <cell r="C13">
            <v>-93.596360377895309</v>
          </cell>
          <cell r="D13">
            <v>-146.35067259089087</v>
          </cell>
          <cell r="E13">
            <v>-12253.429968118739</v>
          </cell>
          <cell r="F13">
            <v>-1831.4765623545868</v>
          </cell>
          <cell r="G13">
            <v>-15585.69356344211</v>
          </cell>
        </row>
        <row r="66">
          <cell r="B66">
            <v>-2521.6799999999998</v>
          </cell>
          <cell r="C66">
            <v>-187.19272075579062</v>
          </cell>
          <cell r="D66">
            <v>-292.70134518178173</v>
          </cell>
          <cell r="E66">
            <v>-24506.859936237477</v>
          </cell>
          <cell r="F66">
            <v>-3662.9531247091736</v>
          </cell>
          <cell r="G66">
            <v>-31171.387126884219</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row>
      </sheetData>
      <sheetData sheetId="7" refreshError="1"/>
      <sheetData sheetId="8"/>
      <sheetData sheetId="9"/>
      <sheetData sheetId="10"/>
      <sheetData sheetId="11">
        <row r="2">
          <cell r="B2">
            <v>2</v>
          </cell>
        </row>
      </sheetData>
      <sheetData sheetId="12"/>
      <sheetData sheetId="13"/>
      <sheetData sheetId="14"/>
      <sheetData sheetId="15"/>
      <sheetData sheetId="16">
        <row r="2">
          <cell r="B2">
            <v>2</v>
          </cell>
        </row>
      </sheetData>
      <sheetData sheetId="17"/>
      <sheetData sheetId="18" refreshError="1"/>
      <sheetData sheetId="1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etailed Overall"/>
      <sheetName val="Pipeline Analysis"/>
      <sheetName val="Budget Narrative"/>
    </sheetNames>
    <sheetDataSet>
      <sheetData sheetId="0" refreshError="1"/>
      <sheetData sheetId="1" refreshError="1"/>
      <sheetData sheetId="2" refreshError="1"/>
      <sheetData sheetId="3"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Latrine shargania"/>
      <sheetName val="Latrine bloc 2"/>
      <sheetName val="Latrine bloc 3"/>
      <sheetName val="Latrine bloc 4"/>
      <sheetName val="Station de lavage"/>
      <sheetName val="Aménagement forage"/>
      <sheetName val="Réhabilitation puits"/>
      <sheetName val="Liste de prix"/>
      <sheetName val="Recap_BoQ"/>
      <sheetName val="Recap_Famille"/>
      <sheetName val="Plans ouvrages"/>
      <sheetName val="Métré"/>
      <sheetName val="Spécificités techniques"/>
    </sheetNames>
    <sheetDataSet>
      <sheetData sheetId="0"/>
      <sheetData sheetId="1"/>
      <sheetData sheetId="2"/>
      <sheetData sheetId="3"/>
      <sheetData sheetId="4"/>
      <sheetData sheetId="5"/>
      <sheetData sheetId="6"/>
      <sheetData sheetId="7"/>
      <sheetData sheetId="8">
        <row r="6">
          <cell r="A6" t="str">
            <v>Arrache clou</v>
          </cell>
        </row>
        <row r="7">
          <cell r="A7" t="str">
            <v>Balais</v>
          </cell>
        </row>
        <row r="8">
          <cell r="A8" t="str">
            <v>Barre à mine</v>
          </cell>
        </row>
        <row r="9">
          <cell r="A9" t="str">
            <v>Botte</v>
          </cell>
        </row>
        <row r="10">
          <cell r="A10" t="str">
            <v>Brique</v>
          </cell>
        </row>
        <row r="11">
          <cell r="A11" t="str">
            <v>Brosse</v>
          </cell>
        </row>
        <row r="12">
          <cell r="A12" t="str">
            <v>Brosse métallique</v>
          </cell>
        </row>
        <row r="13">
          <cell r="A13" t="str">
            <v>Brouette</v>
          </cell>
        </row>
        <row r="14">
          <cell r="A14" t="str">
            <v>Cadenas</v>
          </cell>
        </row>
        <row r="15">
          <cell r="A15" t="str">
            <v>Cahier 100 pages</v>
          </cell>
        </row>
        <row r="16">
          <cell r="A16" t="str">
            <v>Casque</v>
          </cell>
        </row>
        <row r="17">
          <cell r="A17" t="str">
            <v>Chaux en bidon de 15 Kg</v>
          </cell>
        </row>
        <row r="18">
          <cell r="A18" t="str">
            <v>Chevron de 5 m 8x8cm</v>
          </cell>
        </row>
        <row r="19">
          <cell r="A19" t="str">
            <v>Chlore HTH en poudre</v>
          </cell>
        </row>
        <row r="20">
          <cell r="A20" t="str">
            <v>Ciment 50 Kg</v>
          </cell>
        </row>
        <row r="21">
          <cell r="A21" t="str">
            <v>Clé à griffe 6/8</v>
          </cell>
        </row>
        <row r="22">
          <cell r="A22" t="str">
            <v>Clé à molette</v>
          </cell>
        </row>
        <row r="23">
          <cell r="A23" t="str">
            <v>Clous n°5</v>
          </cell>
        </row>
        <row r="24">
          <cell r="A24" t="str">
            <v>Clous n°6</v>
          </cell>
        </row>
        <row r="25">
          <cell r="A25" t="str">
            <v>Clous n°7</v>
          </cell>
        </row>
        <row r="26">
          <cell r="A26" t="str">
            <v>Clous n°8</v>
          </cell>
        </row>
        <row r="27">
          <cell r="A27" t="str">
            <v>Clous pour tôle ondulée</v>
          </cell>
        </row>
        <row r="28">
          <cell r="A28" t="str">
            <v>Corde 12mm</v>
          </cell>
        </row>
        <row r="29">
          <cell r="A29" t="str">
            <v>Corde de maçon</v>
          </cell>
        </row>
        <row r="30">
          <cell r="A30" t="str">
            <v>Equerre de maçon</v>
          </cell>
        </row>
        <row r="31">
          <cell r="A31" t="str">
            <v>Equerre de menuisier</v>
          </cell>
        </row>
        <row r="32">
          <cell r="A32" t="str">
            <v>Essence</v>
          </cell>
        </row>
        <row r="33">
          <cell r="A33" t="str">
            <v>Fer à béton 6 mm lisse</v>
          </cell>
        </row>
        <row r="34">
          <cell r="A34" t="str">
            <v>Fer à béton 6 mm torsadé</v>
          </cell>
        </row>
        <row r="35">
          <cell r="A35" t="str">
            <v>Fer à béton 8 mm torsadé</v>
          </cell>
        </row>
        <row r="36">
          <cell r="A36" t="str">
            <v>Ficelle naturelle</v>
          </cell>
        </row>
        <row r="37">
          <cell r="A37" t="str">
            <v>Fil à ligaturer</v>
          </cell>
        </row>
        <row r="38">
          <cell r="A38" t="str">
            <v>Filet metallique</v>
          </cell>
        </row>
        <row r="39">
          <cell r="A39" t="str">
            <v>Filet porte savon</v>
          </cell>
        </row>
        <row r="40">
          <cell r="A40" t="str">
            <v>Fût 200 L</v>
          </cell>
        </row>
        <row r="41">
          <cell r="A41" t="str">
            <v>Fût 50 L</v>
          </cell>
        </row>
        <row r="42">
          <cell r="A42" t="str">
            <v>Gants cuir</v>
          </cell>
        </row>
        <row r="43">
          <cell r="A43" t="str">
            <v>Gants plastique</v>
          </cell>
        </row>
        <row r="44">
          <cell r="A44" t="str">
            <v>Générateur 5 KVA</v>
          </cell>
        </row>
        <row r="45">
          <cell r="A45" t="str">
            <v>Gravier</v>
          </cell>
        </row>
        <row r="46">
          <cell r="A46" t="str">
            <v>Lambourd 5m x 8cm x 4cm</v>
          </cell>
        </row>
        <row r="47">
          <cell r="A47" t="str">
            <v>Lame de scie</v>
          </cell>
        </row>
        <row r="48">
          <cell r="A48" t="str">
            <v>Langa langa</v>
          </cell>
        </row>
        <row r="49">
          <cell r="A49" t="str">
            <v>Maçon</v>
          </cell>
        </row>
        <row r="50">
          <cell r="A50" t="str">
            <v>Manœuvre</v>
          </cell>
        </row>
        <row r="51">
          <cell r="A51" t="str">
            <v>Marteau de forgeron</v>
          </cell>
        </row>
        <row r="52">
          <cell r="A52" t="str">
            <v>Marteau petit format</v>
          </cell>
        </row>
        <row r="53">
          <cell r="A53" t="str">
            <v>Massif filtrant</v>
          </cell>
        </row>
        <row r="54">
          <cell r="A54" t="str">
            <v>Mètre 5m</v>
          </cell>
        </row>
        <row r="55">
          <cell r="A55" t="str">
            <v>Niveau à bulle</v>
          </cell>
        </row>
        <row r="56">
          <cell r="A56" t="str">
            <v>Panneau sensibilisation</v>
          </cell>
        </row>
        <row r="57">
          <cell r="A57" t="str">
            <v>Peinture à l'huile (rouge)</v>
          </cell>
        </row>
        <row r="58">
          <cell r="A58" t="str">
            <v>Pelle</v>
          </cell>
        </row>
        <row r="59">
          <cell r="A59" t="str">
            <v>Pince coupante</v>
          </cell>
        </row>
        <row r="60">
          <cell r="A60" t="str">
            <v>Pince multiprise</v>
          </cell>
        </row>
        <row r="61">
          <cell r="A61" t="str">
            <v>Pince universelle</v>
          </cell>
        </row>
        <row r="62">
          <cell r="A62" t="str">
            <v>Pinceau</v>
          </cell>
        </row>
        <row r="63">
          <cell r="A63" t="str">
            <v>Pioche</v>
          </cell>
        </row>
        <row r="64">
          <cell r="A64" t="str">
            <v>Planche de 4 m * 20 cm * 2 cm</v>
          </cell>
        </row>
        <row r="65">
          <cell r="A65" t="str">
            <v>Porte de latrines en fer</v>
          </cell>
        </row>
        <row r="66">
          <cell r="A66" t="str">
            <v>Poteau</v>
          </cell>
        </row>
        <row r="67">
          <cell r="A67" t="str">
            <v>Pousse-pousse avec 10 jerricans</v>
          </cell>
        </row>
        <row r="68">
          <cell r="A68" t="str">
            <v>Produit hydrofuge</v>
          </cell>
        </row>
        <row r="69">
          <cell r="A69" t="str">
            <v>Réducteur 3/4"</v>
          </cell>
        </row>
        <row r="70">
          <cell r="A70" t="str">
            <v xml:space="preserve">Robinet  3/4" </v>
          </cell>
        </row>
        <row r="71">
          <cell r="A71" t="str">
            <v>Rondelle caoutchouc</v>
          </cell>
        </row>
        <row r="72">
          <cell r="A72" t="str">
            <v>Rondelle en fer</v>
          </cell>
        </row>
        <row r="73">
          <cell r="A73" t="str">
            <v>Ronier</v>
          </cell>
        </row>
        <row r="74">
          <cell r="A74" t="str">
            <v>Sable</v>
          </cell>
        </row>
        <row r="75">
          <cell r="A75" t="str">
            <v>Sac de mil vide 100Kg</v>
          </cell>
        </row>
        <row r="76">
          <cell r="A76" t="str">
            <v>Sakkane</v>
          </cell>
        </row>
        <row r="77">
          <cell r="A77" t="str">
            <v>Savon</v>
          </cell>
        </row>
        <row r="78">
          <cell r="A78" t="str">
            <v>Scie à métaux</v>
          </cell>
        </row>
        <row r="79">
          <cell r="A79" t="str">
            <v>Scie égoïne</v>
          </cell>
        </row>
        <row r="80">
          <cell r="A80" t="str">
            <v>Seau métallique</v>
          </cell>
        </row>
        <row r="81">
          <cell r="A81" t="str">
            <v>Shargania 10 pas</v>
          </cell>
        </row>
        <row r="82">
          <cell r="A82" t="str">
            <v>Shargania 20 pas</v>
          </cell>
        </row>
        <row r="83">
          <cell r="A83" t="str">
            <v>Stylo bic</v>
          </cell>
        </row>
        <row r="84">
          <cell r="A84" t="str">
            <v>T-shirt</v>
          </cell>
        </row>
        <row r="85">
          <cell r="A85" t="str">
            <v>Taloche</v>
          </cell>
        </row>
        <row r="86">
          <cell r="A86" t="str">
            <v>Té PVC diam 110</v>
          </cell>
        </row>
        <row r="87">
          <cell r="A87" t="str">
            <v>Téflon</v>
          </cell>
        </row>
        <row r="88">
          <cell r="A88" t="str">
            <v>Tenaille</v>
          </cell>
        </row>
        <row r="89">
          <cell r="A89" t="str">
            <v>Tôle ondulée galva</v>
          </cell>
        </row>
        <row r="90">
          <cell r="A90" t="str">
            <v>Trépied de la station de lavage</v>
          </cell>
        </row>
        <row r="91">
          <cell r="A91" t="str">
            <v>Truelle</v>
          </cell>
        </row>
        <row r="92">
          <cell r="A92" t="str">
            <v>Tuyau PVC 110 PN 3m</v>
          </cell>
        </row>
      </sheetData>
      <sheetData sheetId="9"/>
      <sheetData sheetId="10"/>
      <sheetData sheetId="11"/>
      <sheetData sheetId="12"/>
      <sheetData sheetId="13"/>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frame"/>
      <sheetName val="Delivery Plan"/>
      <sheetName val="Risk Matrix"/>
      <sheetName val="Results Chain"/>
      <sheetName val="Logframe Summary"/>
      <sheetName val="Annual Review"/>
      <sheetName val="List of Core Indicators"/>
      <sheetName val="Risk key"/>
      <sheetName val="Sheet1"/>
      <sheetName val="Dropdown Menus"/>
      <sheetName val="Adminstration"/>
      <sheetName val="Admin"/>
      <sheetName val="DA Page 1"/>
      <sheetName val="Summary"/>
      <sheetName val="Detail-1"/>
      <sheetName val="Delivery_Plan"/>
      <sheetName val="Risk_Matrix"/>
      <sheetName val="Results_Chain"/>
      <sheetName val="Logframe_Summary"/>
      <sheetName val="Annual_Review"/>
      <sheetName val="List_of_Core_Indicators"/>
      <sheetName val="Risk_key"/>
      <sheetName val="CRS Detail budget"/>
      <sheetName val="Lists"/>
      <sheetName val="Dropdown_menus"/>
      <sheetName val="Range Page"/>
      <sheetName val="Item Master"/>
      <sheetName val="PAYSLIP"/>
      <sheetName val="equip"/>
      <sheetName val="phasing"/>
      <sheetName val="costs"/>
      <sheetName val="pma"/>
      <sheetName val="ıbd summary"/>
      <sheetName val="sheet2"/>
      <sheetName val="Signature sheet"/>
      <sheetName val="Backend serv"/>
      <sheetName val="Backend drugs"/>
    </sheetNames>
    <sheetDataSet>
      <sheetData sheetId="0"/>
      <sheetData sheetId="1"/>
      <sheetData sheetId="2"/>
      <sheetData sheetId="3"/>
      <sheetData sheetId="4">
        <row r="7">
          <cell r="G7">
            <v>0</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ch 2005"/>
      <sheetName val="Payslips March"/>
      <sheetName val="REFLECT March 2005"/>
      <sheetName val="Staff Oct05"/>
      <sheetName val="salaries oct 05"/>
      <sheetName val="Pay slips Oct 05"/>
      <sheetName val="CACUSD"/>
      <sheetName val="Tab passation marché"/>
      <sheetName val="March_2005"/>
      <sheetName val="Payslips_March"/>
      <sheetName val="REFLECT_March_2005"/>
      <sheetName val="Staff_Oct05"/>
      <sheetName val="salaries_oct_05"/>
      <sheetName val="Pay_slips_Oct_05"/>
      <sheetName val="March_20052"/>
      <sheetName val="Payslips_March2"/>
      <sheetName val="REFLECT_March_20052"/>
      <sheetName val="Staff_Oct052"/>
      <sheetName val="salaries_oct_052"/>
      <sheetName val="Pay_slips_Oct_052"/>
      <sheetName val="Tab_passation_marché1"/>
      <sheetName val="March_20051"/>
      <sheetName val="Payslips_March1"/>
      <sheetName val="REFLECT_March_20051"/>
      <sheetName val="Staff_Oct051"/>
      <sheetName val="salaries_oct_051"/>
      <sheetName val="Pay_slips_Oct_051"/>
      <sheetName val="Tab_passation_marché"/>
      <sheetName val="March_20054"/>
      <sheetName val="Payslips_March4"/>
      <sheetName val="REFLECT_March_20054"/>
      <sheetName val="Staff_Oct054"/>
      <sheetName val="salaries_oct_054"/>
      <sheetName val="Pay_slips_Oct_054"/>
      <sheetName val="Tab_passation_marché3"/>
      <sheetName val="March_20053"/>
      <sheetName val="Payslips_March3"/>
      <sheetName val="REFLECT_March_20053"/>
      <sheetName val="Staff_Oct053"/>
      <sheetName val="salaries_oct_053"/>
      <sheetName val="Pay_slips_Oct_053"/>
      <sheetName val="Tab_passation_marché2"/>
      <sheetName val="March_20055"/>
      <sheetName val="Payslips_March5"/>
      <sheetName val="REFLECT_March_20055"/>
      <sheetName val="Staff_Oct055"/>
      <sheetName val="salaries_oct_055"/>
      <sheetName val="Pay_slips_Oct_055"/>
      <sheetName val="Tab_passation_marché4"/>
      <sheetName val="March_20056"/>
      <sheetName val="Payslips_March6"/>
      <sheetName val="REFLECT_March_20056"/>
      <sheetName val="Staff_Oct056"/>
      <sheetName val="salaries_oct_056"/>
      <sheetName val="Pay_slips_Oct_056"/>
      <sheetName val="Tab_passation_marché5"/>
      <sheetName val="March_20057"/>
      <sheetName val="Payslips_March7"/>
      <sheetName val="REFLECT_March_20057"/>
      <sheetName val="Staff_Oct057"/>
      <sheetName val="salaries_oct_057"/>
      <sheetName val="Pay_slips_Oct_057"/>
      <sheetName val="Tab_passation_marché6"/>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ummary IRC Format"/>
      <sheetName val="Rates"/>
      <sheetName val="Comit."/>
      <sheetName val="Budget"/>
      <sheetName val="Total Exp."/>
      <sheetName val="Sheet1"/>
      <sheetName val="Transactions-Feb11"/>
      <sheetName val="ALL TRNS"/>
      <sheetName val="Transactions-Jan11"/>
      <sheetName val="Dec.10-Transactions"/>
      <sheetName val="Oct.&amp;Nov.10-Transactions"/>
      <sheetName val="Sept 10 Transactions"/>
      <sheetName val="Admin"/>
      <sheetName val="Original Budget"/>
      <sheetName val="Budget Line Item"/>
      <sheetName val="Settings"/>
      <sheetName val="Budget_Checklist"/>
      <sheetName val="Summary_IRC_Format"/>
      <sheetName val="Comit_"/>
      <sheetName val="Total_Exp_"/>
      <sheetName val="ALL_TRNS"/>
      <sheetName val="Dec_10-Transactions"/>
      <sheetName val="Oct_&amp;Nov_10-Transactions"/>
      <sheetName val="Sept_10_Transactions"/>
      <sheetName val="0_Instructions"/>
      <sheetName val="5_Staffing table"/>
      <sheetName val="1_Detailed Budget $"/>
      <sheetName val="2_Detailed Budget YR"/>
      <sheetName val="3_Contribuation Budget"/>
      <sheetName val="b, Outputs"/>
      <sheetName val="2_Summary"/>
      <sheetName val="4_Installment Plan"/>
      <sheetName val="a, Accounts"/>
      <sheetName val="AMENDED BUDGET USD JUL"/>
      <sheetName val="AMENDED BUDGET YER JUL"/>
    </sheetNames>
    <sheetDataSet>
      <sheetData sheetId="0" refreshError="1"/>
      <sheetData sheetId="1" refreshError="1"/>
      <sheetData sheetId="2"/>
      <sheetData sheetId="3"/>
      <sheetData sheetId="4" refreshError="1"/>
      <sheetData sheetId="5">
        <row r="2">
          <cell r="O2" t="str">
            <v>Period</v>
          </cell>
        </row>
        <row r="3">
          <cell r="O3" t="str">
            <v>2011/002</v>
          </cell>
        </row>
        <row r="4">
          <cell r="O4" t="str">
            <v>2011/004</v>
          </cell>
        </row>
        <row r="5">
          <cell r="O5" t="str">
            <v>2011/005</v>
          </cell>
        </row>
        <row r="6">
          <cell r="O6" t="str">
            <v>2011/002</v>
          </cell>
        </row>
        <row r="7">
          <cell r="O7" t="str">
            <v>2011/002</v>
          </cell>
        </row>
        <row r="8">
          <cell r="O8" t="str">
            <v>2011/004</v>
          </cell>
        </row>
        <row r="9">
          <cell r="O9" t="str">
            <v>2011/004</v>
          </cell>
        </row>
        <row r="10">
          <cell r="O10" t="str">
            <v>2011/005</v>
          </cell>
        </row>
        <row r="11">
          <cell r="O11" t="str">
            <v>2011/005</v>
          </cell>
        </row>
        <row r="12">
          <cell r="O12" t="str">
            <v>2011/005</v>
          </cell>
        </row>
        <row r="13">
          <cell r="O13" t="str">
            <v>2011/004</v>
          </cell>
        </row>
        <row r="14">
          <cell r="O14" t="str">
            <v>2011/005</v>
          </cell>
        </row>
        <row r="15">
          <cell r="O15" t="str">
            <v>2011/001</v>
          </cell>
        </row>
        <row r="16">
          <cell r="O16" t="str">
            <v>2011/002</v>
          </cell>
        </row>
        <row r="17">
          <cell r="O17" t="str">
            <v>2011/003</v>
          </cell>
        </row>
        <row r="18">
          <cell r="O18" t="str">
            <v>2011/004</v>
          </cell>
        </row>
        <row r="19">
          <cell r="O19" t="str">
            <v>2011/005</v>
          </cell>
        </row>
        <row r="20">
          <cell r="O20" t="str">
            <v>2010/012</v>
          </cell>
        </row>
        <row r="21">
          <cell r="O21" t="str">
            <v>2011/004</v>
          </cell>
        </row>
        <row r="22">
          <cell r="O22" t="str">
            <v>2011/005</v>
          </cell>
        </row>
        <row r="23">
          <cell r="O23" t="str">
            <v>2011/004</v>
          </cell>
        </row>
        <row r="24">
          <cell r="O24" t="str">
            <v>2011/005</v>
          </cell>
        </row>
        <row r="25">
          <cell r="O25" t="str">
            <v>2011/004</v>
          </cell>
        </row>
        <row r="26">
          <cell r="O26" t="str">
            <v>2011/005</v>
          </cell>
        </row>
        <row r="27">
          <cell r="O27" t="str">
            <v>2011/004</v>
          </cell>
        </row>
        <row r="28">
          <cell r="O28" t="str">
            <v>2011/001</v>
          </cell>
        </row>
        <row r="29">
          <cell r="O29" t="str">
            <v>2011/005</v>
          </cell>
        </row>
        <row r="30">
          <cell r="O30" t="str">
            <v>2011/002</v>
          </cell>
        </row>
        <row r="31">
          <cell r="O31" t="str">
            <v>2011/005</v>
          </cell>
        </row>
        <row r="32">
          <cell r="O32" t="str">
            <v>2011/004</v>
          </cell>
        </row>
        <row r="33">
          <cell r="O33" t="str">
            <v>2011/004</v>
          </cell>
        </row>
        <row r="34">
          <cell r="O34" t="str">
            <v>2011/002</v>
          </cell>
        </row>
        <row r="35">
          <cell r="O35" t="str">
            <v>2011/002</v>
          </cell>
        </row>
        <row r="36">
          <cell r="O36" t="str">
            <v>2011/002</v>
          </cell>
        </row>
        <row r="37">
          <cell r="O37" t="str">
            <v>2011/002</v>
          </cell>
        </row>
        <row r="38">
          <cell r="O38" t="str">
            <v>2011/002</v>
          </cell>
        </row>
        <row r="39">
          <cell r="O39" t="str">
            <v>2011/002</v>
          </cell>
        </row>
        <row r="40">
          <cell r="O40" t="str">
            <v>2011/002</v>
          </cell>
        </row>
        <row r="41">
          <cell r="O41" t="str">
            <v>2011/004</v>
          </cell>
        </row>
        <row r="42">
          <cell r="O42" t="str">
            <v>2011/005</v>
          </cell>
        </row>
        <row r="43">
          <cell r="O43" t="str">
            <v>2011/005</v>
          </cell>
        </row>
        <row r="44">
          <cell r="O44" t="str">
            <v>2011/005</v>
          </cell>
        </row>
        <row r="45">
          <cell r="O45" t="str">
            <v>2011/005</v>
          </cell>
        </row>
        <row r="46">
          <cell r="O46" t="str">
            <v>2011/005</v>
          </cell>
        </row>
        <row r="47">
          <cell r="O47" t="str">
            <v>2011/002</v>
          </cell>
        </row>
        <row r="48">
          <cell r="O48" t="str">
            <v>2011/002</v>
          </cell>
        </row>
        <row r="49">
          <cell r="O49" t="str">
            <v>2011/005</v>
          </cell>
        </row>
        <row r="50">
          <cell r="O50" t="str">
            <v>2011/002</v>
          </cell>
        </row>
        <row r="51">
          <cell r="O51" t="str">
            <v>2011/005</v>
          </cell>
        </row>
        <row r="52">
          <cell r="O52" t="str">
            <v>2011/002</v>
          </cell>
        </row>
        <row r="53">
          <cell r="O53" t="str">
            <v>2011/004</v>
          </cell>
        </row>
        <row r="54">
          <cell r="O54" t="str">
            <v>2011/005</v>
          </cell>
        </row>
        <row r="55">
          <cell r="O55" t="str">
            <v>2011/001</v>
          </cell>
        </row>
        <row r="56">
          <cell r="O56" t="str">
            <v>2011/001</v>
          </cell>
        </row>
        <row r="57">
          <cell r="O57" t="str">
            <v>2011/002</v>
          </cell>
        </row>
        <row r="58">
          <cell r="O58" t="str">
            <v>2011/004</v>
          </cell>
        </row>
        <row r="59">
          <cell r="O59" t="str">
            <v>2011/004</v>
          </cell>
        </row>
        <row r="60">
          <cell r="O60" t="str">
            <v>2011/005</v>
          </cell>
        </row>
        <row r="61">
          <cell r="O61" t="str">
            <v>2011/002</v>
          </cell>
        </row>
        <row r="62">
          <cell r="O62" t="str">
            <v>2011/005</v>
          </cell>
        </row>
        <row r="63">
          <cell r="O63" t="str">
            <v>2011/005</v>
          </cell>
        </row>
        <row r="64">
          <cell r="O64" t="str">
            <v>2011/002</v>
          </cell>
        </row>
        <row r="65">
          <cell r="O65" t="str">
            <v>2011/005</v>
          </cell>
        </row>
        <row r="66">
          <cell r="O66" t="str">
            <v>2011/003</v>
          </cell>
        </row>
        <row r="67">
          <cell r="O67" t="str">
            <v>2011/002</v>
          </cell>
        </row>
        <row r="68">
          <cell r="O68" t="str">
            <v>2011/002</v>
          </cell>
        </row>
        <row r="69">
          <cell r="O69" t="str">
            <v>2011/002</v>
          </cell>
        </row>
        <row r="70">
          <cell r="O70" t="str">
            <v>2011/002</v>
          </cell>
        </row>
        <row r="71">
          <cell r="O71" t="str">
            <v>2011/002</v>
          </cell>
        </row>
        <row r="72">
          <cell r="O72" t="str">
            <v>2011/002</v>
          </cell>
        </row>
        <row r="73">
          <cell r="O73" t="str">
            <v>2011/002</v>
          </cell>
        </row>
        <row r="74">
          <cell r="O74" t="str">
            <v>2011/002</v>
          </cell>
        </row>
        <row r="75">
          <cell r="O75" t="str">
            <v>2011/002</v>
          </cell>
        </row>
        <row r="76">
          <cell r="O76" t="str">
            <v>2011/002</v>
          </cell>
        </row>
        <row r="77">
          <cell r="O77" t="str">
            <v>2011/002</v>
          </cell>
        </row>
        <row r="78">
          <cell r="O78" t="str">
            <v>2011/002</v>
          </cell>
        </row>
        <row r="79">
          <cell r="O79" t="str">
            <v>2011/002</v>
          </cell>
        </row>
        <row r="80">
          <cell r="O80" t="str">
            <v>2011/005</v>
          </cell>
        </row>
        <row r="81">
          <cell r="O81" t="str">
            <v>2011/005</v>
          </cell>
        </row>
        <row r="82">
          <cell r="O82" t="str">
            <v>2011/005</v>
          </cell>
        </row>
        <row r="83">
          <cell r="O83" t="str">
            <v>2011/005</v>
          </cell>
        </row>
        <row r="84">
          <cell r="O84" t="str">
            <v>2011/005</v>
          </cell>
        </row>
        <row r="85">
          <cell r="O85" t="str">
            <v>2011/005</v>
          </cell>
        </row>
        <row r="86">
          <cell r="O86" t="str">
            <v>2011/005</v>
          </cell>
        </row>
        <row r="87">
          <cell r="O87" t="str">
            <v>2011/005</v>
          </cell>
        </row>
        <row r="88">
          <cell r="O88" t="str">
            <v>2011/005</v>
          </cell>
        </row>
        <row r="89">
          <cell r="O89" t="str">
            <v>2011/005</v>
          </cell>
        </row>
        <row r="90">
          <cell r="O90" t="str">
            <v>2011/005</v>
          </cell>
        </row>
        <row r="91">
          <cell r="O91" t="str">
            <v>2011/005</v>
          </cell>
        </row>
        <row r="92">
          <cell r="O92" t="str">
            <v>2011/003</v>
          </cell>
        </row>
        <row r="93">
          <cell r="O93" t="str">
            <v>2011/003</v>
          </cell>
        </row>
        <row r="94">
          <cell r="O94" t="str">
            <v>2011/004</v>
          </cell>
        </row>
        <row r="95">
          <cell r="O95" t="str">
            <v>2011/004</v>
          </cell>
        </row>
        <row r="96">
          <cell r="O96" t="str">
            <v>2011/003</v>
          </cell>
        </row>
        <row r="97">
          <cell r="O97" t="str">
            <v>2011/004</v>
          </cell>
        </row>
        <row r="98">
          <cell r="O98" t="str">
            <v>2011/003</v>
          </cell>
        </row>
        <row r="99">
          <cell r="O99" t="str">
            <v>2011/003</v>
          </cell>
        </row>
        <row r="100">
          <cell r="O100" t="str">
            <v>2011/003</v>
          </cell>
        </row>
        <row r="101">
          <cell r="O101" t="str">
            <v>2011/003</v>
          </cell>
        </row>
        <row r="102">
          <cell r="O102" t="str">
            <v>2011/003</v>
          </cell>
        </row>
        <row r="103">
          <cell r="O103" t="str">
            <v>2011/003</v>
          </cell>
        </row>
        <row r="104">
          <cell r="O104" t="str">
            <v>2011/003</v>
          </cell>
        </row>
        <row r="105">
          <cell r="O105" t="str">
            <v>2011/003</v>
          </cell>
        </row>
        <row r="106">
          <cell r="O106" t="str">
            <v>2011/004</v>
          </cell>
        </row>
        <row r="107">
          <cell r="O107" t="str">
            <v>2011/004</v>
          </cell>
        </row>
        <row r="108">
          <cell r="O108" t="str">
            <v>2011/004</v>
          </cell>
        </row>
        <row r="109">
          <cell r="O109" t="str">
            <v>2011/004</v>
          </cell>
        </row>
        <row r="110">
          <cell r="O110" t="str">
            <v>2011/004</v>
          </cell>
        </row>
        <row r="111">
          <cell r="O111" t="str">
            <v>2011/004</v>
          </cell>
        </row>
        <row r="112">
          <cell r="O112" t="str">
            <v>2011/004</v>
          </cell>
        </row>
        <row r="113">
          <cell r="O113" t="str">
            <v>2011/001</v>
          </cell>
        </row>
        <row r="114">
          <cell r="O114" t="str">
            <v>2010/012</v>
          </cell>
        </row>
        <row r="115">
          <cell r="O115" t="str">
            <v>2010/012</v>
          </cell>
        </row>
        <row r="116">
          <cell r="O116" t="str">
            <v>2010/012</v>
          </cell>
        </row>
        <row r="117">
          <cell r="O117" t="str">
            <v>2010/012</v>
          </cell>
        </row>
        <row r="118">
          <cell r="O118" t="str">
            <v>2011/001</v>
          </cell>
        </row>
        <row r="119">
          <cell r="O119" t="str">
            <v>2011/001</v>
          </cell>
        </row>
        <row r="120">
          <cell r="O120" t="str">
            <v>2011/002</v>
          </cell>
        </row>
        <row r="121">
          <cell r="O121" t="str">
            <v>2011/003</v>
          </cell>
        </row>
        <row r="122">
          <cell r="O122" t="str">
            <v>2011/003</v>
          </cell>
        </row>
        <row r="123">
          <cell r="O123" t="str">
            <v>2011/003</v>
          </cell>
        </row>
        <row r="124">
          <cell r="O124" t="str">
            <v>2011/003</v>
          </cell>
        </row>
        <row r="125">
          <cell r="O125" t="str">
            <v>2011/003</v>
          </cell>
        </row>
        <row r="126">
          <cell r="O126" t="str">
            <v>2011/003</v>
          </cell>
        </row>
        <row r="127">
          <cell r="O127" t="str">
            <v>2011/004</v>
          </cell>
        </row>
        <row r="128">
          <cell r="O128" t="str">
            <v>2011/004</v>
          </cell>
        </row>
        <row r="129">
          <cell r="O129" t="str">
            <v>2011/003</v>
          </cell>
        </row>
        <row r="130">
          <cell r="O130" t="str">
            <v>2011/003</v>
          </cell>
        </row>
        <row r="131">
          <cell r="O131" t="str">
            <v>2011/003</v>
          </cell>
        </row>
        <row r="132">
          <cell r="O132" t="str">
            <v>2011/003</v>
          </cell>
        </row>
        <row r="133">
          <cell r="O133" t="str">
            <v>2011/003</v>
          </cell>
        </row>
        <row r="134">
          <cell r="O134" t="str">
            <v>2011/003</v>
          </cell>
        </row>
        <row r="135">
          <cell r="O135" t="str">
            <v>2011/003</v>
          </cell>
        </row>
        <row r="136">
          <cell r="O136" t="str">
            <v>2011/003</v>
          </cell>
        </row>
        <row r="137">
          <cell r="O137" t="str">
            <v>2011/003</v>
          </cell>
        </row>
        <row r="138">
          <cell r="O138" t="str">
            <v>2011/003</v>
          </cell>
        </row>
        <row r="139">
          <cell r="O139" t="str">
            <v>2011/003</v>
          </cell>
        </row>
        <row r="140">
          <cell r="O140" t="str">
            <v>2011/003</v>
          </cell>
        </row>
        <row r="141">
          <cell r="O141" t="str">
            <v>2011/004</v>
          </cell>
        </row>
        <row r="142">
          <cell r="O142" t="str">
            <v>2011/004</v>
          </cell>
        </row>
        <row r="143">
          <cell r="O143" t="str">
            <v>2011/004</v>
          </cell>
        </row>
        <row r="144">
          <cell r="O144" t="str">
            <v>2011/004</v>
          </cell>
        </row>
        <row r="145">
          <cell r="O145" t="str">
            <v>2011/004</v>
          </cell>
        </row>
        <row r="146">
          <cell r="O146" t="str">
            <v>2011/004</v>
          </cell>
        </row>
        <row r="147">
          <cell r="O147" t="str">
            <v>2011/004</v>
          </cell>
        </row>
        <row r="148">
          <cell r="O148" t="str">
            <v>2011/004</v>
          </cell>
        </row>
        <row r="149">
          <cell r="O149" t="str">
            <v>2011/004</v>
          </cell>
        </row>
        <row r="150">
          <cell r="O150" t="str">
            <v>2011/004</v>
          </cell>
        </row>
        <row r="151">
          <cell r="O151" t="str">
            <v>2011/004</v>
          </cell>
        </row>
        <row r="152">
          <cell r="O152" t="str">
            <v>2011/004</v>
          </cell>
        </row>
        <row r="153">
          <cell r="O153" t="str">
            <v>2011/002</v>
          </cell>
        </row>
        <row r="154">
          <cell r="O154" t="str">
            <v>2011/003</v>
          </cell>
        </row>
        <row r="155">
          <cell r="O155" t="str">
            <v>2011/003</v>
          </cell>
        </row>
        <row r="156">
          <cell r="O156" t="str">
            <v>2011/004</v>
          </cell>
        </row>
        <row r="157">
          <cell r="O157" t="str">
            <v>2011/005</v>
          </cell>
        </row>
        <row r="158">
          <cell r="O158" t="str">
            <v>2011/004</v>
          </cell>
        </row>
        <row r="159">
          <cell r="O159" t="str">
            <v>2011/004</v>
          </cell>
        </row>
        <row r="160">
          <cell r="O160" t="str">
            <v>2011/004</v>
          </cell>
        </row>
        <row r="161">
          <cell r="O161" t="str">
            <v>2011/005</v>
          </cell>
        </row>
        <row r="162">
          <cell r="O162" t="str">
            <v>2011/004</v>
          </cell>
        </row>
        <row r="163">
          <cell r="O163" t="str">
            <v>2011/004</v>
          </cell>
        </row>
        <row r="164">
          <cell r="O164" t="str">
            <v>2011/004</v>
          </cell>
        </row>
        <row r="165">
          <cell r="O165" t="str">
            <v>2011/005</v>
          </cell>
        </row>
        <row r="166">
          <cell r="O166" t="str">
            <v>2011/005</v>
          </cell>
        </row>
        <row r="167">
          <cell r="O167" t="str">
            <v>2011/005</v>
          </cell>
        </row>
        <row r="168">
          <cell r="O168" t="str">
            <v>2011/004</v>
          </cell>
        </row>
        <row r="169">
          <cell r="O169" t="str">
            <v>2011/005</v>
          </cell>
        </row>
        <row r="170">
          <cell r="O170" t="str">
            <v>2011/005</v>
          </cell>
        </row>
        <row r="171">
          <cell r="O171" t="str">
            <v>2011/004</v>
          </cell>
        </row>
        <row r="172">
          <cell r="O172" t="str">
            <v>2011/004</v>
          </cell>
        </row>
        <row r="173">
          <cell r="O173" t="str">
            <v>2011/005</v>
          </cell>
        </row>
        <row r="174">
          <cell r="O174" t="str">
            <v>2011/005</v>
          </cell>
        </row>
        <row r="175">
          <cell r="O175" t="str">
            <v>2011/004</v>
          </cell>
        </row>
        <row r="176">
          <cell r="O176" t="str">
            <v>2011/004</v>
          </cell>
        </row>
        <row r="177">
          <cell r="O177" t="str">
            <v>2011/005</v>
          </cell>
        </row>
        <row r="178">
          <cell r="O178" t="str">
            <v>2011/005</v>
          </cell>
        </row>
        <row r="179">
          <cell r="O179" t="str">
            <v>2011/004</v>
          </cell>
        </row>
        <row r="180">
          <cell r="O180" t="str">
            <v>2011/003</v>
          </cell>
        </row>
        <row r="181">
          <cell r="O181" t="str">
            <v>2011/003</v>
          </cell>
        </row>
        <row r="182">
          <cell r="O182" t="str">
            <v>2011/003</v>
          </cell>
        </row>
        <row r="183">
          <cell r="O183" t="str">
            <v>2011/003</v>
          </cell>
        </row>
        <row r="184">
          <cell r="O184" t="str">
            <v>2011/003</v>
          </cell>
        </row>
        <row r="185">
          <cell r="O185" t="str">
            <v>2011/003</v>
          </cell>
        </row>
        <row r="186">
          <cell r="O186" t="str">
            <v>2011/003</v>
          </cell>
        </row>
        <row r="187">
          <cell r="O187" t="str">
            <v>2011/003</v>
          </cell>
        </row>
        <row r="188">
          <cell r="O188" t="str">
            <v>2011/001</v>
          </cell>
        </row>
        <row r="189">
          <cell r="O189" t="str">
            <v>2011/003</v>
          </cell>
        </row>
        <row r="190">
          <cell r="O190" t="str">
            <v>2011/003</v>
          </cell>
        </row>
        <row r="191">
          <cell r="O191" t="str">
            <v>2011/004</v>
          </cell>
        </row>
        <row r="192">
          <cell r="O192" t="str">
            <v>2011/005</v>
          </cell>
        </row>
        <row r="193">
          <cell r="O193" t="str">
            <v>2011/004</v>
          </cell>
        </row>
        <row r="194">
          <cell r="O194" t="str">
            <v>2011/005</v>
          </cell>
        </row>
        <row r="195">
          <cell r="O195" t="str">
            <v>2011/004</v>
          </cell>
        </row>
        <row r="196">
          <cell r="O196" t="str">
            <v>2011/005</v>
          </cell>
        </row>
        <row r="197">
          <cell r="O197" t="str">
            <v>2011/004</v>
          </cell>
        </row>
        <row r="198">
          <cell r="O198" t="str">
            <v>2011/005</v>
          </cell>
        </row>
        <row r="199">
          <cell r="O199" t="str">
            <v>2011/004</v>
          </cell>
        </row>
        <row r="200">
          <cell r="O200" t="str">
            <v>2011/005</v>
          </cell>
        </row>
        <row r="201">
          <cell r="O201" t="str">
            <v>2011/001</v>
          </cell>
        </row>
        <row r="202">
          <cell r="O202" t="str">
            <v>2011/002</v>
          </cell>
        </row>
        <row r="203">
          <cell r="O203" t="str">
            <v>2011/003</v>
          </cell>
        </row>
        <row r="204">
          <cell r="O204" t="str">
            <v>2011/004</v>
          </cell>
        </row>
        <row r="205">
          <cell r="O205" t="str">
            <v>2011/005</v>
          </cell>
        </row>
        <row r="206">
          <cell r="O206" t="str">
            <v>2010/012</v>
          </cell>
        </row>
        <row r="207">
          <cell r="O207" t="str">
            <v>2011/004</v>
          </cell>
        </row>
        <row r="208">
          <cell r="O208" t="str">
            <v>2011/005</v>
          </cell>
        </row>
        <row r="209">
          <cell r="O209" t="str">
            <v>2011/004</v>
          </cell>
        </row>
        <row r="210">
          <cell r="O210" t="str">
            <v>2011/005</v>
          </cell>
        </row>
        <row r="211">
          <cell r="O211" t="str">
            <v>2011/004</v>
          </cell>
        </row>
        <row r="212">
          <cell r="O212" t="str">
            <v>2011/005</v>
          </cell>
        </row>
        <row r="213">
          <cell r="O213" t="str">
            <v>2011/004</v>
          </cell>
        </row>
        <row r="214">
          <cell r="O214" t="str">
            <v>2011/005</v>
          </cell>
        </row>
        <row r="215">
          <cell r="O215" t="str">
            <v>2011/004</v>
          </cell>
        </row>
        <row r="216">
          <cell r="O216" t="str">
            <v>2011/005</v>
          </cell>
        </row>
        <row r="217">
          <cell r="O217" t="str">
            <v>2011/001</v>
          </cell>
        </row>
        <row r="218">
          <cell r="O218" t="str">
            <v>2011/001</v>
          </cell>
        </row>
        <row r="219">
          <cell r="O219" t="str">
            <v>2011/002</v>
          </cell>
        </row>
        <row r="220">
          <cell r="O220" t="str">
            <v>2011/003</v>
          </cell>
        </row>
        <row r="221">
          <cell r="O221" t="str">
            <v>2011/004</v>
          </cell>
        </row>
        <row r="222">
          <cell r="O222" t="str">
            <v>2011/005</v>
          </cell>
        </row>
        <row r="223">
          <cell r="O223" t="str">
            <v>2010/012</v>
          </cell>
        </row>
        <row r="224">
          <cell r="O224" t="str">
            <v>2011/002</v>
          </cell>
        </row>
        <row r="225">
          <cell r="O225" t="str">
            <v>2011/004</v>
          </cell>
        </row>
        <row r="226">
          <cell r="O226" t="str">
            <v>2011/005</v>
          </cell>
        </row>
        <row r="227">
          <cell r="O227" t="str">
            <v>2011/002</v>
          </cell>
        </row>
        <row r="228">
          <cell r="O228" t="str">
            <v>2011/002</v>
          </cell>
        </row>
        <row r="229">
          <cell r="O229" t="str">
            <v>2011/004</v>
          </cell>
        </row>
        <row r="230">
          <cell r="O230" t="str">
            <v>2011/004</v>
          </cell>
        </row>
        <row r="231">
          <cell r="O231" t="str">
            <v>2011/005</v>
          </cell>
        </row>
        <row r="232">
          <cell r="O232" t="str">
            <v>2011/005</v>
          </cell>
        </row>
        <row r="233">
          <cell r="O233" t="str">
            <v>2011/005</v>
          </cell>
        </row>
        <row r="234">
          <cell r="O234" t="str">
            <v>2011/003</v>
          </cell>
        </row>
        <row r="235">
          <cell r="O235" t="str">
            <v>2011/004</v>
          </cell>
        </row>
        <row r="236">
          <cell r="O236" t="str">
            <v>2011/004</v>
          </cell>
        </row>
        <row r="237">
          <cell r="O237" t="str">
            <v>2011/004</v>
          </cell>
        </row>
        <row r="238">
          <cell r="O238" t="str">
            <v>2011/002</v>
          </cell>
        </row>
        <row r="239">
          <cell r="O239" t="str">
            <v>2011/002</v>
          </cell>
        </row>
        <row r="240">
          <cell r="O240" t="str">
            <v>2011/005</v>
          </cell>
        </row>
        <row r="241">
          <cell r="O241" t="str">
            <v>2011/005</v>
          </cell>
        </row>
        <row r="242">
          <cell r="O242" t="str">
            <v>2011/005</v>
          </cell>
        </row>
        <row r="243">
          <cell r="O243" t="str">
            <v>2011/002</v>
          </cell>
        </row>
        <row r="244">
          <cell r="O244" t="str">
            <v>2011/002</v>
          </cell>
        </row>
        <row r="245">
          <cell r="O245" t="str">
            <v>2011/002</v>
          </cell>
        </row>
        <row r="246">
          <cell r="O246" t="str">
            <v>2011/002</v>
          </cell>
        </row>
        <row r="247">
          <cell r="O247" t="str">
            <v>2011/002</v>
          </cell>
        </row>
        <row r="248">
          <cell r="O248" t="str">
            <v>2011/002</v>
          </cell>
        </row>
        <row r="249">
          <cell r="O249" t="str">
            <v>2011/002</v>
          </cell>
        </row>
        <row r="250">
          <cell r="O250" t="str">
            <v>2011/002</v>
          </cell>
        </row>
        <row r="251">
          <cell r="O251" t="str">
            <v>2011/002</v>
          </cell>
        </row>
        <row r="252">
          <cell r="O252" t="str">
            <v>2011/002</v>
          </cell>
        </row>
        <row r="253">
          <cell r="O253" t="str">
            <v>2011/002</v>
          </cell>
        </row>
        <row r="254">
          <cell r="O254" t="str">
            <v>2011/002</v>
          </cell>
        </row>
        <row r="255">
          <cell r="O255" t="str">
            <v>2011/002</v>
          </cell>
        </row>
        <row r="256">
          <cell r="O256" t="str">
            <v>2011/002</v>
          </cell>
        </row>
        <row r="257">
          <cell r="O257" t="str">
            <v>2011/005</v>
          </cell>
        </row>
        <row r="258">
          <cell r="O258" t="str">
            <v>2011/005</v>
          </cell>
        </row>
        <row r="259">
          <cell r="O259" t="str">
            <v>2011/005</v>
          </cell>
        </row>
        <row r="260">
          <cell r="O260" t="str">
            <v>2011/005</v>
          </cell>
        </row>
        <row r="261">
          <cell r="O261" t="str">
            <v>2011/005</v>
          </cell>
        </row>
        <row r="262">
          <cell r="O262" t="str">
            <v>2011/005</v>
          </cell>
        </row>
        <row r="263">
          <cell r="O263" t="str">
            <v>2011/005</v>
          </cell>
        </row>
        <row r="264">
          <cell r="O264" t="str">
            <v>2011/005</v>
          </cell>
        </row>
        <row r="265">
          <cell r="O265" t="str">
            <v>2011/005</v>
          </cell>
        </row>
        <row r="266">
          <cell r="O266" t="str">
            <v>2011/005</v>
          </cell>
        </row>
        <row r="267">
          <cell r="O267" t="str">
            <v>2011/002</v>
          </cell>
        </row>
        <row r="268">
          <cell r="O268" t="str">
            <v>2011/002</v>
          </cell>
        </row>
        <row r="269">
          <cell r="O269" t="str">
            <v>2011/002</v>
          </cell>
        </row>
        <row r="270">
          <cell r="O270" t="str">
            <v>2011/002</v>
          </cell>
        </row>
        <row r="271">
          <cell r="O271" t="str">
            <v>2011/005</v>
          </cell>
        </row>
        <row r="272">
          <cell r="O272" t="str">
            <v>2011/005</v>
          </cell>
        </row>
        <row r="273">
          <cell r="O273" t="str">
            <v>2011/005</v>
          </cell>
        </row>
        <row r="274">
          <cell r="O274" t="str">
            <v>2011/005</v>
          </cell>
        </row>
        <row r="275">
          <cell r="O275" t="str">
            <v>2011/005</v>
          </cell>
        </row>
        <row r="276">
          <cell r="O276" t="str">
            <v>2011/005</v>
          </cell>
        </row>
        <row r="277">
          <cell r="O277" t="str">
            <v>2011/002</v>
          </cell>
        </row>
        <row r="278">
          <cell r="O278" t="str">
            <v>2011/002</v>
          </cell>
        </row>
        <row r="279">
          <cell r="O279" t="str">
            <v>2011/002</v>
          </cell>
        </row>
        <row r="280">
          <cell r="O280" t="str">
            <v>2011/002</v>
          </cell>
        </row>
        <row r="281">
          <cell r="O281" t="str">
            <v>2011/004</v>
          </cell>
        </row>
        <row r="282">
          <cell r="O282" t="str">
            <v>2011/004</v>
          </cell>
        </row>
        <row r="283">
          <cell r="O283" t="str">
            <v>2011/005</v>
          </cell>
        </row>
        <row r="284">
          <cell r="O284" t="str">
            <v>2011/005</v>
          </cell>
        </row>
        <row r="285">
          <cell r="O285" t="str">
            <v>2011/005</v>
          </cell>
        </row>
        <row r="286">
          <cell r="O286" t="str">
            <v>2011/001</v>
          </cell>
        </row>
        <row r="287">
          <cell r="O287" t="str">
            <v>2011/002</v>
          </cell>
        </row>
        <row r="288">
          <cell r="O288" t="str">
            <v>2011/002</v>
          </cell>
        </row>
        <row r="289">
          <cell r="O289" t="str">
            <v>2011/002</v>
          </cell>
        </row>
        <row r="290">
          <cell r="O290" t="str">
            <v>2011/004</v>
          </cell>
        </row>
        <row r="291">
          <cell r="O291" t="str">
            <v>2011/004</v>
          </cell>
        </row>
        <row r="292">
          <cell r="O292" t="str">
            <v>2011/004</v>
          </cell>
        </row>
        <row r="293">
          <cell r="O293" t="str">
            <v>2011/004</v>
          </cell>
        </row>
        <row r="294">
          <cell r="O294" t="str">
            <v>2011/005</v>
          </cell>
        </row>
        <row r="295">
          <cell r="O295" t="str">
            <v>2011/005</v>
          </cell>
        </row>
        <row r="296">
          <cell r="O296" t="str">
            <v>2011/005</v>
          </cell>
        </row>
        <row r="297">
          <cell r="O297" t="str">
            <v>2011/002</v>
          </cell>
        </row>
        <row r="298">
          <cell r="O298" t="str">
            <v>2011/002</v>
          </cell>
        </row>
        <row r="299">
          <cell r="O299" t="str">
            <v>2011/002</v>
          </cell>
        </row>
        <row r="300">
          <cell r="O300" t="str">
            <v>2011/005</v>
          </cell>
        </row>
        <row r="301">
          <cell r="O301" t="str">
            <v>2011/005</v>
          </cell>
        </row>
        <row r="302">
          <cell r="O302" t="str">
            <v>2011/005</v>
          </cell>
        </row>
        <row r="303">
          <cell r="O303" t="str">
            <v>2011/005</v>
          </cell>
        </row>
        <row r="304">
          <cell r="O304" t="str">
            <v>2011/005</v>
          </cell>
        </row>
        <row r="305">
          <cell r="O305" t="str">
            <v>2011/005</v>
          </cell>
        </row>
        <row r="306">
          <cell r="O306" t="str">
            <v>2011/005</v>
          </cell>
        </row>
        <row r="307">
          <cell r="O307" t="str">
            <v>2011/005</v>
          </cell>
        </row>
        <row r="308">
          <cell r="O308" t="str">
            <v>2011/005</v>
          </cell>
        </row>
        <row r="309">
          <cell r="O309" t="str">
            <v>2011/002</v>
          </cell>
        </row>
        <row r="310">
          <cell r="O310" t="str">
            <v>2011/002</v>
          </cell>
        </row>
        <row r="311">
          <cell r="O311" t="str">
            <v>2011/002</v>
          </cell>
        </row>
        <row r="312">
          <cell r="O312" t="str">
            <v>2011/002</v>
          </cell>
        </row>
        <row r="313">
          <cell r="O313" t="str">
            <v>2011/002</v>
          </cell>
        </row>
        <row r="314">
          <cell r="O314" t="str">
            <v>2011/002</v>
          </cell>
        </row>
        <row r="315">
          <cell r="O315" t="str">
            <v>2011/002</v>
          </cell>
        </row>
        <row r="316">
          <cell r="O316" t="str">
            <v>2011/002</v>
          </cell>
        </row>
        <row r="317">
          <cell r="O317" t="str">
            <v>2011/002</v>
          </cell>
        </row>
        <row r="318">
          <cell r="O318" t="str">
            <v>2011/002</v>
          </cell>
        </row>
        <row r="319">
          <cell r="O319" t="str">
            <v>2011/002</v>
          </cell>
        </row>
        <row r="320">
          <cell r="O320" t="str">
            <v>2011/002</v>
          </cell>
        </row>
        <row r="321">
          <cell r="O321" t="str">
            <v>2011/002</v>
          </cell>
        </row>
        <row r="322">
          <cell r="O322" t="str">
            <v>2011/002</v>
          </cell>
        </row>
        <row r="323">
          <cell r="O323" t="str">
            <v>2011/002</v>
          </cell>
        </row>
        <row r="324">
          <cell r="O324" t="str">
            <v>2011/002</v>
          </cell>
        </row>
        <row r="325">
          <cell r="O325" t="str">
            <v>2011/002</v>
          </cell>
        </row>
        <row r="326">
          <cell r="O326" t="str">
            <v>2011/002</v>
          </cell>
        </row>
        <row r="327">
          <cell r="O327" t="str">
            <v>2011/002</v>
          </cell>
        </row>
        <row r="328">
          <cell r="O328" t="str">
            <v>2011/002</v>
          </cell>
        </row>
        <row r="329">
          <cell r="O329" t="str">
            <v>2011/002</v>
          </cell>
        </row>
        <row r="330">
          <cell r="O330" t="str">
            <v>2011/002</v>
          </cell>
        </row>
        <row r="331">
          <cell r="O331" t="str">
            <v>2011/002</v>
          </cell>
        </row>
        <row r="332">
          <cell r="O332" t="str">
            <v>2011/002</v>
          </cell>
        </row>
        <row r="333">
          <cell r="O333" t="str">
            <v>2011/002</v>
          </cell>
        </row>
        <row r="334">
          <cell r="O334" t="str">
            <v>2011/002</v>
          </cell>
        </row>
        <row r="335">
          <cell r="O335" t="str">
            <v>2011/005</v>
          </cell>
        </row>
        <row r="336">
          <cell r="O336" t="str">
            <v>2011/005</v>
          </cell>
        </row>
        <row r="337">
          <cell r="O337" t="str">
            <v>2011/005</v>
          </cell>
        </row>
        <row r="338">
          <cell r="O338" t="str">
            <v>2011/005</v>
          </cell>
        </row>
        <row r="339">
          <cell r="O339" t="str">
            <v>2011/005</v>
          </cell>
        </row>
        <row r="340">
          <cell r="O340" t="str">
            <v>2011/005</v>
          </cell>
        </row>
        <row r="341">
          <cell r="O341" t="str">
            <v>2011/005</v>
          </cell>
        </row>
        <row r="342">
          <cell r="O342" t="str">
            <v>2011/005</v>
          </cell>
        </row>
        <row r="343">
          <cell r="O343" t="str">
            <v>2011/005</v>
          </cell>
        </row>
        <row r="344">
          <cell r="O344" t="str">
            <v>2011/005</v>
          </cell>
        </row>
        <row r="345">
          <cell r="O345" t="str">
            <v>2011/005</v>
          </cell>
        </row>
        <row r="346">
          <cell r="O346" t="str">
            <v>2011/005</v>
          </cell>
        </row>
        <row r="347">
          <cell r="O347" t="str">
            <v>2011/005</v>
          </cell>
        </row>
        <row r="348">
          <cell r="O348" t="str">
            <v>2011/005</v>
          </cell>
        </row>
        <row r="349">
          <cell r="O349" t="str">
            <v>2011/005</v>
          </cell>
        </row>
        <row r="350">
          <cell r="O350" t="str">
            <v>2011/005</v>
          </cell>
        </row>
        <row r="351">
          <cell r="O351" t="str">
            <v>2011/005</v>
          </cell>
        </row>
        <row r="352">
          <cell r="O352" t="str">
            <v>2011/005</v>
          </cell>
        </row>
        <row r="353">
          <cell r="O353" t="str">
            <v>2011/005</v>
          </cell>
        </row>
        <row r="354">
          <cell r="O354" t="str">
            <v>2011/005</v>
          </cell>
        </row>
        <row r="355">
          <cell r="O355" t="str">
            <v>2011/005</v>
          </cell>
        </row>
        <row r="356">
          <cell r="O356" t="str">
            <v>2011/005</v>
          </cell>
        </row>
        <row r="357">
          <cell r="O357" t="str">
            <v>2011/005</v>
          </cell>
        </row>
        <row r="358">
          <cell r="O358" t="str">
            <v>2011/005</v>
          </cell>
        </row>
        <row r="359">
          <cell r="O359" t="str">
            <v>2011/005</v>
          </cell>
        </row>
        <row r="360">
          <cell r="O360" t="str">
            <v>2011/005</v>
          </cell>
        </row>
        <row r="361">
          <cell r="O361" t="str">
            <v>2011/005</v>
          </cell>
        </row>
        <row r="362">
          <cell r="O362" t="str">
            <v>2011/005</v>
          </cell>
        </row>
        <row r="363">
          <cell r="O363" t="str">
            <v>2011/005</v>
          </cell>
        </row>
        <row r="364">
          <cell r="O364" t="str">
            <v>2011/005</v>
          </cell>
        </row>
        <row r="365">
          <cell r="O365" t="str">
            <v>2011/005</v>
          </cell>
        </row>
        <row r="366">
          <cell r="O366" t="str">
            <v>2011/005</v>
          </cell>
        </row>
        <row r="367">
          <cell r="O367" t="str">
            <v>2011/005</v>
          </cell>
        </row>
        <row r="368">
          <cell r="O368" t="str">
            <v>2011/005</v>
          </cell>
        </row>
        <row r="369">
          <cell r="O369" t="str">
            <v>2011/005</v>
          </cell>
        </row>
        <row r="370">
          <cell r="O370" t="str">
            <v>2011/005</v>
          </cell>
        </row>
        <row r="371">
          <cell r="O371" t="str">
            <v>2011/003</v>
          </cell>
        </row>
        <row r="372">
          <cell r="O372" t="str">
            <v>2011/003</v>
          </cell>
        </row>
        <row r="373">
          <cell r="O373" t="str">
            <v>2011/003</v>
          </cell>
        </row>
        <row r="374">
          <cell r="O374" t="str">
            <v>2011/003</v>
          </cell>
        </row>
        <row r="375">
          <cell r="O375" t="str">
            <v>2011/003</v>
          </cell>
        </row>
        <row r="376">
          <cell r="O376" t="str">
            <v>2011/003</v>
          </cell>
        </row>
        <row r="377">
          <cell r="O377" t="str">
            <v>2011/003</v>
          </cell>
        </row>
        <row r="378">
          <cell r="O378" t="str">
            <v>2011/003</v>
          </cell>
        </row>
        <row r="379">
          <cell r="O379" t="str">
            <v>2011/004</v>
          </cell>
        </row>
        <row r="380">
          <cell r="O380" t="str">
            <v>2011/004</v>
          </cell>
        </row>
        <row r="381">
          <cell r="O381" t="str">
            <v>2011/004</v>
          </cell>
        </row>
        <row r="382">
          <cell r="O382" t="str">
            <v>2011/004</v>
          </cell>
        </row>
        <row r="383">
          <cell r="O383" t="str">
            <v>2011/004</v>
          </cell>
        </row>
        <row r="384">
          <cell r="O384" t="str">
            <v>2011/003</v>
          </cell>
        </row>
        <row r="385">
          <cell r="O385" t="str">
            <v>2011/003</v>
          </cell>
        </row>
        <row r="386">
          <cell r="O386" t="str">
            <v>2011/003</v>
          </cell>
        </row>
        <row r="387">
          <cell r="O387" t="str">
            <v>2011/004</v>
          </cell>
        </row>
        <row r="388">
          <cell r="O388" t="str">
            <v>2011/004</v>
          </cell>
        </row>
        <row r="389">
          <cell r="O389" t="str">
            <v>2011/003</v>
          </cell>
        </row>
        <row r="390">
          <cell r="O390" t="str">
            <v>2011/003</v>
          </cell>
        </row>
        <row r="391">
          <cell r="O391" t="str">
            <v>2011/003</v>
          </cell>
        </row>
        <row r="392">
          <cell r="O392" t="str">
            <v>2011/003</v>
          </cell>
        </row>
        <row r="393">
          <cell r="O393" t="str">
            <v>2011/003</v>
          </cell>
        </row>
        <row r="394">
          <cell r="O394" t="str">
            <v>2011/003</v>
          </cell>
        </row>
        <row r="395">
          <cell r="O395" t="str">
            <v>2011/003</v>
          </cell>
        </row>
        <row r="396">
          <cell r="O396" t="str">
            <v>2011/003</v>
          </cell>
        </row>
        <row r="397">
          <cell r="O397" t="str">
            <v>2011/003</v>
          </cell>
        </row>
        <row r="398">
          <cell r="O398" t="str">
            <v>2011/003</v>
          </cell>
        </row>
        <row r="399">
          <cell r="O399" t="str">
            <v>2011/003</v>
          </cell>
        </row>
        <row r="400">
          <cell r="O400" t="str">
            <v>2011/003</v>
          </cell>
        </row>
        <row r="401">
          <cell r="O401" t="str">
            <v>2011/003</v>
          </cell>
        </row>
        <row r="402">
          <cell r="O402" t="str">
            <v>2011/003</v>
          </cell>
        </row>
        <row r="403">
          <cell r="O403" t="str">
            <v>2011/003</v>
          </cell>
        </row>
        <row r="404">
          <cell r="O404" t="str">
            <v>2011/003</v>
          </cell>
        </row>
        <row r="405">
          <cell r="O405" t="str">
            <v>2011/003</v>
          </cell>
        </row>
        <row r="406">
          <cell r="O406" t="str">
            <v>2011/003</v>
          </cell>
        </row>
        <row r="407">
          <cell r="O407" t="str">
            <v>2011/003</v>
          </cell>
        </row>
        <row r="408">
          <cell r="O408" t="str">
            <v>2011/003</v>
          </cell>
        </row>
        <row r="409">
          <cell r="O409" t="str">
            <v>2011/003</v>
          </cell>
        </row>
        <row r="410">
          <cell r="O410" t="str">
            <v>2011/003</v>
          </cell>
        </row>
        <row r="411">
          <cell r="O411" t="str">
            <v>2011/003</v>
          </cell>
        </row>
        <row r="412">
          <cell r="O412" t="str">
            <v>2011/003</v>
          </cell>
        </row>
        <row r="413">
          <cell r="O413" t="str">
            <v>2011/003</v>
          </cell>
        </row>
        <row r="414">
          <cell r="O414" t="str">
            <v>2011/003</v>
          </cell>
        </row>
        <row r="415">
          <cell r="O415" t="str">
            <v>2011/003</v>
          </cell>
        </row>
        <row r="416">
          <cell r="O416" t="str">
            <v>2011/003</v>
          </cell>
        </row>
        <row r="417">
          <cell r="O417" t="str">
            <v>2011/003</v>
          </cell>
        </row>
        <row r="418">
          <cell r="O418" t="str">
            <v>2011/003</v>
          </cell>
        </row>
        <row r="419">
          <cell r="O419" t="str">
            <v>2011/003</v>
          </cell>
        </row>
        <row r="420">
          <cell r="O420" t="str">
            <v>2011/003</v>
          </cell>
        </row>
        <row r="421">
          <cell r="O421" t="str">
            <v>2011/004</v>
          </cell>
        </row>
        <row r="422">
          <cell r="O422" t="str">
            <v>2011/004</v>
          </cell>
        </row>
        <row r="423">
          <cell r="O423" t="str">
            <v>2011/004</v>
          </cell>
        </row>
        <row r="424">
          <cell r="O424" t="str">
            <v>2011/004</v>
          </cell>
        </row>
        <row r="425">
          <cell r="O425" t="str">
            <v>2011/004</v>
          </cell>
        </row>
        <row r="426">
          <cell r="O426" t="str">
            <v>2011/004</v>
          </cell>
        </row>
        <row r="427">
          <cell r="O427" t="str">
            <v>2011/004</v>
          </cell>
        </row>
        <row r="428">
          <cell r="O428" t="str">
            <v>2011/004</v>
          </cell>
        </row>
        <row r="429">
          <cell r="O429" t="str">
            <v>2011/004</v>
          </cell>
        </row>
        <row r="430">
          <cell r="O430" t="str">
            <v>2011/004</v>
          </cell>
        </row>
        <row r="431">
          <cell r="O431" t="str">
            <v>2011/004</v>
          </cell>
        </row>
        <row r="432">
          <cell r="O432" t="str">
            <v>2011/004</v>
          </cell>
        </row>
        <row r="433">
          <cell r="O433" t="str">
            <v>2011/004</v>
          </cell>
        </row>
        <row r="434">
          <cell r="O434" t="str">
            <v>2011/004</v>
          </cell>
        </row>
        <row r="435">
          <cell r="O435" t="str">
            <v>2011/004</v>
          </cell>
        </row>
        <row r="436">
          <cell r="O436" t="str">
            <v>2011/004</v>
          </cell>
        </row>
        <row r="437">
          <cell r="O437" t="str">
            <v>2011/001</v>
          </cell>
        </row>
        <row r="438">
          <cell r="O438" t="str">
            <v>2010/012</v>
          </cell>
        </row>
        <row r="439">
          <cell r="O439" t="str">
            <v>2010/012</v>
          </cell>
        </row>
        <row r="440">
          <cell r="O440" t="str">
            <v>2010/012</v>
          </cell>
        </row>
        <row r="441">
          <cell r="O441" t="str">
            <v>2010/012</v>
          </cell>
        </row>
        <row r="442">
          <cell r="O442" t="str">
            <v>2010/012</v>
          </cell>
        </row>
        <row r="443">
          <cell r="O443" t="str">
            <v>2010/012</v>
          </cell>
        </row>
        <row r="444">
          <cell r="O444" t="str">
            <v>2010/012</v>
          </cell>
        </row>
        <row r="445">
          <cell r="O445" t="str">
            <v>2010/012</v>
          </cell>
        </row>
        <row r="446">
          <cell r="O446" t="str">
            <v>2010/012</v>
          </cell>
        </row>
        <row r="447">
          <cell r="O447" t="str">
            <v>2010/012</v>
          </cell>
        </row>
        <row r="448">
          <cell r="O448" t="str">
            <v>2010/012</v>
          </cell>
        </row>
        <row r="449">
          <cell r="O449" t="str">
            <v>2010/012</v>
          </cell>
        </row>
        <row r="450">
          <cell r="O450" t="str">
            <v>2010/012</v>
          </cell>
        </row>
        <row r="451">
          <cell r="O451" t="str">
            <v>2010/012</v>
          </cell>
        </row>
        <row r="452">
          <cell r="O452" t="str">
            <v>2010/012</v>
          </cell>
        </row>
        <row r="453">
          <cell r="O453" t="str">
            <v>2011/001</v>
          </cell>
        </row>
        <row r="454">
          <cell r="O454" t="str">
            <v>2011/001</v>
          </cell>
        </row>
        <row r="455">
          <cell r="O455" t="str">
            <v>2011/001</v>
          </cell>
        </row>
        <row r="456">
          <cell r="O456" t="str">
            <v>2011/003</v>
          </cell>
        </row>
        <row r="457">
          <cell r="O457" t="str">
            <v>2011/003</v>
          </cell>
        </row>
        <row r="458">
          <cell r="O458" t="str">
            <v>2011/003</v>
          </cell>
        </row>
        <row r="459">
          <cell r="O459" t="str">
            <v>2011/003</v>
          </cell>
        </row>
        <row r="460">
          <cell r="O460" t="str">
            <v>2011/003</v>
          </cell>
        </row>
        <row r="461">
          <cell r="O461" t="str">
            <v>2011/003</v>
          </cell>
        </row>
        <row r="462">
          <cell r="O462" t="str">
            <v>2011/003</v>
          </cell>
        </row>
        <row r="463">
          <cell r="O463" t="str">
            <v>2011/003</v>
          </cell>
        </row>
        <row r="464">
          <cell r="O464" t="str">
            <v>2011/003</v>
          </cell>
        </row>
        <row r="465">
          <cell r="O465" t="str">
            <v>2011/003</v>
          </cell>
        </row>
        <row r="466">
          <cell r="O466" t="str">
            <v>2011/003</v>
          </cell>
        </row>
        <row r="467">
          <cell r="O467" t="str">
            <v>2011/003</v>
          </cell>
        </row>
        <row r="468">
          <cell r="O468" t="str">
            <v>2011/002</v>
          </cell>
        </row>
        <row r="469">
          <cell r="O469" t="str">
            <v>2011/002</v>
          </cell>
        </row>
        <row r="470">
          <cell r="O470" t="str">
            <v>2011/003</v>
          </cell>
        </row>
        <row r="471">
          <cell r="O471" t="str">
            <v>2011/003</v>
          </cell>
        </row>
        <row r="472">
          <cell r="O472" t="str">
            <v>2011/003</v>
          </cell>
        </row>
        <row r="473">
          <cell r="O473" t="str">
            <v>2011/003</v>
          </cell>
        </row>
        <row r="474">
          <cell r="O474" t="str">
            <v>2011/003</v>
          </cell>
        </row>
        <row r="475">
          <cell r="O475" t="str">
            <v>2011/003</v>
          </cell>
        </row>
        <row r="476">
          <cell r="O476" t="str">
            <v>2011/003</v>
          </cell>
        </row>
        <row r="477">
          <cell r="O477" t="str">
            <v>2011/004</v>
          </cell>
        </row>
        <row r="478">
          <cell r="O478" t="str">
            <v>2011/004</v>
          </cell>
        </row>
        <row r="479">
          <cell r="O479" t="str">
            <v>2011/004</v>
          </cell>
        </row>
        <row r="480">
          <cell r="O480" t="str">
            <v>2011/004</v>
          </cell>
        </row>
        <row r="481">
          <cell r="O481" t="str">
            <v>2011/003</v>
          </cell>
        </row>
        <row r="482">
          <cell r="O482" t="str">
            <v>2011/003</v>
          </cell>
        </row>
        <row r="483">
          <cell r="O483" t="str">
            <v>2011/003</v>
          </cell>
        </row>
        <row r="484">
          <cell r="O484" t="str">
            <v>2011/003</v>
          </cell>
        </row>
        <row r="485">
          <cell r="O485" t="str">
            <v>2011/003</v>
          </cell>
        </row>
        <row r="486">
          <cell r="O486" t="str">
            <v>2011/003</v>
          </cell>
        </row>
        <row r="487">
          <cell r="O487" t="str">
            <v>2011/003</v>
          </cell>
        </row>
        <row r="488">
          <cell r="O488" t="str">
            <v>2011/003</v>
          </cell>
        </row>
        <row r="489">
          <cell r="O489" t="str">
            <v>2011/003</v>
          </cell>
        </row>
        <row r="490">
          <cell r="O490" t="str">
            <v>2011/003</v>
          </cell>
        </row>
        <row r="491">
          <cell r="O491" t="str">
            <v>2011/003</v>
          </cell>
        </row>
        <row r="492">
          <cell r="O492" t="str">
            <v>2011/003</v>
          </cell>
        </row>
        <row r="493">
          <cell r="O493" t="str">
            <v>2011/003</v>
          </cell>
        </row>
        <row r="494">
          <cell r="O494" t="str">
            <v>2011/003</v>
          </cell>
        </row>
        <row r="495">
          <cell r="O495" t="str">
            <v>2011/003</v>
          </cell>
        </row>
        <row r="496">
          <cell r="O496" t="str">
            <v>2011/003</v>
          </cell>
        </row>
        <row r="497">
          <cell r="O497" t="str">
            <v>2011/003</v>
          </cell>
        </row>
        <row r="498">
          <cell r="O498" t="str">
            <v>2011/003</v>
          </cell>
        </row>
        <row r="499">
          <cell r="O499" t="str">
            <v>2011/003</v>
          </cell>
        </row>
        <row r="500">
          <cell r="O500" t="str">
            <v>2011/003</v>
          </cell>
        </row>
        <row r="501">
          <cell r="O501" t="str">
            <v>2011/003</v>
          </cell>
        </row>
        <row r="502">
          <cell r="O502" t="str">
            <v>2011/003</v>
          </cell>
        </row>
        <row r="503">
          <cell r="O503" t="str">
            <v>2011/003</v>
          </cell>
        </row>
        <row r="504">
          <cell r="O504" t="str">
            <v>2011/003</v>
          </cell>
        </row>
        <row r="505">
          <cell r="O505" t="str">
            <v>2011/003</v>
          </cell>
        </row>
        <row r="506">
          <cell r="O506" t="str">
            <v>2011/003</v>
          </cell>
        </row>
        <row r="507">
          <cell r="O507" t="str">
            <v>2011/003</v>
          </cell>
        </row>
        <row r="508">
          <cell r="O508" t="str">
            <v>2011/003</v>
          </cell>
        </row>
        <row r="509">
          <cell r="O509" t="str">
            <v>2011/003</v>
          </cell>
        </row>
        <row r="510">
          <cell r="O510" t="str">
            <v>2011/003</v>
          </cell>
        </row>
        <row r="511">
          <cell r="O511" t="str">
            <v>2011/003</v>
          </cell>
        </row>
        <row r="512">
          <cell r="O512" t="str">
            <v>2011/003</v>
          </cell>
        </row>
        <row r="513">
          <cell r="O513" t="str">
            <v>2011/003</v>
          </cell>
        </row>
        <row r="514">
          <cell r="O514" t="str">
            <v>2011/003</v>
          </cell>
        </row>
        <row r="515">
          <cell r="O515" t="str">
            <v>2011/003</v>
          </cell>
        </row>
        <row r="516">
          <cell r="O516" t="str">
            <v>2011/003</v>
          </cell>
        </row>
        <row r="517">
          <cell r="O517" t="str">
            <v>2011/003</v>
          </cell>
        </row>
        <row r="518">
          <cell r="O518" t="str">
            <v>2011/003</v>
          </cell>
        </row>
        <row r="519">
          <cell r="O519" t="str">
            <v>2011/003</v>
          </cell>
        </row>
        <row r="520">
          <cell r="O520" t="str">
            <v>2011/003</v>
          </cell>
        </row>
        <row r="521">
          <cell r="O521" t="str">
            <v>2011/003</v>
          </cell>
        </row>
        <row r="522">
          <cell r="O522" t="str">
            <v>2011/003</v>
          </cell>
        </row>
        <row r="523">
          <cell r="O523" t="str">
            <v>2011/003</v>
          </cell>
        </row>
        <row r="524">
          <cell r="O524" t="str">
            <v>2011/003</v>
          </cell>
        </row>
        <row r="525">
          <cell r="O525" t="str">
            <v>2011/003</v>
          </cell>
        </row>
        <row r="526">
          <cell r="O526" t="str">
            <v>2011/003</v>
          </cell>
        </row>
        <row r="527">
          <cell r="O527" t="str">
            <v>2011/003</v>
          </cell>
        </row>
        <row r="528">
          <cell r="O528" t="str">
            <v>2011/003</v>
          </cell>
        </row>
        <row r="529">
          <cell r="O529" t="str">
            <v>2011/004</v>
          </cell>
        </row>
        <row r="530">
          <cell r="O530" t="str">
            <v>2011/004</v>
          </cell>
        </row>
        <row r="531">
          <cell r="O531" t="str">
            <v>2011/004</v>
          </cell>
        </row>
        <row r="532">
          <cell r="O532" t="str">
            <v>2011/004</v>
          </cell>
        </row>
        <row r="533">
          <cell r="O533" t="str">
            <v>2011/004</v>
          </cell>
        </row>
        <row r="534">
          <cell r="O534" t="str">
            <v>2011/004</v>
          </cell>
        </row>
        <row r="535">
          <cell r="O535" t="str">
            <v>2011/004</v>
          </cell>
        </row>
        <row r="536">
          <cell r="O536" t="str">
            <v>2011/004</v>
          </cell>
        </row>
        <row r="537">
          <cell r="O537" t="str">
            <v>2011/004</v>
          </cell>
        </row>
        <row r="538">
          <cell r="O538" t="str">
            <v>2011/004</v>
          </cell>
        </row>
        <row r="539">
          <cell r="O539" t="str">
            <v>2011/004</v>
          </cell>
        </row>
        <row r="540">
          <cell r="O540" t="str">
            <v>2011/004</v>
          </cell>
        </row>
        <row r="541">
          <cell r="O541" t="str">
            <v>2011/004</v>
          </cell>
        </row>
        <row r="542">
          <cell r="O542" t="str">
            <v>2011/004</v>
          </cell>
        </row>
        <row r="543">
          <cell r="O543" t="str">
            <v>2011/004</v>
          </cell>
        </row>
        <row r="544">
          <cell r="O544" t="str">
            <v>2011/004</v>
          </cell>
        </row>
        <row r="545">
          <cell r="O545" t="str">
            <v>2011/004</v>
          </cell>
        </row>
        <row r="546">
          <cell r="O546" t="str">
            <v>2011/004</v>
          </cell>
        </row>
        <row r="547">
          <cell r="O547" t="str">
            <v>2011/004</v>
          </cell>
        </row>
        <row r="548">
          <cell r="O548" t="str">
            <v>2011/004</v>
          </cell>
        </row>
        <row r="549">
          <cell r="O549" t="str">
            <v>2011/004</v>
          </cell>
        </row>
        <row r="550">
          <cell r="O550" t="str">
            <v>2011/004</v>
          </cell>
        </row>
        <row r="551">
          <cell r="O551" t="str">
            <v>2011/004</v>
          </cell>
        </row>
        <row r="552">
          <cell r="O552" t="str">
            <v>2011/004</v>
          </cell>
        </row>
        <row r="553">
          <cell r="O553" t="str">
            <v>2011/004</v>
          </cell>
        </row>
        <row r="554">
          <cell r="O554" t="str">
            <v>2011/003</v>
          </cell>
        </row>
        <row r="555">
          <cell r="O555" t="str">
            <v>2011/003</v>
          </cell>
        </row>
        <row r="556">
          <cell r="O556" t="str">
            <v>2011/003</v>
          </cell>
        </row>
        <row r="557">
          <cell r="O557" t="str">
            <v>2011/003</v>
          </cell>
        </row>
        <row r="558">
          <cell r="O558" t="str">
            <v>2011/003</v>
          </cell>
        </row>
        <row r="559">
          <cell r="O559" t="str">
            <v>2011/003</v>
          </cell>
        </row>
        <row r="560">
          <cell r="O560" t="str">
            <v>2011/003</v>
          </cell>
        </row>
        <row r="561">
          <cell r="O561" t="str">
            <v>2011/003</v>
          </cell>
        </row>
        <row r="562">
          <cell r="O562" t="str">
            <v>2011/003</v>
          </cell>
        </row>
        <row r="563">
          <cell r="O563" t="str">
            <v>2011/004</v>
          </cell>
        </row>
        <row r="564">
          <cell r="O564" t="str">
            <v>2011/004</v>
          </cell>
        </row>
        <row r="565">
          <cell r="O565" t="str">
            <v>2011/005</v>
          </cell>
        </row>
        <row r="566">
          <cell r="O566" t="str">
            <v>2011/005</v>
          </cell>
        </row>
        <row r="567">
          <cell r="O567" t="str">
            <v>2011/005</v>
          </cell>
        </row>
        <row r="568">
          <cell r="O568" t="str">
            <v>2011/005</v>
          </cell>
        </row>
        <row r="569">
          <cell r="O569" t="str">
            <v>2011/005</v>
          </cell>
        </row>
        <row r="570">
          <cell r="O570" t="str">
            <v>2011/004</v>
          </cell>
        </row>
        <row r="571">
          <cell r="O571" t="str">
            <v>2011/004</v>
          </cell>
        </row>
        <row r="572">
          <cell r="O572" t="str">
            <v>2011/004</v>
          </cell>
        </row>
        <row r="573">
          <cell r="O573" t="str">
            <v>2011/004</v>
          </cell>
        </row>
        <row r="574">
          <cell r="O574" t="str">
            <v>2011/004</v>
          </cell>
        </row>
        <row r="575">
          <cell r="O575" t="str">
            <v>2011/004</v>
          </cell>
        </row>
        <row r="576">
          <cell r="O576" t="str">
            <v>2011/005</v>
          </cell>
        </row>
        <row r="577">
          <cell r="O577" t="str">
            <v>2011/005</v>
          </cell>
        </row>
        <row r="578">
          <cell r="O578" t="str">
            <v>2011/005</v>
          </cell>
        </row>
        <row r="579">
          <cell r="O579" t="str">
            <v>2011/005</v>
          </cell>
        </row>
        <row r="580">
          <cell r="O580" t="str">
            <v>2011/005</v>
          </cell>
        </row>
        <row r="581">
          <cell r="O581" t="str">
            <v>2011/005</v>
          </cell>
        </row>
        <row r="582">
          <cell r="O582" t="str">
            <v>2011/005</v>
          </cell>
        </row>
        <row r="583">
          <cell r="O583" t="str">
            <v>2011/004</v>
          </cell>
        </row>
        <row r="584">
          <cell r="O584" t="str">
            <v>2011/004</v>
          </cell>
        </row>
        <row r="585">
          <cell r="O585" t="str">
            <v>2011/004</v>
          </cell>
        </row>
        <row r="586">
          <cell r="O586" t="str">
            <v>2011/004</v>
          </cell>
        </row>
        <row r="587">
          <cell r="O587" t="str">
            <v>2011/004</v>
          </cell>
        </row>
        <row r="588">
          <cell r="O588" t="str">
            <v>2011/004</v>
          </cell>
        </row>
        <row r="589">
          <cell r="O589" t="str">
            <v>2011/005</v>
          </cell>
        </row>
        <row r="590">
          <cell r="O590" t="str">
            <v>2011/005</v>
          </cell>
        </row>
        <row r="591">
          <cell r="O591" t="str">
            <v>2011/005</v>
          </cell>
        </row>
        <row r="592">
          <cell r="O592" t="str">
            <v>2011/005</v>
          </cell>
        </row>
        <row r="593">
          <cell r="O593" t="str">
            <v>2011/005</v>
          </cell>
        </row>
        <row r="594">
          <cell r="O594" t="str">
            <v>2011/005</v>
          </cell>
        </row>
        <row r="595">
          <cell r="O595" t="str">
            <v>2011/005</v>
          </cell>
        </row>
        <row r="596">
          <cell r="O596" t="str">
            <v>2011/005</v>
          </cell>
        </row>
        <row r="597">
          <cell r="O597" t="str">
            <v>2011/005</v>
          </cell>
        </row>
        <row r="598">
          <cell r="O598" t="str">
            <v>2011/005</v>
          </cell>
        </row>
        <row r="599">
          <cell r="O599" t="str">
            <v>2011/005</v>
          </cell>
        </row>
        <row r="600">
          <cell r="O600" t="str">
            <v>2011/005</v>
          </cell>
        </row>
        <row r="601">
          <cell r="O601" t="str">
            <v>2011/005</v>
          </cell>
        </row>
        <row r="602">
          <cell r="O602" t="str">
            <v>2011/005</v>
          </cell>
        </row>
        <row r="603">
          <cell r="O603" t="str">
            <v>2011/005</v>
          </cell>
        </row>
        <row r="604">
          <cell r="O604" t="str">
            <v>2011/004</v>
          </cell>
        </row>
        <row r="605">
          <cell r="O605" t="str">
            <v>2011/004</v>
          </cell>
        </row>
        <row r="606">
          <cell r="O606" t="str">
            <v>2011/005</v>
          </cell>
        </row>
        <row r="607">
          <cell r="O607" t="str">
            <v>2011/005</v>
          </cell>
        </row>
        <row r="608">
          <cell r="O608" t="str">
            <v>2011/005</v>
          </cell>
        </row>
        <row r="609">
          <cell r="O609" t="str">
            <v>2011/005</v>
          </cell>
        </row>
        <row r="610">
          <cell r="O610" t="str">
            <v>2011/005</v>
          </cell>
        </row>
        <row r="611">
          <cell r="O611" t="str">
            <v>2011/005</v>
          </cell>
        </row>
        <row r="612">
          <cell r="O612" t="str">
            <v>2011/005</v>
          </cell>
        </row>
        <row r="613">
          <cell r="O613" t="str">
            <v>2011/005</v>
          </cell>
        </row>
        <row r="614">
          <cell r="O614" t="str">
            <v>2011/005</v>
          </cell>
        </row>
        <row r="615">
          <cell r="O615" t="str">
            <v>2011/005</v>
          </cell>
        </row>
        <row r="616">
          <cell r="O616" t="str">
            <v>2011/005</v>
          </cell>
        </row>
        <row r="617">
          <cell r="O617" t="str">
            <v>2011/005</v>
          </cell>
        </row>
        <row r="618">
          <cell r="O618" t="str">
            <v>2011/004</v>
          </cell>
        </row>
        <row r="619">
          <cell r="O619" t="str">
            <v>2011/004</v>
          </cell>
        </row>
        <row r="620">
          <cell r="O620" t="str">
            <v>2011/004</v>
          </cell>
        </row>
        <row r="621">
          <cell r="O621" t="str">
            <v>2011/004</v>
          </cell>
        </row>
        <row r="622">
          <cell r="O622" t="str">
            <v>2011/005</v>
          </cell>
        </row>
        <row r="623">
          <cell r="O623" t="str">
            <v>2011/005</v>
          </cell>
        </row>
        <row r="624">
          <cell r="O624" t="str">
            <v>2011/005</v>
          </cell>
        </row>
        <row r="625">
          <cell r="O625" t="str">
            <v>2011/005</v>
          </cell>
        </row>
        <row r="626">
          <cell r="O626" t="str">
            <v>2011/005</v>
          </cell>
        </row>
        <row r="627">
          <cell r="O627" t="str">
            <v>2011/005</v>
          </cell>
        </row>
        <row r="628">
          <cell r="O628" t="str">
            <v>2011/005</v>
          </cell>
        </row>
        <row r="629">
          <cell r="O629" t="str">
            <v>2011/005</v>
          </cell>
        </row>
        <row r="630">
          <cell r="O630" t="str">
            <v>2011/005</v>
          </cell>
        </row>
        <row r="631">
          <cell r="O631" t="str">
            <v>2011/005</v>
          </cell>
        </row>
        <row r="632">
          <cell r="O632" t="str">
            <v>2011/005</v>
          </cell>
        </row>
        <row r="633">
          <cell r="O633" t="str">
            <v>2011/005</v>
          </cell>
        </row>
        <row r="634">
          <cell r="O634" t="str">
            <v>2011/004</v>
          </cell>
        </row>
        <row r="635">
          <cell r="O635" t="str">
            <v>2011/004</v>
          </cell>
        </row>
        <row r="636">
          <cell r="O636" t="str">
            <v>2011/005</v>
          </cell>
        </row>
        <row r="637">
          <cell r="O637" t="str">
            <v>2011/005</v>
          </cell>
        </row>
        <row r="638">
          <cell r="O638" t="str">
            <v>2011/005</v>
          </cell>
        </row>
        <row r="639">
          <cell r="O639" t="str">
            <v>2011/005</v>
          </cell>
        </row>
        <row r="640">
          <cell r="O640" t="str">
            <v>2011/005</v>
          </cell>
        </row>
        <row r="641">
          <cell r="O641" t="str">
            <v>2011/005</v>
          </cell>
        </row>
        <row r="642">
          <cell r="O642" t="str">
            <v>2011/005</v>
          </cell>
        </row>
        <row r="643">
          <cell r="O643" t="str">
            <v>2011/005</v>
          </cell>
        </row>
        <row r="644">
          <cell r="O644" t="str">
            <v>2011/005</v>
          </cell>
        </row>
        <row r="645">
          <cell r="O645" t="str">
            <v>2011/005</v>
          </cell>
        </row>
        <row r="646">
          <cell r="O646" t="str">
            <v>2011/005</v>
          </cell>
        </row>
        <row r="647">
          <cell r="O647" t="str">
            <v>2011/005</v>
          </cell>
        </row>
        <row r="648">
          <cell r="O648" t="str">
            <v>2011/005</v>
          </cell>
        </row>
        <row r="649">
          <cell r="O649" t="str">
            <v>2011/005</v>
          </cell>
        </row>
        <row r="650">
          <cell r="O650" t="str">
            <v>2011/005</v>
          </cell>
        </row>
        <row r="651">
          <cell r="O651" t="str">
            <v>2011/005</v>
          </cell>
        </row>
        <row r="652">
          <cell r="O652" t="str">
            <v>2011/005</v>
          </cell>
        </row>
        <row r="653">
          <cell r="O653" t="str">
            <v>2011/005</v>
          </cell>
        </row>
        <row r="654">
          <cell r="O654" t="str">
            <v>2011/005</v>
          </cell>
        </row>
        <row r="655">
          <cell r="O655" t="str">
            <v>2011/005</v>
          </cell>
        </row>
        <row r="656">
          <cell r="O656" t="str">
            <v>2011/005</v>
          </cell>
        </row>
        <row r="657">
          <cell r="O657" t="str">
            <v>2011/005</v>
          </cell>
        </row>
        <row r="658">
          <cell r="O658" t="str">
            <v>2011/005</v>
          </cell>
        </row>
        <row r="659">
          <cell r="O659" t="str">
            <v>2011/005</v>
          </cell>
        </row>
        <row r="660">
          <cell r="O660" t="str">
            <v>2011/005</v>
          </cell>
        </row>
        <row r="661">
          <cell r="O661" t="str">
            <v>2011/005</v>
          </cell>
        </row>
        <row r="662">
          <cell r="O662" t="str">
            <v>2011/004</v>
          </cell>
        </row>
        <row r="663">
          <cell r="O663" t="str">
            <v>2011/004</v>
          </cell>
        </row>
        <row r="664">
          <cell r="O664" t="str">
            <v>2011/005</v>
          </cell>
        </row>
        <row r="665">
          <cell r="O665" t="str">
            <v>2011/005</v>
          </cell>
        </row>
        <row r="666">
          <cell r="O666" t="str">
            <v>2011/003</v>
          </cell>
        </row>
        <row r="667">
          <cell r="O667" t="str">
            <v>2011/003</v>
          </cell>
        </row>
        <row r="668">
          <cell r="O668" t="str">
            <v>2011/003</v>
          </cell>
        </row>
        <row r="669">
          <cell r="O669" t="str">
            <v>2011/003</v>
          </cell>
        </row>
        <row r="670">
          <cell r="O670" t="str">
            <v>2011/003</v>
          </cell>
        </row>
        <row r="671">
          <cell r="O671" t="str">
            <v>2011/003</v>
          </cell>
        </row>
        <row r="672">
          <cell r="O672" t="str">
            <v>2011/003</v>
          </cell>
        </row>
        <row r="673">
          <cell r="O673" t="str">
            <v>2011/003</v>
          </cell>
        </row>
        <row r="674">
          <cell r="O674" t="str">
            <v>2011/003</v>
          </cell>
        </row>
        <row r="675">
          <cell r="O675" t="str">
            <v>2011/003</v>
          </cell>
        </row>
        <row r="676">
          <cell r="O676" t="str">
            <v>2011/003</v>
          </cell>
        </row>
        <row r="677">
          <cell r="O677" t="str">
            <v>2011/003</v>
          </cell>
        </row>
        <row r="678">
          <cell r="O678" t="str">
            <v>2011/003</v>
          </cell>
        </row>
        <row r="679">
          <cell r="O679" t="str">
            <v>2011/003</v>
          </cell>
        </row>
        <row r="680">
          <cell r="O680" t="str">
            <v>2011/003</v>
          </cell>
        </row>
        <row r="681">
          <cell r="O681" t="str">
            <v>2011/003</v>
          </cell>
        </row>
        <row r="682">
          <cell r="O682" t="str">
            <v>2011/003</v>
          </cell>
        </row>
        <row r="683">
          <cell r="O683" t="str">
            <v>2011/003</v>
          </cell>
        </row>
        <row r="684">
          <cell r="O684" t="str">
            <v>2011/003</v>
          </cell>
        </row>
        <row r="685">
          <cell r="O685" t="str">
            <v>2011/003</v>
          </cell>
        </row>
        <row r="686">
          <cell r="O686" t="str">
            <v>2011/003</v>
          </cell>
        </row>
        <row r="687">
          <cell r="O687" t="str">
            <v>2011/003</v>
          </cell>
        </row>
        <row r="688">
          <cell r="O688" t="str">
            <v>2011/003</v>
          </cell>
        </row>
        <row r="689">
          <cell r="O689" t="str">
            <v>2011/003</v>
          </cell>
        </row>
        <row r="690">
          <cell r="O690" t="str">
            <v>2011/003</v>
          </cell>
        </row>
        <row r="691">
          <cell r="O691" t="str">
            <v>2011/003</v>
          </cell>
        </row>
        <row r="692">
          <cell r="O692" t="str">
            <v>2011/003</v>
          </cell>
        </row>
        <row r="693">
          <cell r="O693" t="str">
            <v>2011/003</v>
          </cell>
        </row>
        <row r="694">
          <cell r="O694" t="str">
            <v>2011/003</v>
          </cell>
        </row>
        <row r="695">
          <cell r="O695" t="str">
            <v>2011/003</v>
          </cell>
        </row>
        <row r="696">
          <cell r="O696" t="str">
            <v>2011/003</v>
          </cell>
        </row>
        <row r="697">
          <cell r="O697" t="str">
            <v>2011/003</v>
          </cell>
        </row>
        <row r="698">
          <cell r="O698" t="str">
            <v>2011/002</v>
          </cell>
        </row>
        <row r="699">
          <cell r="O699" t="str">
            <v>2011/002</v>
          </cell>
        </row>
        <row r="700">
          <cell r="O700" t="str">
            <v>2011/001</v>
          </cell>
        </row>
        <row r="701">
          <cell r="O701" t="str">
            <v>2011/001</v>
          </cell>
        </row>
        <row r="702">
          <cell r="O702" t="str">
            <v>2011/001</v>
          </cell>
        </row>
        <row r="703">
          <cell r="O703" t="str">
            <v>2011/003</v>
          </cell>
        </row>
        <row r="704">
          <cell r="O704" t="str">
            <v>2011/003</v>
          </cell>
        </row>
        <row r="705">
          <cell r="O705" t="str">
            <v>2011/003</v>
          </cell>
        </row>
        <row r="706">
          <cell r="O706" t="str">
            <v>2011/003</v>
          </cell>
        </row>
        <row r="707">
          <cell r="O707" t="str">
            <v>2011/003</v>
          </cell>
        </row>
        <row r="708">
          <cell r="O708" t="str">
            <v>2011/003</v>
          </cell>
        </row>
        <row r="709">
          <cell r="O709" t="str">
            <v>2011/003</v>
          </cell>
        </row>
        <row r="710">
          <cell r="O710" t="str">
            <v>2011/003</v>
          </cell>
        </row>
        <row r="711">
          <cell r="O711" t="str">
            <v>2011/003</v>
          </cell>
        </row>
        <row r="712">
          <cell r="O712" t="str">
            <v>2011/004</v>
          </cell>
        </row>
        <row r="713">
          <cell r="O713" t="str">
            <v>2011/004</v>
          </cell>
        </row>
        <row r="714">
          <cell r="O714" t="str">
            <v>2011/005</v>
          </cell>
        </row>
        <row r="715">
          <cell r="O715" t="str">
            <v>2011/005</v>
          </cell>
        </row>
        <row r="716">
          <cell r="O716" t="str">
            <v>2011/004</v>
          </cell>
        </row>
        <row r="717">
          <cell r="O717" t="str">
            <v>2011/005</v>
          </cell>
        </row>
        <row r="718">
          <cell r="O718" t="str">
            <v>2011/004</v>
          </cell>
        </row>
        <row r="719">
          <cell r="O719" t="str">
            <v>2011/004</v>
          </cell>
        </row>
        <row r="720">
          <cell r="O720" t="str">
            <v>2011/005</v>
          </cell>
        </row>
        <row r="721">
          <cell r="O721" t="str">
            <v>2011/005</v>
          </cell>
        </row>
        <row r="722">
          <cell r="O722" t="str">
            <v>2011/004</v>
          </cell>
        </row>
        <row r="723">
          <cell r="O723" t="str">
            <v>2011/005</v>
          </cell>
        </row>
        <row r="724">
          <cell r="O724" t="str">
            <v>2011/001</v>
          </cell>
        </row>
        <row r="725">
          <cell r="O725" t="str">
            <v>2011/002</v>
          </cell>
        </row>
        <row r="726">
          <cell r="O726" t="str">
            <v>2011/003</v>
          </cell>
        </row>
        <row r="727">
          <cell r="O727" t="str">
            <v>2011/004</v>
          </cell>
        </row>
        <row r="728">
          <cell r="O728" t="str">
            <v>2011/004</v>
          </cell>
        </row>
        <row r="729">
          <cell r="O729" t="str">
            <v>2011/004</v>
          </cell>
        </row>
        <row r="730">
          <cell r="O730" t="str">
            <v>2011/004</v>
          </cell>
        </row>
        <row r="731">
          <cell r="O731" t="str">
            <v>2011/005</v>
          </cell>
        </row>
        <row r="732">
          <cell r="O732" t="str">
            <v>2011/005</v>
          </cell>
        </row>
        <row r="733">
          <cell r="O733" t="str">
            <v>2010/012</v>
          </cell>
        </row>
        <row r="734">
          <cell r="O734" t="str">
            <v>2011/002</v>
          </cell>
        </row>
        <row r="735">
          <cell r="O735" t="str">
            <v>2011/004</v>
          </cell>
        </row>
        <row r="736">
          <cell r="O736" t="str">
            <v>2011/005</v>
          </cell>
        </row>
        <row r="737">
          <cell r="O737" t="str">
            <v>2011/004</v>
          </cell>
        </row>
        <row r="738">
          <cell r="O738" t="str">
            <v>2011/004</v>
          </cell>
        </row>
        <row r="739">
          <cell r="O739" t="str">
            <v>2011/005</v>
          </cell>
        </row>
        <row r="740">
          <cell r="O740" t="str">
            <v>2011/004</v>
          </cell>
        </row>
        <row r="741">
          <cell r="O741" t="str">
            <v>2011/005</v>
          </cell>
        </row>
        <row r="742">
          <cell r="O742" t="str">
            <v>2011/001</v>
          </cell>
        </row>
        <row r="743">
          <cell r="O743" t="str">
            <v>2011/001</v>
          </cell>
        </row>
        <row r="744">
          <cell r="O744" t="str">
            <v>2011/001</v>
          </cell>
        </row>
        <row r="745">
          <cell r="O745" t="str">
            <v>2011/003</v>
          </cell>
        </row>
        <row r="746">
          <cell r="O746" t="str">
            <v>2011/003</v>
          </cell>
        </row>
        <row r="747">
          <cell r="O747" t="str">
            <v>2011/003</v>
          </cell>
        </row>
        <row r="748">
          <cell r="O748" t="str">
            <v>2011/003</v>
          </cell>
        </row>
        <row r="749">
          <cell r="O749" t="str">
            <v>2011/003</v>
          </cell>
        </row>
        <row r="750">
          <cell r="O750" t="str">
            <v>2011/004</v>
          </cell>
        </row>
        <row r="751">
          <cell r="O751" t="str">
            <v>2011/001</v>
          </cell>
        </row>
        <row r="752">
          <cell r="O752" t="str">
            <v>2011/002</v>
          </cell>
        </row>
        <row r="753">
          <cell r="O753" t="str">
            <v>2011/002</v>
          </cell>
        </row>
        <row r="754">
          <cell r="O754" t="str">
            <v>2011/002</v>
          </cell>
        </row>
        <row r="755">
          <cell r="O755" t="str">
            <v>2011/002</v>
          </cell>
        </row>
        <row r="756">
          <cell r="O756" t="str">
            <v>2011/002</v>
          </cell>
        </row>
        <row r="757">
          <cell r="O757" t="str">
            <v>2011/001</v>
          </cell>
        </row>
        <row r="758">
          <cell r="O758" t="str">
            <v>2011/002</v>
          </cell>
        </row>
        <row r="759">
          <cell r="O759" t="str">
            <v>2011/002</v>
          </cell>
        </row>
        <row r="760">
          <cell r="O760" t="str">
            <v>2011/002</v>
          </cell>
        </row>
        <row r="761">
          <cell r="O761" t="str">
            <v>2011/002</v>
          </cell>
        </row>
        <row r="762">
          <cell r="O762" t="str">
            <v>2011/002</v>
          </cell>
        </row>
        <row r="763">
          <cell r="O763" t="str">
            <v>2011/003</v>
          </cell>
        </row>
        <row r="764">
          <cell r="O764" t="str">
            <v>2011/005</v>
          </cell>
        </row>
        <row r="765">
          <cell r="O765" t="str">
            <v>2011/002</v>
          </cell>
        </row>
        <row r="766">
          <cell r="O766" t="str">
            <v>2011/001</v>
          </cell>
        </row>
        <row r="767">
          <cell r="O767" t="str">
            <v>2011/003</v>
          </cell>
        </row>
        <row r="768">
          <cell r="O768" t="str">
            <v>2011/003</v>
          </cell>
        </row>
        <row r="769">
          <cell r="O769" t="str">
            <v>2011/003</v>
          </cell>
        </row>
        <row r="770">
          <cell r="O770" t="str">
            <v>2011/003</v>
          </cell>
        </row>
        <row r="771">
          <cell r="O771" t="str">
            <v>2011/001</v>
          </cell>
        </row>
        <row r="772">
          <cell r="O772" t="str">
            <v>2011/005</v>
          </cell>
        </row>
        <row r="773">
          <cell r="O773" t="str">
            <v>2011/003</v>
          </cell>
        </row>
        <row r="774">
          <cell r="O774" t="str">
            <v>2011/003</v>
          </cell>
        </row>
        <row r="775">
          <cell r="O775" t="str">
            <v>2011/003</v>
          </cell>
        </row>
        <row r="776">
          <cell r="O776" t="str">
            <v>2011/003</v>
          </cell>
        </row>
        <row r="777">
          <cell r="O777" t="str">
            <v>2011/004</v>
          </cell>
        </row>
        <row r="778">
          <cell r="O778" t="str">
            <v>2011/004</v>
          </cell>
        </row>
        <row r="779">
          <cell r="O779" t="str">
            <v>2011/002</v>
          </cell>
        </row>
        <row r="780">
          <cell r="O780" t="str">
            <v>2011/002</v>
          </cell>
        </row>
        <row r="781">
          <cell r="O781" t="str">
            <v>2011/002</v>
          </cell>
        </row>
        <row r="782">
          <cell r="O782" t="str">
            <v>2011/003</v>
          </cell>
        </row>
        <row r="783">
          <cell r="O783" t="str">
            <v>2011/003</v>
          </cell>
        </row>
        <row r="784">
          <cell r="O784" t="str">
            <v>2011/004</v>
          </cell>
        </row>
        <row r="785">
          <cell r="O785" t="str">
            <v>2011/004</v>
          </cell>
        </row>
        <row r="786">
          <cell r="O786" t="str">
            <v>2011/003</v>
          </cell>
        </row>
        <row r="787">
          <cell r="O787" t="str">
            <v>2011/004</v>
          </cell>
        </row>
        <row r="788">
          <cell r="O788" t="str">
            <v>2011/004</v>
          </cell>
        </row>
        <row r="789">
          <cell r="O789" t="str">
            <v>2011/005</v>
          </cell>
        </row>
        <row r="790">
          <cell r="O790" t="str">
            <v>2011/003</v>
          </cell>
        </row>
        <row r="791">
          <cell r="O791" t="str">
            <v>2011/004</v>
          </cell>
        </row>
        <row r="792">
          <cell r="O792" t="str">
            <v>2011/005</v>
          </cell>
        </row>
        <row r="793">
          <cell r="O793" t="str">
            <v>2011/004</v>
          </cell>
        </row>
        <row r="794">
          <cell r="O794" t="str">
            <v>2011/005</v>
          </cell>
        </row>
        <row r="795">
          <cell r="O795" t="str">
            <v>2011/005</v>
          </cell>
        </row>
        <row r="796">
          <cell r="O796" t="str">
            <v>2011/003</v>
          </cell>
        </row>
        <row r="797">
          <cell r="O797" t="str">
            <v>2011/003</v>
          </cell>
        </row>
        <row r="798">
          <cell r="O798" t="str">
            <v>2011/003</v>
          </cell>
        </row>
        <row r="799">
          <cell r="O799" t="str">
            <v>2011/005</v>
          </cell>
        </row>
        <row r="800">
          <cell r="O800" t="str">
            <v>2011/005</v>
          </cell>
        </row>
        <row r="801">
          <cell r="O801" t="str">
            <v>2011/005</v>
          </cell>
        </row>
        <row r="802">
          <cell r="O802" t="str">
            <v>2011/005</v>
          </cell>
        </row>
        <row r="803">
          <cell r="O803" t="str">
            <v>2011/004</v>
          </cell>
        </row>
        <row r="804">
          <cell r="O804" t="str">
            <v>2011/003</v>
          </cell>
        </row>
        <row r="805">
          <cell r="O805" t="str">
            <v>2011/004</v>
          </cell>
        </row>
        <row r="806">
          <cell r="O806" t="str">
            <v>2011/004</v>
          </cell>
        </row>
        <row r="807">
          <cell r="O807" t="str">
            <v>2011/005</v>
          </cell>
        </row>
        <row r="808">
          <cell r="O808" t="str">
            <v>2011/005</v>
          </cell>
        </row>
        <row r="809">
          <cell r="O809" t="str">
            <v>2011/002</v>
          </cell>
        </row>
        <row r="810">
          <cell r="O810" t="str">
            <v>2011/002</v>
          </cell>
        </row>
        <row r="811">
          <cell r="O811" t="str">
            <v>2011/005</v>
          </cell>
        </row>
        <row r="812">
          <cell r="O812" t="str">
            <v>2011/005</v>
          </cell>
        </row>
        <row r="813">
          <cell r="O813" t="str">
            <v>2011/005</v>
          </cell>
        </row>
        <row r="814">
          <cell r="O814" t="str">
            <v>2011/003</v>
          </cell>
        </row>
        <row r="815">
          <cell r="O815" t="str">
            <v>2011/004</v>
          </cell>
        </row>
        <row r="816">
          <cell r="O816" t="str">
            <v>2011/005</v>
          </cell>
        </row>
        <row r="817">
          <cell r="O817" t="str">
            <v>2011/005</v>
          </cell>
        </row>
        <row r="818">
          <cell r="O818" t="str">
            <v>2011/005</v>
          </cell>
        </row>
        <row r="819">
          <cell r="O819" t="str">
            <v>2011/003</v>
          </cell>
        </row>
        <row r="820">
          <cell r="O820" t="str">
            <v>2011/004</v>
          </cell>
        </row>
        <row r="821">
          <cell r="O821" t="str">
            <v>2011/005</v>
          </cell>
        </row>
        <row r="822">
          <cell r="O822" t="str">
            <v>2011/004</v>
          </cell>
        </row>
        <row r="823">
          <cell r="O823" t="str">
            <v>2011/004</v>
          </cell>
        </row>
        <row r="824">
          <cell r="O824" t="str">
            <v>2011/004</v>
          </cell>
        </row>
        <row r="825">
          <cell r="O825" t="str">
            <v>2011/002</v>
          </cell>
        </row>
        <row r="826">
          <cell r="O826" t="str">
            <v>2011/005</v>
          </cell>
        </row>
        <row r="827">
          <cell r="O827" t="str">
            <v>2011/004</v>
          </cell>
        </row>
        <row r="828">
          <cell r="O828" t="str">
            <v>2011/003</v>
          </cell>
        </row>
        <row r="829">
          <cell r="O829" t="str">
            <v>2011/005</v>
          </cell>
        </row>
        <row r="830">
          <cell r="O830" t="str">
            <v>2011/002</v>
          </cell>
        </row>
        <row r="831">
          <cell r="O831" t="str">
            <v>2011/003</v>
          </cell>
        </row>
        <row r="832">
          <cell r="O832" t="str">
            <v>2011/005</v>
          </cell>
        </row>
        <row r="833">
          <cell r="O833" t="str">
            <v>2011/003</v>
          </cell>
        </row>
        <row r="834">
          <cell r="O834" t="str">
            <v>2011/004</v>
          </cell>
        </row>
        <row r="835">
          <cell r="O835" t="str">
            <v>2011/004</v>
          </cell>
        </row>
        <row r="836">
          <cell r="O836" t="str">
            <v>2011/004</v>
          </cell>
        </row>
        <row r="837">
          <cell r="O837" t="str">
            <v>2011/004</v>
          </cell>
        </row>
        <row r="838">
          <cell r="O838" t="str">
            <v>2011/004</v>
          </cell>
        </row>
        <row r="839">
          <cell r="O839" t="str">
            <v>2011/004</v>
          </cell>
        </row>
        <row r="840">
          <cell r="O840" t="str">
            <v>2011/004</v>
          </cell>
        </row>
        <row r="841">
          <cell r="O841" t="str">
            <v>2011/004</v>
          </cell>
        </row>
        <row r="842">
          <cell r="O842" t="str">
            <v>2011/004</v>
          </cell>
        </row>
        <row r="843">
          <cell r="O843" t="str">
            <v>2011/004</v>
          </cell>
        </row>
        <row r="844">
          <cell r="O844" t="str">
            <v>2011/004</v>
          </cell>
        </row>
        <row r="845">
          <cell r="O845" t="str">
            <v>2011/004</v>
          </cell>
        </row>
        <row r="846">
          <cell r="O846" t="str">
            <v>2011/003</v>
          </cell>
        </row>
        <row r="847">
          <cell r="O847" t="str">
            <v>2011/003</v>
          </cell>
        </row>
        <row r="848">
          <cell r="O848" t="str">
            <v>2011/003</v>
          </cell>
        </row>
        <row r="849">
          <cell r="O849" t="str">
            <v>2011/005</v>
          </cell>
        </row>
        <row r="850">
          <cell r="O850" t="str">
            <v>2011/005</v>
          </cell>
        </row>
        <row r="851">
          <cell r="O851" t="str">
            <v>2011/004</v>
          </cell>
        </row>
        <row r="852">
          <cell r="O852" t="str">
            <v>2011/005</v>
          </cell>
        </row>
        <row r="853">
          <cell r="O853" t="str">
            <v>2011/003</v>
          </cell>
        </row>
        <row r="854">
          <cell r="O854" t="str">
            <v>2011/003</v>
          </cell>
        </row>
        <row r="855">
          <cell r="O855" t="str">
            <v>2011/004</v>
          </cell>
        </row>
        <row r="856">
          <cell r="O856" t="str">
            <v>2011/004</v>
          </cell>
        </row>
        <row r="857">
          <cell r="O857" t="str">
            <v>2011/004</v>
          </cell>
        </row>
        <row r="858">
          <cell r="O858" t="str">
            <v>2011/004</v>
          </cell>
        </row>
        <row r="859">
          <cell r="O859" t="str">
            <v>2011/004</v>
          </cell>
        </row>
        <row r="860">
          <cell r="O860" t="str">
            <v>2011/004</v>
          </cell>
        </row>
        <row r="861">
          <cell r="O861" t="str">
            <v>2011/005</v>
          </cell>
        </row>
        <row r="862">
          <cell r="O862" t="str">
            <v>2011/005</v>
          </cell>
        </row>
        <row r="863">
          <cell r="O863" t="str">
            <v>2011/005</v>
          </cell>
        </row>
        <row r="864">
          <cell r="O864" t="str">
            <v>2011/004</v>
          </cell>
        </row>
        <row r="865">
          <cell r="O865" t="str">
            <v>2011/005</v>
          </cell>
        </row>
        <row r="866">
          <cell r="O866" t="str">
            <v>2011/005</v>
          </cell>
        </row>
        <row r="867">
          <cell r="O867" t="str">
            <v>2011/003</v>
          </cell>
        </row>
        <row r="868">
          <cell r="O868" t="str">
            <v>2011/004</v>
          </cell>
        </row>
        <row r="869">
          <cell r="O869" t="str">
            <v>2011/005</v>
          </cell>
        </row>
        <row r="870">
          <cell r="O870" t="str">
            <v>2011/005</v>
          </cell>
        </row>
        <row r="871">
          <cell r="O871" t="str">
            <v>2011/005</v>
          </cell>
        </row>
        <row r="872">
          <cell r="O872" t="str">
            <v>2011/005</v>
          </cell>
        </row>
        <row r="873">
          <cell r="O873" t="str">
            <v>2011/002</v>
          </cell>
        </row>
        <row r="874">
          <cell r="O874" t="str">
            <v>2011/002</v>
          </cell>
        </row>
        <row r="875">
          <cell r="O875" t="str">
            <v>2011/002</v>
          </cell>
        </row>
        <row r="876">
          <cell r="O876" t="str">
            <v>2011/001</v>
          </cell>
        </row>
        <row r="877">
          <cell r="O877" t="str">
            <v>2011/001</v>
          </cell>
        </row>
        <row r="878">
          <cell r="O878" t="str">
            <v>2011/001</v>
          </cell>
        </row>
        <row r="879">
          <cell r="O879" t="str">
            <v>2011/002</v>
          </cell>
        </row>
        <row r="880">
          <cell r="O880" t="str">
            <v>2011/004</v>
          </cell>
        </row>
        <row r="881">
          <cell r="O881" t="str">
            <v>2011/004</v>
          </cell>
        </row>
        <row r="882">
          <cell r="O882" t="str">
            <v>2011/004</v>
          </cell>
        </row>
        <row r="883">
          <cell r="O883" t="str">
            <v>2011/004</v>
          </cell>
        </row>
        <row r="884">
          <cell r="O884" t="str">
            <v>2011/005</v>
          </cell>
        </row>
        <row r="885">
          <cell r="O885" t="str">
            <v>2011/005</v>
          </cell>
        </row>
        <row r="886">
          <cell r="O886" t="str">
            <v>2011/005</v>
          </cell>
        </row>
        <row r="887">
          <cell r="O887" t="str">
            <v>2011/005</v>
          </cell>
        </row>
        <row r="888">
          <cell r="O888" t="str">
            <v>2011/005</v>
          </cell>
        </row>
        <row r="889">
          <cell r="O889" t="str">
            <v>2011/002</v>
          </cell>
        </row>
        <row r="890">
          <cell r="O890" t="str">
            <v>2011/002</v>
          </cell>
        </row>
        <row r="891">
          <cell r="O891" t="str">
            <v>2011/003</v>
          </cell>
        </row>
        <row r="892">
          <cell r="O892" t="str">
            <v>2011/003</v>
          </cell>
        </row>
        <row r="893">
          <cell r="O893" t="str">
            <v>2011/003</v>
          </cell>
        </row>
        <row r="894">
          <cell r="O894" t="str">
            <v>2011/003</v>
          </cell>
        </row>
        <row r="895">
          <cell r="O895" t="str">
            <v>2011/005</v>
          </cell>
        </row>
        <row r="896">
          <cell r="O896" t="str">
            <v>2011/005</v>
          </cell>
        </row>
        <row r="897">
          <cell r="O897" t="str">
            <v>2011/001</v>
          </cell>
        </row>
        <row r="898">
          <cell r="O898" t="str">
            <v>2011/002</v>
          </cell>
        </row>
        <row r="899">
          <cell r="O899" t="str">
            <v>2011/003</v>
          </cell>
        </row>
        <row r="900">
          <cell r="O900" t="str">
            <v>2011/005</v>
          </cell>
        </row>
        <row r="901">
          <cell r="O901" t="str">
            <v>2010/012</v>
          </cell>
        </row>
        <row r="902">
          <cell r="O902" t="str">
            <v>2011/005</v>
          </cell>
        </row>
        <row r="903">
          <cell r="O903" t="str">
            <v>2011/002</v>
          </cell>
        </row>
        <row r="904">
          <cell r="O904" t="str">
            <v>2011/004</v>
          </cell>
        </row>
        <row r="905">
          <cell r="O905" t="str">
            <v>2011/005</v>
          </cell>
        </row>
        <row r="906">
          <cell r="O906" t="str">
            <v>2011/001</v>
          </cell>
        </row>
        <row r="907">
          <cell r="O907" t="str">
            <v>2011/004</v>
          </cell>
        </row>
        <row r="908">
          <cell r="O908" t="str">
            <v>2011/004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ow r="2">
          <cell r="O2" t="str">
            <v>Period</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O1">
            <v>0</v>
          </cell>
        </row>
      </sheetData>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IRC SUMMARY"/>
      <sheetName val="Budget_Full"/>
      <sheetName val="Budget_-_Prog_Ops"/>
      <sheetName val="NBI-Loki_Ops"/>
      <sheetName val="Office_Operations"/>
      <sheetName val="Prog_Supplies"/>
      <sheetName val="Materials_and_Equipment"/>
      <sheetName val="Staff_at_Locations"/>
      <sheetName val="HQ_Technical_Support"/>
      <sheetName val="IRC_SUMMARY"/>
      <sheetName val="data summary"/>
      <sheetName val="CPR"/>
      <sheetName val="Paramètres"/>
      <sheetName val="Control Sheet"/>
      <sheetName val="Total Exp."/>
      <sheetName val="Sudan Detail (USD$)"/>
      <sheetName val="Do Not Touch"/>
      <sheetName val="INPUT"/>
      <sheetName val="Personnel Costs"/>
      <sheetName val="Definitions"/>
      <sheetName val="Budget_Full1"/>
      <sheetName val="Budget_-_Prog_Ops1"/>
      <sheetName val="NBI-Loki_Ops1"/>
      <sheetName val="Office_Operations1"/>
      <sheetName val="Prog_Supplies1"/>
      <sheetName val="Materials_and_Equipment1"/>
      <sheetName val="Staff_at_Locations1"/>
      <sheetName val="HQ_Technical_Support1"/>
      <sheetName val="Logframe"/>
      <sheetName val="Reconciliation"/>
      <sheetName val="Somalia Country Office budget "/>
      <sheetName val="Control_Sheet"/>
      <sheetName val="IRC_SUMMARY1"/>
      <sheetName val="Control_Sheet1"/>
      <sheetName val="COA"/>
      <sheetName val="Budget_Full2"/>
      <sheetName val="Budget_-_Prog_Ops2"/>
      <sheetName val="NBI-Loki_Ops2"/>
      <sheetName val="Office_Operations2"/>
      <sheetName val="Prog_Supplies2"/>
      <sheetName val="Materials_and_Equipment2"/>
      <sheetName val="Staff_at_Locations2"/>
      <sheetName val="HQ_Technical_Support2"/>
      <sheetName val="IRC_SUMMARY2"/>
      <sheetName val="Control_Sheet2"/>
      <sheetName val="Data"/>
      <sheetName val="masterData"/>
      <sheetName val="Sheet2"/>
      <sheetName val="Lists"/>
      <sheetName val="PSB paid"/>
      <sheetName val="data_summary"/>
      <sheetName val="CRS Detail budget"/>
      <sheetName val="Detail-1"/>
      <sheetName val="Lookup"/>
      <sheetName val="Staff list"/>
      <sheetName val="original"/>
      <sheetName val="TB Criteria"/>
      <sheetName val="OFDA Budget 41.xls"/>
      <sheetName val="OFDA Budget 41"/>
      <sheetName val="Drop Down Menu"/>
      <sheetName val="Formula Sheet"/>
      <sheetName val="Donor Mapping Codes"/>
      <sheetName val="Price"/>
      <sheetName val="data_summary1"/>
      <sheetName val="Total_Exp_"/>
      <sheetName val="Sudan_Detail_(USD$)"/>
      <sheetName val="Personnel_Costs"/>
      <sheetName val="Do_Not_Touch"/>
      <sheetName val="OFDA_Budget_41_xls"/>
      <sheetName val="OFDA_Budget_41"/>
      <sheetName val="PSB_paid"/>
      <sheetName val="Parameters"/>
      <sheetName val="IRC_Detailled_Budget"/>
      <sheetName val="1 parameters"/>
      <sheetName val="TablesCodes"/>
      <sheetName val="2 assumptions"/>
      <sheetName val="Basic Info"/>
      <sheetName val="Summary"/>
      <sheetName val="Budget_Full3"/>
      <sheetName val="Budget_-_Prog_Ops3"/>
      <sheetName val="NBI-Loki_Ops3"/>
      <sheetName val="Office_Operations3"/>
      <sheetName val="Prog_Supplies3"/>
      <sheetName val="Materials_and_Equipment3"/>
      <sheetName val="Staff_at_Locations3"/>
      <sheetName val="HQ_Technical_Support3"/>
      <sheetName val="Budget_Full4"/>
      <sheetName val="Budget_-_Prog_Ops4"/>
      <sheetName val="NBI-Loki_Ops4"/>
      <sheetName val="Office_Operations4"/>
      <sheetName val="Prog_Supplies4"/>
      <sheetName val="Materials_and_Equipment4"/>
      <sheetName val="Staff_at_Locations4"/>
      <sheetName val="HQ_Technical_Support4"/>
      <sheetName val="Detail"/>
      <sheetName val="IRC_SUMMARY3"/>
      <sheetName val="Personnel_Costs1"/>
      <sheetName val="data_summary2"/>
      <sheetName val="Total_Exp_1"/>
      <sheetName val="Sudan_Detail_(USD$)1"/>
      <sheetName val="Do_Not_Touch1"/>
      <sheetName val="PSB_paid1"/>
      <sheetName val="OFDA_Budget_41_xls1"/>
      <sheetName val="OFDA_Budget_411"/>
      <sheetName val="Staff_list"/>
      <sheetName val="CRS_Detail_budget"/>
      <sheetName val="TB_Criteria"/>
      <sheetName val="Formula_Sheet"/>
      <sheetName val="Donor_Mapping_Codes"/>
      <sheetName val="Drop_Down_Menu"/>
      <sheetName val="1_parameters"/>
      <sheetName val="2_assumptions"/>
      <sheetName val="Basic_Info"/>
      <sheetName val="Output"/>
      <sheetName val="Reference"/>
      <sheetName val="Staff"/>
      <sheetName val="Calcul Salaires"/>
      <sheetName val="Liste de factures"/>
      <sheetName val="الهدر يومياً"/>
      <sheetName val="مواقع سلسلة التبريد"/>
      <sheetName val="ورقة1"/>
      <sheetName val="تصفيه face "/>
      <sheetName val="المديريات"/>
      <sheetName val="IRC_SUMMARY4"/>
      <sheetName val="Activity Budget"/>
      <sheetName val="Budget_Full5"/>
      <sheetName val="Budget_-_Prog_Ops5"/>
      <sheetName val="NBI-Loki_Ops5"/>
      <sheetName val="Office_Operations5"/>
      <sheetName val="Prog_Supplies5"/>
      <sheetName val="Materials_and_Equipment5"/>
      <sheetName val="Staff_at_Locations5"/>
      <sheetName val="HQ_Technical_Support5"/>
      <sheetName val="Budget_Full6"/>
      <sheetName val="Budget_-_Prog_Ops6"/>
      <sheetName val="NBI-Loki_Ops6"/>
      <sheetName val="Office_Operations6"/>
      <sheetName val="Prog_Supplies6"/>
      <sheetName val="Materials_and_Equipment6"/>
      <sheetName val="Staff_at_Locations6"/>
      <sheetName val="HQ_Technical_Support6"/>
      <sheetName val="CRS_Detail_budget1"/>
      <sheetName val="Staff_list1"/>
      <sheetName val="TB_Criteria1"/>
      <sheetName val="data_summary3"/>
      <sheetName val="Total_Exp_2"/>
      <sheetName val="Sudan_Detail_(USD$)2"/>
      <sheetName val="Personnel_Costs2"/>
      <sheetName val="Do_Not_Touch2"/>
      <sheetName val="PSB_paid2"/>
      <sheetName val="CRS_Detail_budget2"/>
      <sheetName val="Staff_list2"/>
      <sheetName val="TB_Criteria2"/>
      <sheetName val="OFDA_Budget_41_xls2"/>
      <sheetName val="OFDA_Budget_412"/>
      <sheetName val="Data2 (No Change)"/>
      <sheetName val="Data2_(No_Change)1"/>
      <sheetName val="Data2_(No_Change)"/>
      <sheetName val="IRC_SUMMARY5"/>
      <sheetName val="data_summary4"/>
      <sheetName val="Total_Exp_3"/>
      <sheetName val="Sudan_Detail_(USD$)3"/>
      <sheetName val="Personnel_Costs3"/>
      <sheetName val="Do_Not_Touch3"/>
      <sheetName val="PSB_paid3"/>
      <sheetName val="CRS_Detail_budget3"/>
      <sheetName val="Staff_list3"/>
      <sheetName val="TB_Criteria3"/>
      <sheetName val="OFDA_Budget_41_xls3"/>
      <sheetName val="OFDA_Budget_413"/>
      <sheetName val="Sudan_Detail_(USD$)4"/>
      <sheetName val="Total_Exp_4"/>
      <sheetName val="Do_Not_Touch4"/>
      <sheetName val="Personnel_Costs4"/>
      <sheetName val="Budget_Full8"/>
      <sheetName val="Budget_-_Prog_Ops8"/>
      <sheetName val="NBI-Loki_Ops8"/>
      <sheetName val="Office_Operations8"/>
      <sheetName val="Prog_Supplies8"/>
      <sheetName val="Materials_and_Equipment8"/>
      <sheetName val="Staff_at_Locations8"/>
      <sheetName val="HQ_Technical_Support8"/>
      <sheetName val="IRC_SUMMARY8"/>
      <sheetName val="data_summary7"/>
      <sheetName val="Sudan_Detail_(USD$)7"/>
      <sheetName val="Total_Exp_7"/>
      <sheetName val="Do_Not_Touch7"/>
      <sheetName val="Personnel_Costs7"/>
      <sheetName val="IRC_SUMMARY6"/>
      <sheetName val="data_summary5"/>
      <sheetName val="Sudan_Detail_(USD$)5"/>
      <sheetName val="Total_Exp_5"/>
      <sheetName val="Do_Not_Touch5"/>
      <sheetName val="Personnel_Costs5"/>
      <sheetName val="Budget_Full7"/>
      <sheetName val="Budget_-_Prog_Ops7"/>
      <sheetName val="NBI-Loki_Ops7"/>
      <sheetName val="Office_Operations7"/>
      <sheetName val="Prog_Supplies7"/>
      <sheetName val="Materials_and_Equipment7"/>
      <sheetName val="Staff_at_Locations7"/>
      <sheetName val="HQ_Technical_Support7"/>
      <sheetName val="IRC_SUMMARY7"/>
      <sheetName val="data_summary6"/>
      <sheetName val="Sudan_Detail_(USD$)6"/>
      <sheetName val="Total_Exp_6"/>
      <sheetName val="Do_Not_Touch6"/>
      <sheetName val="Personnel_Costs6"/>
      <sheetName val="Budget_Full9"/>
      <sheetName val="Budget_-_Prog_Ops9"/>
      <sheetName val="NBI-Loki_Ops9"/>
      <sheetName val="Office_Operations9"/>
      <sheetName val="Prog_Supplies9"/>
      <sheetName val="Materials_and_Equipment9"/>
      <sheetName val="Staff_at_Locations9"/>
      <sheetName val="HQ_Technical_Support9"/>
      <sheetName val="IRC_SUMMARY9"/>
      <sheetName val="data_summary8"/>
      <sheetName val="Sudan_Detail_(USD$)8"/>
      <sheetName val="Total_Exp_8"/>
      <sheetName val="Do_Not_Touch8"/>
      <sheetName val="Personnel_Costs8"/>
      <sheetName val="Budget_Full10"/>
      <sheetName val="Budget_-_Prog_Ops10"/>
      <sheetName val="NBI-Loki_Ops10"/>
      <sheetName val="Office_Operations10"/>
      <sheetName val="Prog_Supplies10"/>
      <sheetName val="Materials_and_Equipment10"/>
      <sheetName val="Staff_at_Locations10"/>
      <sheetName val="HQ_Technical_Support10"/>
      <sheetName val="IRC_SUMMARY10"/>
      <sheetName val="data_summary9"/>
      <sheetName val="Sudan_Detail_(USD$)9"/>
      <sheetName val="Total_Exp_9"/>
      <sheetName val="Do_Not_Touch9"/>
      <sheetName val="Personnel_Costs9"/>
      <sheetName val="Budget_Full11"/>
      <sheetName val="Budget_-_Prog_Ops11"/>
      <sheetName val="NBI-Loki_Ops11"/>
      <sheetName val="Office_Operations11"/>
      <sheetName val="Prog_Supplies11"/>
      <sheetName val="Materials_and_Equipment11"/>
      <sheetName val="Staff_at_Locations11"/>
      <sheetName val="HQ_Technical_Support11"/>
      <sheetName val="IRC_SUMMARY11"/>
      <sheetName val="data_summary10"/>
      <sheetName val="Sudan_Detail_(USD$)10"/>
      <sheetName val="Total_Exp_10"/>
      <sheetName val="Do_Not_Touch10"/>
      <sheetName val="Personnel_Costs10"/>
      <sheetName val="Budget_Full13"/>
      <sheetName val="Budget_-_Prog_Ops13"/>
      <sheetName val="NBI-Loki_Ops13"/>
      <sheetName val="Office_Operations13"/>
      <sheetName val="Prog_Supplies13"/>
      <sheetName val="Materials_and_Equipment13"/>
      <sheetName val="Staff_at_Locations13"/>
      <sheetName val="HQ_Technical_Support13"/>
      <sheetName val="IRC_SUMMARY13"/>
      <sheetName val="data_summary12"/>
      <sheetName val="Sudan_Detail_(USD$)12"/>
      <sheetName val="Total_Exp_12"/>
      <sheetName val="Do_Not_Touch12"/>
      <sheetName val="Personnel_Costs12"/>
      <sheetName val="Budget_Full12"/>
      <sheetName val="Budget_-_Prog_Ops12"/>
      <sheetName val="NBI-Loki_Ops12"/>
      <sheetName val="Office_Operations12"/>
      <sheetName val="Prog_Supplies12"/>
      <sheetName val="Materials_and_Equipment12"/>
      <sheetName val="Staff_at_Locations12"/>
      <sheetName val="HQ_Technical_Support12"/>
      <sheetName val="IRC_SUMMARY12"/>
      <sheetName val="data_summary11"/>
      <sheetName val="Sudan_Detail_(USD$)11"/>
      <sheetName val="Total_Exp_11"/>
      <sheetName val="Do_Not_Touch11"/>
      <sheetName val="Personnel_Costs11"/>
      <sheetName val="Budget_Full14"/>
      <sheetName val="Budget_-_Prog_Ops14"/>
      <sheetName val="NBI-Loki_Ops14"/>
      <sheetName val="Office_Operations14"/>
      <sheetName val="Prog_Supplies14"/>
      <sheetName val="Materials_and_Equipment14"/>
      <sheetName val="Staff_at_Locations14"/>
      <sheetName val="HQ_Technical_Support14"/>
      <sheetName val="IRC_SUMMARY14"/>
      <sheetName val="data_summary13"/>
      <sheetName val="Sudan_Detail_(USD$)13"/>
      <sheetName val="Total_Exp_13"/>
      <sheetName val="Do_Not_Touch13"/>
      <sheetName val="Personnel_Costs13"/>
      <sheetName val="Data2_(No_Change)2"/>
      <sheetName val="Budget_Full15"/>
      <sheetName val="Budget_-_Prog_Ops15"/>
      <sheetName val="NBI-Loki_Ops15"/>
      <sheetName val="Office_Operations15"/>
      <sheetName val="Prog_Supplies15"/>
      <sheetName val="Materials_and_Equipment15"/>
      <sheetName val="Staff_at_Locations15"/>
      <sheetName val="HQ_Technical_Support15"/>
      <sheetName val="IRC_SUMMARY15"/>
      <sheetName val="data_summary14"/>
      <sheetName val="Sudan_Detail_(USD$)14"/>
      <sheetName val="Total_Exp_14"/>
      <sheetName val="Do_Not_Touch14"/>
      <sheetName val="Personnel_Costs14"/>
      <sheetName val="Drop_Down_Menu1"/>
      <sheetName val="Formula_Sheet1"/>
      <sheetName val="Donor_Mapping_Codes1"/>
      <sheetName val="Data2_(No_Change)3"/>
      <sheetName val="#REF"/>
      <sheetName val="1_parameters1"/>
      <sheetName val="2_assumptions1"/>
      <sheetName val="Basic_Info1"/>
      <sheetName val="Assumptions"/>
      <sheetName val="Admin"/>
      <sheetName val="الهدر_يومياً"/>
      <sheetName val="تصفيه_face_"/>
      <sheetName val="مواقع_سلسلة_التبريد"/>
      <sheetName val="Control_Sheet3"/>
      <sheetName val="Somalia_Country_Office_budget_"/>
      <sheetName val="Liste_de_factures"/>
      <sheetName val="Control_Sheet4"/>
      <sheetName val="Somalia_Country_Office_budget_1"/>
      <sheetName val="Formula_Sheet2"/>
      <sheetName val="Drop_Down_Menu2"/>
      <sheetName val="Donor_Mapping_Codes2"/>
      <sheetName val="1_parameters2"/>
      <sheetName val="2_assumptions2"/>
      <sheetName val="Basic_Info2"/>
      <sheetName val="Liste_de_factures1"/>
      <sheetName val="Original Budget"/>
      <sheetName val="Budget_Full19"/>
      <sheetName val="Budget_-_Prog_Ops19"/>
      <sheetName val="NBI-Loki_Ops19"/>
      <sheetName val="Office_Operations19"/>
      <sheetName val="Prog_Supplies19"/>
      <sheetName val="Materials_and_Equipment19"/>
      <sheetName val="Staff_at_Locations19"/>
      <sheetName val="HQ_Technical_Support19"/>
      <sheetName val="IRC_SUMMARY19"/>
      <sheetName val="data_summary18"/>
      <sheetName val="Total_Exp_18"/>
      <sheetName val="Sudan_Detail_(USD$)18"/>
      <sheetName val="Personnel_Costs18"/>
      <sheetName val="Do_Not_Touch18"/>
      <sheetName val="PSB_paid7"/>
      <sheetName val="OFDA_Budget_41_xls7"/>
      <sheetName val="OFDA_Budget_417"/>
      <sheetName val="Staff_list7"/>
      <sheetName val="CRS_Detail_budget7"/>
      <sheetName val="TB_Criteria7"/>
      <sheetName val="Formula_Sheet5"/>
      <sheetName val="Drop_Down_Menu5"/>
      <sheetName val="Control_Sheet6"/>
      <sheetName val="Donor_Mapping_Codes5"/>
      <sheetName val="1_parameters4"/>
      <sheetName val="2_assumptions4"/>
      <sheetName val="Basic_Info4"/>
      <sheetName val="Calcul_Salaires3"/>
      <sheetName val="Activity_Budget3"/>
      <sheetName val="Data2_(No_Change)7"/>
      <sheetName val="Somalia_Country_Office_budget_3"/>
      <sheetName val="Budget_Full16"/>
      <sheetName val="Budget_-_Prog_Ops16"/>
      <sheetName val="NBI-Loki_Ops16"/>
      <sheetName val="Office_Operations16"/>
      <sheetName val="Prog_Supplies16"/>
      <sheetName val="Materials_and_Equipment16"/>
      <sheetName val="Staff_at_Locations16"/>
      <sheetName val="HQ_Technical_Support16"/>
      <sheetName val="IRC_SUMMARY16"/>
      <sheetName val="data_summary15"/>
      <sheetName val="Total_Exp_15"/>
      <sheetName val="Sudan_Detail_(USD$)15"/>
      <sheetName val="Personnel_Costs15"/>
      <sheetName val="Do_Not_Touch15"/>
      <sheetName val="PSB_paid4"/>
      <sheetName val="OFDA_Budget_41_xls4"/>
      <sheetName val="OFDA_Budget_414"/>
      <sheetName val="Staff_list4"/>
      <sheetName val="CRS_Detail_budget4"/>
      <sheetName val="TB_Criteria4"/>
      <sheetName val="Calcul_Salaires"/>
      <sheetName val="Activity_Budget"/>
      <sheetName val="Data2_(No_Change)4"/>
      <sheetName val="Budget_Full17"/>
      <sheetName val="Budget_-_Prog_Ops17"/>
      <sheetName val="NBI-Loki_Ops17"/>
      <sheetName val="Office_Operations17"/>
      <sheetName val="Prog_Supplies17"/>
      <sheetName val="Materials_and_Equipment17"/>
      <sheetName val="Staff_at_Locations17"/>
      <sheetName val="HQ_Technical_Support17"/>
      <sheetName val="IRC_SUMMARY17"/>
      <sheetName val="data_summary16"/>
      <sheetName val="Total_Exp_16"/>
      <sheetName val="Sudan_Detail_(USD$)16"/>
      <sheetName val="Personnel_Costs16"/>
      <sheetName val="Do_Not_Touch16"/>
      <sheetName val="PSB_paid5"/>
      <sheetName val="OFDA_Budget_41_xls5"/>
      <sheetName val="OFDA_Budget_415"/>
      <sheetName val="Staff_list5"/>
      <sheetName val="CRS_Detail_budget5"/>
      <sheetName val="TB_Criteria5"/>
      <sheetName val="Formula_Sheet3"/>
      <sheetName val="Drop_Down_Menu3"/>
      <sheetName val="Donor_Mapping_Codes3"/>
      <sheetName val="Calcul_Salaires1"/>
      <sheetName val="Activity_Budget1"/>
      <sheetName val="Data2_(No_Change)5"/>
      <sheetName val="Budget_Full18"/>
      <sheetName val="Budget_-_Prog_Ops18"/>
      <sheetName val="NBI-Loki_Ops18"/>
      <sheetName val="Office_Operations18"/>
      <sheetName val="Prog_Supplies18"/>
      <sheetName val="Materials_and_Equipment18"/>
      <sheetName val="Staff_at_Locations18"/>
      <sheetName val="HQ_Technical_Support18"/>
      <sheetName val="IRC_SUMMARY18"/>
      <sheetName val="data_summary17"/>
      <sheetName val="Total_Exp_17"/>
      <sheetName val="Sudan_Detail_(USD$)17"/>
      <sheetName val="Personnel_Costs17"/>
      <sheetName val="Do_Not_Touch17"/>
      <sheetName val="PSB_paid6"/>
      <sheetName val="OFDA_Budget_41_xls6"/>
      <sheetName val="OFDA_Budget_416"/>
      <sheetName val="Staff_list6"/>
      <sheetName val="CRS_Detail_budget6"/>
      <sheetName val="TB_Criteria6"/>
      <sheetName val="Formula_Sheet4"/>
      <sheetName val="Drop_Down_Menu4"/>
      <sheetName val="Control_Sheet5"/>
      <sheetName val="Donor_Mapping_Codes4"/>
      <sheetName val="1_parameters3"/>
      <sheetName val="2_assumptions3"/>
      <sheetName val="Basic_Info3"/>
      <sheetName val="Calcul_Salaires2"/>
      <sheetName val="Activity_Budget2"/>
      <sheetName val="Data2_(No_Change)6"/>
      <sheetName val="Somalia_Country_Office_budget_2"/>
      <sheetName val="Budget_Full20"/>
      <sheetName val="Budget_-_Prog_Ops20"/>
      <sheetName val="NBI-Loki_Ops20"/>
      <sheetName val="Office_Operations20"/>
      <sheetName val="Prog_Supplies20"/>
      <sheetName val="Materials_and_Equipment20"/>
      <sheetName val="Staff_at_Locations20"/>
      <sheetName val="HQ_Technical_Support20"/>
      <sheetName val="IRC_SUMMARY20"/>
      <sheetName val="data_summary19"/>
      <sheetName val="Total_Exp_19"/>
      <sheetName val="Sudan_Detail_(USD$)19"/>
      <sheetName val="Personnel_Costs19"/>
      <sheetName val="Do_Not_Touch19"/>
      <sheetName val="PSB_paid8"/>
      <sheetName val="OFDA_Budget_41_xls8"/>
      <sheetName val="OFDA_Budget_418"/>
      <sheetName val="Staff_list8"/>
      <sheetName val="CRS_Detail_budget8"/>
      <sheetName val="TB_Criteria8"/>
      <sheetName val="Formula_Sheet6"/>
      <sheetName val="Drop_Down_Menu6"/>
      <sheetName val="Control_Sheet7"/>
      <sheetName val="Donor_Mapping_Codes6"/>
      <sheetName val="1_parameters5"/>
      <sheetName val="2_assumptions5"/>
      <sheetName val="Basic_Info5"/>
      <sheetName val="Calcul_Salaires4"/>
      <sheetName val="Activity_Budget4"/>
      <sheetName val="Data2_(No_Change)8"/>
      <sheetName val="Somalia_Country_Office_budget_4"/>
      <sheetName val="Budget_Full21"/>
      <sheetName val="Budget_-_Prog_Ops21"/>
      <sheetName val="NBI-Loki_Ops21"/>
      <sheetName val="Office_Operations21"/>
      <sheetName val="Prog_Supplies21"/>
      <sheetName val="Materials_and_Equipment21"/>
      <sheetName val="Staff_at_Locations21"/>
      <sheetName val="HQ_Technical_Support21"/>
      <sheetName val="IRC_SUMMARY21"/>
      <sheetName val="data_summary20"/>
      <sheetName val="Total_Exp_20"/>
      <sheetName val="Sudan_Detail_(USD$)20"/>
      <sheetName val="Personnel_Costs20"/>
      <sheetName val="Do_Not_Touch20"/>
      <sheetName val="PSB_paid9"/>
      <sheetName val="OFDA_Budget_41_xls9"/>
      <sheetName val="OFDA_Budget_419"/>
      <sheetName val="Staff_list9"/>
      <sheetName val="CRS_Detail_budget9"/>
      <sheetName val="TB_Criteria9"/>
      <sheetName val="Formula_Sheet7"/>
      <sheetName val="Drop_Down_Menu7"/>
      <sheetName val="Control_Sheet8"/>
      <sheetName val="Donor_Mapping_Codes7"/>
      <sheetName val="1_parameters6"/>
      <sheetName val="2_assumptions6"/>
      <sheetName val="Basic_Info6"/>
      <sheetName val="Calcul_Salaires5"/>
      <sheetName val="Activity_Budget5"/>
      <sheetName val="Data2_(No_Change)9"/>
      <sheetName val="Somalia_Country_Office_budget_5"/>
      <sheetName val="Budget_Full22"/>
      <sheetName val="Budget_-_Prog_Ops22"/>
      <sheetName val="NBI-Loki_Ops22"/>
      <sheetName val="Office_Operations22"/>
      <sheetName val="Prog_Supplies22"/>
      <sheetName val="Materials_and_Equipment22"/>
      <sheetName val="Staff_at_Locations22"/>
      <sheetName val="HQ_Technical_Support22"/>
      <sheetName val="IRC_SUMMARY22"/>
      <sheetName val="data_summary21"/>
      <sheetName val="Total_Exp_21"/>
      <sheetName val="Sudan_Detail_(USD$)21"/>
      <sheetName val="Personnel_Costs21"/>
      <sheetName val="Do_Not_Touch21"/>
      <sheetName val="PSB_paid10"/>
      <sheetName val="OFDA_Budget_41_xls10"/>
      <sheetName val="OFDA_Budget_4110"/>
      <sheetName val="Staff_list10"/>
      <sheetName val="CRS_Detail_budget10"/>
      <sheetName val="TB_Criteria10"/>
      <sheetName val="Formula_Sheet8"/>
      <sheetName val="Drop_Down_Menu8"/>
      <sheetName val="Control_Sheet9"/>
      <sheetName val="Donor_Mapping_Codes8"/>
      <sheetName val="1_parameters7"/>
      <sheetName val="2_assumptions7"/>
      <sheetName val="Basic_Info7"/>
      <sheetName val="Calcul_Salaires6"/>
      <sheetName val="Activity_Budget6"/>
      <sheetName val="Data2_(No_Change)10"/>
      <sheetName val="Somalia_Country_Office_budget_6"/>
      <sheetName val="References"/>
      <sheetName val="Worksheet"/>
      <sheetName val="C1 "/>
      <sheetName val="C2"/>
      <sheetName val="C4"/>
      <sheetName val="C5"/>
      <sheetName val="RH"/>
      <sheetName val="ST"/>
      <sheetName val="TRANSIT"/>
      <sheetName val="HIV"/>
      <sheetName val="HSS"/>
      <sheetName val="Malaria"/>
      <sheetName val="TB"/>
    </sheetNames>
    <sheetDataSet>
      <sheetData sheetId="0">
        <row r="10">
          <cell r="G10">
            <v>50</v>
          </cell>
        </row>
      </sheetData>
      <sheetData sheetId="1">
        <row r="10">
          <cell r="G10">
            <v>50</v>
          </cell>
        </row>
      </sheetData>
      <sheetData sheetId="2">
        <row r="10">
          <cell r="G10">
            <v>50</v>
          </cell>
        </row>
      </sheetData>
      <sheetData sheetId="3">
        <row r="10">
          <cell r="G10">
            <v>50</v>
          </cell>
        </row>
      </sheetData>
      <sheetData sheetId="4">
        <row r="10">
          <cell r="G10">
            <v>50</v>
          </cell>
        </row>
      </sheetData>
      <sheetData sheetId="5">
        <row r="10">
          <cell r="G10">
            <v>50</v>
          </cell>
        </row>
      </sheetData>
      <sheetData sheetId="6">
        <row r="10">
          <cell r="G10">
            <v>50</v>
          </cell>
        </row>
      </sheetData>
      <sheetData sheetId="7" refreshError="1">
        <row r="10">
          <cell r="G10">
            <v>50</v>
          </cell>
          <cell r="H10">
            <v>10</v>
          </cell>
        </row>
      </sheetData>
      <sheetData sheetId="8">
        <row r="10">
          <cell r="G10">
            <v>6</v>
          </cell>
        </row>
      </sheetData>
      <sheetData sheetId="9">
        <row r="10">
          <cell r="G10">
            <v>6</v>
          </cell>
        </row>
      </sheetData>
      <sheetData sheetId="10" refreshError="1"/>
      <sheetData sheetId="11">
        <row r="10">
          <cell r="G10">
            <v>50</v>
          </cell>
        </row>
      </sheetData>
      <sheetData sheetId="12">
        <row r="10">
          <cell r="G10">
            <v>50</v>
          </cell>
        </row>
      </sheetData>
      <sheetData sheetId="13">
        <row r="10">
          <cell r="G10">
            <v>50</v>
          </cell>
        </row>
      </sheetData>
      <sheetData sheetId="14">
        <row r="10">
          <cell r="G10">
            <v>50</v>
          </cell>
        </row>
      </sheetData>
      <sheetData sheetId="15">
        <row r="10">
          <cell r="G10">
            <v>50</v>
          </cell>
        </row>
      </sheetData>
      <sheetData sheetId="16">
        <row r="10">
          <cell r="G10">
            <v>50</v>
          </cell>
        </row>
      </sheetData>
      <sheetData sheetId="17">
        <row r="10">
          <cell r="G10">
            <v>50</v>
          </cell>
        </row>
      </sheetData>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0">
          <cell r="G10">
            <v>50</v>
          </cell>
        </row>
      </sheetData>
      <sheetData sheetId="31">
        <row r="10">
          <cell r="G10">
            <v>50</v>
          </cell>
        </row>
      </sheetData>
      <sheetData sheetId="32">
        <row r="10">
          <cell r="G10">
            <v>50</v>
          </cell>
        </row>
      </sheetData>
      <sheetData sheetId="33">
        <row r="10">
          <cell r="G10">
            <v>50</v>
          </cell>
        </row>
      </sheetData>
      <sheetData sheetId="34">
        <row r="10">
          <cell r="G10">
            <v>50</v>
          </cell>
        </row>
      </sheetData>
      <sheetData sheetId="35">
        <row r="10">
          <cell r="G10">
            <v>50</v>
          </cell>
        </row>
      </sheetData>
      <sheetData sheetId="36">
        <row r="10">
          <cell r="G10">
            <v>50</v>
          </cell>
        </row>
      </sheetData>
      <sheetData sheetId="37" refreshError="1"/>
      <sheetData sheetId="38" refreshError="1"/>
      <sheetData sheetId="39" refreshError="1"/>
      <sheetData sheetId="40" refreshError="1"/>
      <sheetData sheetId="41"/>
      <sheetData sheetId="42">
        <row r="10">
          <cell r="G10">
            <v>50</v>
          </cell>
        </row>
      </sheetData>
      <sheetData sheetId="43"/>
      <sheetData sheetId="44" refreshError="1"/>
      <sheetData sheetId="45">
        <row r="10">
          <cell r="G10">
            <v>50</v>
          </cell>
        </row>
      </sheetData>
      <sheetData sheetId="46">
        <row r="10">
          <cell r="G10">
            <v>50</v>
          </cell>
        </row>
      </sheetData>
      <sheetData sheetId="47">
        <row r="10">
          <cell r="G10">
            <v>50</v>
          </cell>
        </row>
      </sheetData>
      <sheetData sheetId="48">
        <row r="10">
          <cell r="G10">
            <v>50</v>
          </cell>
        </row>
      </sheetData>
      <sheetData sheetId="49">
        <row r="10">
          <cell r="G10">
            <v>50</v>
          </cell>
        </row>
      </sheetData>
      <sheetData sheetId="50">
        <row r="10">
          <cell r="G10">
            <v>50</v>
          </cell>
        </row>
      </sheetData>
      <sheetData sheetId="51">
        <row r="10">
          <cell r="G10">
            <v>50</v>
          </cell>
        </row>
      </sheetData>
      <sheetData sheetId="52">
        <row r="10">
          <cell r="G10">
            <v>50</v>
          </cell>
        </row>
      </sheetData>
      <sheetData sheetId="53">
        <row r="10">
          <cell r="G10">
            <v>50</v>
          </cell>
        </row>
      </sheetData>
      <sheetData sheetId="54">
        <row r="10">
          <cell r="G10">
            <v>50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ow r="10">
          <cell r="G10">
            <v>50</v>
          </cell>
        </row>
      </sheetData>
      <sheetData sheetId="107">
        <row r="10">
          <cell r="G10">
            <v>50</v>
          </cell>
        </row>
      </sheetData>
      <sheetData sheetId="108">
        <row r="10">
          <cell r="G10">
            <v>50</v>
          </cell>
        </row>
      </sheetData>
      <sheetData sheetId="109">
        <row r="10">
          <cell r="G10">
            <v>50</v>
          </cell>
        </row>
      </sheetData>
      <sheetData sheetId="110">
        <row r="10">
          <cell r="G10">
            <v>50</v>
          </cell>
        </row>
      </sheetData>
      <sheetData sheetId="111">
        <row r="10">
          <cell r="G10">
            <v>50</v>
          </cell>
        </row>
      </sheetData>
      <sheetData sheetId="112">
        <row r="10">
          <cell r="G10">
            <v>50</v>
          </cell>
        </row>
      </sheetData>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ow r="10">
          <cell r="G10">
            <v>50</v>
          </cell>
        </row>
      </sheetData>
      <sheetData sheetId="136">
        <row r="10">
          <cell r="G10">
            <v>50</v>
          </cell>
        </row>
      </sheetData>
      <sheetData sheetId="137">
        <row r="10">
          <cell r="G10">
            <v>50</v>
          </cell>
        </row>
      </sheetData>
      <sheetData sheetId="138">
        <row r="10">
          <cell r="G10">
            <v>50</v>
          </cell>
        </row>
      </sheetData>
      <sheetData sheetId="139">
        <row r="10">
          <cell r="G10">
            <v>50</v>
          </cell>
        </row>
      </sheetData>
      <sheetData sheetId="140">
        <row r="10">
          <cell r="G10">
            <v>50</v>
          </cell>
        </row>
      </sheetData>
      <sheetData sheetId="141">
        <row r="10">
          <cell r="G10">
            <v>50</v>
          </cell>
        </row>
      </sheetData>
      <sheetData sheetId="142">
        <row r="10">
          <cell r="G10">
            <v>6</v>
          </cell>
        </row>
      </sheetData>
      <sheetData sheetId="143">
        <row r="10">
          <cell r="G10">
            <v>50</v>
          </cell>
        </row>
      </sheetData>
      <sheetData sheetId="144">
        <row r="10">
          <cell r="G10">
            <v>50</v>
          </cell>
        </row>
      </sheetData>
      <sheetData sheetId="145">
        <row r="10">
          <cell r="G10">
            <v>50</v>
          </cell>
        </row>
      </sheetData>
      <sheetData sheetId="146">
        <row r="10">
          <cell r="G10">
            <v>50</v>
          </cell>
        </row>
      </sheetData>
      <sheetData sheetId="147">
        <row r="10">
          <cell r="G10">
            <v>50</v>
          </cell>
        </row>
      </sheetData>
      <sheetData sheetId="148">
        <row r="10">
          <cell r="G10">
            <v>50</v>
          </cell>
        </row>
      </sheetData>
      <sheetData sheetId="149">
        <row r="10">
          <cell r="G10">
            <v>50</v>
          </cell>
        </row>
      </sheetData>
      <sheetData sheetId="150">
        <row r="10">
          <cell r="G10">
            <v>50</v>
          </cell>
        </row>
      </sheetData>
      <sheetData sheetId="151"/>
      <sheetData sheetId="152"/>
      <sheetData sheetId="153"/>
      <sheetData sheetId="154"/>
      <sheetData sheetId="155">
        <row r="10">
          <cell r="G10">
            <v>50</v>
          </cell>
        </row>
      </sheetData>
      <sheetData sheetId="156">
        <row r="10">
          <cell r="G10">
            <v>50</v>
          </cell>
        </row>
      </sheetData>
      <sheetData sheetId="157">
        <row r="10">
          <cell r="G10">
            <v>50</v>
          </cell>
        </row>
      </sheetData>
      <sheetData sheetId="158">
        <row r="10">
          <cell r="G10">
            <v>50</v>
          </cell>
        </row>
      </sheetData>
      <sheetData sheetId="159">
        <row r="10">
          <cell r="G10">
            <v>50</v>
          </cell>
        </row>
      </sheetData>
      <sheetData sheetId="160">
        <row r="10">
          <cell r="G10">
            <v>50</v>
          </cell>
        </row>
      </sheetData>
      <sheetData sheetId="161">
        <row r="10">
          <cell r="G10">
            <v>50</v>
          </cell>
        </row>
      </sheetData>
      <sheetData sheetId="162"/>
      <sheetData sheetId="163"/>
      <sheetData sheetId="164"/>
      <sheetData sheetId="165" refreshError="1"/>
      <sheetData sheetId="166"/>
      <sheetData sheetId="167"/>
      <sheetData sheetId="168"/>
      <sheetData sheetId="169"/>
      <sheetData sheetId="170"/>
      <sheetData sheetId="171">
        <row r="10">
          <cell r="G10">
            <v>50</v>
          </cell>
        </row>
      </sheetData>
      <sheetData sheetId="172">
        <row r="10">
          <cell r="G10">
            <v>50</v>
          </cell>
        </row>
      </sheetData>
      <sheetData sheetId="173">
        <row r="10">
          <cell r="G10">
            <v>50</v>
          </cell>
        </row>
      </sheetData>
      <sheetData sheetId="174">
        <row r="10">
          <cell r="G10">
            <v>50</v>
          </cell>
        </row>
      </sheetData>
      <sheetData sheetId="175">
        <row r="10">
          <cell r="G10">
            <v>50</v>
          </cell>
        </row>
      </sheetData>
      <sheetData sheetId="176">
        <row r="10">
          <cell r="G10">
            <v>50</v>
          </cell>
        </row>
      </sheetData>
      <sheetData sheetId="177">
        <row r="10">
          <cell r="G10">
            <v>50</v>
          </cell>
        </row>
      </sheetData>
      <sheetData sheetId="178"/>
      <sheetData sheetId="179"/>
      <sheetData sheetId="180"/>
      <sheetData sheetId="181"/>
      <sheetData sheetId="182"/>
      <sheetData sheetId="183"/>
      <sheetData sheetId="184">
        <row r="10">
          <cell r="G10">
            <v>50</v>
          </cell>
        </row>
      </sheetData>
      <sheetData sheetId="185">
        <row r="10">
          <cell r="G10">
            <v>50</v>
          </cell>
        </row>
      </sheetData>
      <sheetData sheetId="186">
        <row r="10">
          <cell r="G10">
            <v>50</v>
          </cell>
        </row>
      </sheetData>
      <sheetData sheetId="187">
        <row r="10">
          <cell r="G10">
            <v>50</v>
          </cell>
        </row>
      </sheetData>
      <sheetData sheetId="188">
        <row r="10">
          <cell r="G10">
            <v>50</v>
          </cell>
        </row>
      </sheetData>
      <sheetData sheetId="189">
        <row r="10">
          <cell r="G10">
            <v>50</v>
          </cell>
        </row>
      </sheetData>
      <sheetData sheetId="190">
        <row r="10">
          <cell r="G10">
            <v>50</v>
          </cell>
        </row>
      </sheetData>
      <sheetData sheetId="191">
        <row r="10">
          <cell r="G10">
            <v>50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row r="10">
          <cell r="G10">
            <v>50</v>
          </cell>
        </row>
      </sheetData>
      <sheetData sheetId="205">
        <row r="10">
          <cell r="G10">
            <v>50</v>
          </cell>
        </row>
      </sheetData>
      <sheetData sheetId="206">
        <row r="10">
          <cell r="G10">
            <v>50</v>
          </cell>
        </row>
      </sheetData>
      <sheetData sheetId="207">
        <row r="10">
          <cell r="G10">
            <v>50</v>
          </cell>
        </row>
      </sheetData>
      <sheetData sheetId="208">
        <row r="10">
          <cell r="G10">
            <v>50</v>
          </cell>
        </row>
      </sheetData>
      <sheetData sheetId="209">
        <row r="10">
          <cell r="G10">
            <v>50</v>
          </cell>
        </row>
      </sheetData>
      <sheetData sheetId="210">
        <row r="10">
          <cell r="G10">
            <v>50</v>
          </cell>
        </row>
      </sheetData>
      <sheetData sheetId="211">
        <row r="10">
          <cell r="G10">
            <v>50</v>
          </cell>
        </row>
      </sheetData>
      <sheetData sheetId="212"/>
      <sheetData sheetId="213"/>
      <sheetData sheetId="214"/>
      <sheetData sheetId="215"/>
      <sheetData sheetId="216"/>
      <sheetData sheetId="217"/>
      <sheetData sheetId="218">
        <row r="10">
          <cell r="G10">
            <v>50</v>
          </cell>
        </row>
      </sheetData>
      <sheetData sheetId="219">
        <row r="10">
          <cell r="G10">
            <v>50</v>
          </cell>
        </row>
      </sheetData>
      <sheetData sheetId="220">
        <row r="10">
          <cell r="G10">
            <v>50</v>
          </cell>
        </row>
      </sheetData>
      <sheetData sheetId="221">
        <row r="10">
          <cell r="G10">
            <v>50</v>
          </cell>
        </row>
      </sheetData>
      <sheetData sheetId="222">
        <row r="10">
          <cell r="G10">
            <v>50</v>
          </cell>
        </row>
      </sheetData>
      <sheetData sheetId="223">
        <row r="10">
          <cell r="G10">
            <v>50</v>
          </cell>
        </row>
      </sheetData>
      <sheetData sheetId="224">
        <row r="10">
          <cell r="G10">
            <v>50</v>
          </cell>
        </row>
      </sheetData>
      <sheetData sheetId="225">
        <row r="10">
          <cell r="G10">
            <v>50</v>
          </cell>
        </row>
      </sheetData>
      <sheetData sheetId="226"/>
      <sheetData sheetId="227"/>
      <sheetData sheetId="228"/>
      <sheetData sheetId="229"/>
      <sheetData sheetId="230"/>
      <sheetData sheetId="231"/>
      <sheetData sheetId="232">
        <row r="10">
          <cell r="G10">
            <v>50</v>
          </cell>
        </row>
      </sheetData>
      <sheetData sheetId="233">
        <row r="10">
          <cell r="G10">
            <v>50</v>
          </cell>
        </row>
      </sheetData>
      <sheetData sheetId="234">
        <row r="10">
          <cell r="G10">
            <v>50</v>
          </cell>
        </row>
      </sheetData>
      <sheetData sheetId="235">
        <row r="10">
          <cell r="G10">
            <v>50</v>
          </cell>
        </row>
      </sheetData>
      <sheetData sheetId="236">
        <row r="10">
          <cell r="G10">
            <v>50</v>
          </cell>
        </row>
      </sheetData>
      <sheetData sheetId="237">
        <row r="10">
          <cell r="G10">
            <v>50</v>
          </cell>
        </row>
      </sheetData>
      <sheetData sheetId="238">
        <row r="10">
          <cell r="G10">
            <v>50</v>
          </cell>
        </row>
      </sheetData>
      <sheetData sheetId="239">
        <row r="10">
          <cell r="G10">
            <v>50</v>
          </cell>
        </row>
      </sheetData>
      <sheetData sheetId="240"/>
      <sheetData sheetId="241"/>
      <sheetData sheetId="242"/>
      <sheetData sheetId="243"/>
      <sheetData sheetId="244"/>
      <sheetData sheetId="245"/>
      <sheetData sheetId="246">
        <row r="10">
          <cell r="G10">
            <v>50</v>
          </cell>
        </row>
      </sheetData>
      <sheetData sheetId="247">
        <row r="10">
          <cell r="G10">
            <v>50</v>
          </cell>
        </row>
      </sheetData>
      <sheetData sheetId="248">
        <row r="10">
          <cell r="G10">
            <v>50</v>
          </cell>
        </row>
      </sheetData>
      <sheetData sheetId="249">
        <row r="10">
          <cell r="G10">
            <v>50</v>
          </cell>
        </row>
      </sheetData>
      <sheetData sheetId="250">
        <row r="10">
          <cell r="G10">
            <v>50</v>
          </cell>
        </row>
      </sheetData>
      <sheetData sheetId="251">
        <row r="10">
          <cell r="G10">
            <v>50</v>
          </cell>
        </row>
      </sheetData>
      <sheetData sheetId="252">
        <row r="10">
          <cell r="G10">
            <v>50</v>
          </cell>
        </row>
      </sheetData>
      <sheetData sheetId="253">
        <row r="10">
          <cell r="G10">
            <v>50</v>
          </cell>
        </row>
      </sheetData>
      <sheetData sheetId="254"/>
      <sheetData sheetId="255"/>
      <sheetData sheetId="256"/>
      <sheetData sheetId="257"/>
      <sheetData sheetId="258"/>
      <sheetData sheetId="259"/>
      <sheetData sheetId="260">
        <row r="10">
          <cell r="G10">
            <v>50</v>
          </cell>
        </row>
      </sheetData>
      <sheetData sheetId="261">
        <row r="10">
          <cell r="G10">
            <v>50</v>
          </cell>
        </row>
      </sheetData>
      <sheetData sheetId="262">
        <row r="10">
          <cell r="G10">
            <v>50</v>
          </cell>
        </row>
      </sheetData>
      <sheetData sheetId="263">
        <row r="10">
          <cell r="G10">
            <v>50</v>
          </cell>
        </row>
      </sheetData>
      <sheetData sheetId="264">
        <row r="10">
          <cell r="G10">
            <v>50</v>
          </cell>
        </row>
      </sheetData>
      <sheetData sheetId="265">
        <row r="10">
          <cell r="G10">
            <v>50</v>
          </cell>
        </row>
      </sheetData>
      <sheetData sheetId="266">
        <row r="10">
          <cell r="G10">
            <v>50</v>
          </cell>
        </row>
      </sheetData>
      <sheetData sheetId="267">
        <row r="10">
          <cell r="G10">
            <v>50</v>
          </cell>
        </row>
      </sheetData>
      <sheetData sheetId="268"/>
      <sheetData sheetId="269"/>
      <sheetData sheetId="270"/>
      <sheetData sheetId="271"/>
      <sheetData sheetId="272"/>
      <sheetData sheetId="273"/>
      <sheetData sheetId="274">
        <row r="10">
          <cell r="G10">
            <v>50</v>
          </cell>
        </row>
      </sheetData>
      <sheetData sheetId="275">
        <row r="10">
          <cell r="G10">
            <v>50</v>
          </cell>
        </row>
      </sheetData>
      <sheetData sheetId="276">
        <row r="10">
          <cell r="G10">
            <v>50</v>
          </cell>
        </row>
      </sheetData>
      <sheetData sheetId="277">
        <row r="10">
          <cell r="G10">
            <v>50</v>
          </cell>
        </row>
      </sheetData>
      <sheetData sheetId="278">
        <row r="10">
          <cell r="G10">
            <v>50</v>
          </cell>
        </row>
      </sheetData>
      <sheetData sheetId="279">
        <row r="10">
          <cell r="G10">
            <v>50</v>
          </cell>
        </row>
      </sheetData>
      <sheetData sheetId="280">
        <row r="10">
          <cell r="G10">
            <v>50</v>
          </cell>
        </row>
      </sheetData>
      <sheetData sheetId="281">
        <row r="10">
          <cell r="G10">
            <v>50</v>
          </cell>
        </row>
      </sheetData>
      <sheetData sheetId="282"/>
      <sheetData sheetId="283"/>
      <sheetData sheetId="284"/>
      <sheetData sheetId="285"/>
      <sheetData sheetId="286"/>
      <sheetData sheetId="287"/>
      <sheetData sheetId="288">
        <row r="10">
          <cell r="G10">
            <v>50</v>
          </cell>
        </row>
      </sheetData>
      <sheetData sheetId="289">
        <row r="10">
          <cell r="G10">
            <v>50</v>
          </cell>
        </row>
      </sheetData>
      <sheetData sheetId="290">
        <row r="10">
          <cell r="G10">
            <v>50</v>
          </cell>
        </row>
      </sheetData>
      <sheetData sheetId="291">
        <row r="10">
          <cell r="G10">
            <v>50</v>
          </cell>
        </row>
      </sheetData>
      <sheetData sheetId="292">
        <row r="10">
          <cell r="G10">
            <v>50</v>
          </cell>
        </row>
      </sheetData>
      <sheetData sheetId="293">
        <row r="10">
          <cell r="G10">
            <v>50</v>
          </cell>
        </row>
      </sheetData>
      <sheetData sheetId="294">
        <row r="10">
          <cell r="G10">
            <v>50</v>
          </cell>
        </row>
      </sheetData>
      <sheetData sheetId="295">
        <row r="10">
          <cell r="G10">
            <v>50</v>
          </cell>
        </row>
      </sheetData>
      <sheetData sheetId="296">
        <row r="10">
          <cell r="G10">
            <v>50</v>
          </cell>
        </row>
      </sheetData>
      <sheetData sheetId="297"/>
      <sheetData sheetId="298"/>
      <sheetData sheetId="299"/>
      <sheetData sheetId="300"/>
      <sheetData sheetId="301"/>
      <sheetData sheetId="302"/>
      <sheetData sheetId="303">
        <row r="10">
          <cell r="G10">
            <v>50</v>
          </cell>
        </row>
      </sheetData>
      <sheetData sheetId="304">
        <row r="10">
          <cell r="G10">
            <v>50</v>
          </cell>
        </row>
      </sheetData>
      <sheetData sheetId="305">
        <row r="10">
          <cell r="G10">
            <v>50</v>
          </cell>
        </row>
      </sheetData>
      <sheetData sheetId="306">
        <row r="10">
          <cell r="G10">
            <v>50</v>
          </cell>
        </row>
      </sheetData>
      <sheetData sheetId="307">
        <row r="10">
          <cell r="G10">
            <v>50</v>
          </cell>
        </row>
      </sheetData>
      <sheetData sheetId="308">
        <row r="10">
          <cell r="G10">
            <v>50</v>
          </cell>
        </row>
      </sheetData>
      <sheetData sheetId="309">
        <row r="10">
          <cell r="G10">
            <v>50</v>
          </cell>
        </row>
      </sheetData>
      <sheetData sheetId="310"/>
      <sheetData sheetId="311"/>
      <sheetData sheetId="312"/>
      <sheetData sheetId="313"/>
      <sheetData sheetId="314"/>
      <sheetData sheetId="315"/>
      <sheetData sheetId="316"/>
      <sheetData sheetId="317"/>
      <sheetData sheetId="318"/>
      <sheetData sheetId="319"/>
      <sheetData sheetId="320"/>
      <sheetData sheetId="321" refreshError="1"/>
      <sheetData sheetId="322"/>
      <sheetData sheetId="323"/>
      <sheetData sheetId="324"/>
      <sheetData sheetId="325" refreshError="1"/>
      <sheetData sheetId="326" refreshError="1"/>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le Budget Summary"/>
      <sheetName val="Sample Budget Detail"/>
      <sheetName val="BFU 840"/>
      <sheetName val="TCD840 20101203"/>
      <sheetName val="SAGA840 20101203"/>
      <sheetName val="November cashbox 840"/>
      <sheetName val="pivort table"/>
      <sheetName val="Sample_Budget_Summary"/>
      <sheetName val="Sample_Budget_Detail"/>
      <sheetName val="BFU_840"/>
      <sheetName val="TCD840_20101203"/>
      <sheetName val="SAGA840_20101203"/>
      <sheetName val="November_cashbox_840"/>
      <sheetName val="pivort_table"/>
      <sheetName val="Sample_Budget_Summary1"/>
      <sheetName val="Sample_Budget_Detail1"/>
      <sheetName val="BFU_8401"/>
      <sheetName val="TCD840_201012031"/>
      <sheetName val="SAGA840_201012031"/>
      <sheetName val="November_cashbox_8401"/>
      <sheetName val="pivort_table1"/>
      <sheetName val="March 2005"/>
      <sheetName val="SALARY SCALE"/>
      <sheetName val="7. Lebanon SI"/>
      <sheetName val="6. Lebanon Echo"/>
      <sheetName val="4. Syria Echo"/>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Saga"/>
      <sheetName val="BFU OFDA 1127"/>
      <sheetName val="Guidelines"/>
      <sheetName val="PivotRealloc"/>
      <sheetName val="REALLOC"/>
      <sheetName val="TCD Nat Staff"/>
      <sheetName val="National Staff "/>
      <sheetName val="TCD IATSS"/>
      <sheetName val="IATSS"/>
      <sheetName val="TCD Aug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Budget"/>
      <sheetName val="Salary &amp; Fringe"/>
      <sheetName val="Activity Costs"/>
      <sheetName val="DIP"/>
      <sheetName val="LogFrame"/>
      <sheetName val="Piks"/>
      <sheetName val="Sheet2"/>
      <sheetName val="Do Not Touch"/>
      <sheetName val="Facilities"/>
      <sheetName val="Master Payroll "/>
    </sheetNames>
    <sheetDataSet>
      <sheetData sheetId="0">
        <row r="5">
          <cell r="C5" t="str">
            <v>01: Activity costs</v>
          </cell>
        </row>
      </sheetData>
      <sheetData sheetId="1"/>
      <sheetData sheetId="2"/>
      <sheetData sheetId="3"/>
      <sheetData sheetId="4"/>
      <sheetData sheetId="5">
        <row r="5">
          <cell r="C5" t="str">
            <v>01: Activity costs</v>
          </cell>
        </row>
      </sheetData>
      <sheetData sheetId="6">
        <row r="5">
          <cell r="C5" t="str">
            <v>01: Activity costs</v>
          </cell>
        </row>
        <row r="6">
          <cell r="C6" t="str">
            <v>02: Direct labor</v>
          </cell>
        </row>
        <row r="7">
          <cell r="C7" t="str">
            <v>03: Fringe &amp; allowance</v>
          </cell>
        </row>
        <row r="8">
          <cell r="C8" t="str">
            <v>04: Travel &amp; per diem</v>
          </cell>
        </row>
        <row r="9">
          <cell r="C9" t="str">
            <v>05: Consultancy costs</v>
          </cell>
        </row>
        <row r="10">
          <cell r="C10" t="str">
            <v>06: Equipment</v>
          </cell>
        </row>
        <row r="11">
          <cell r="C11" t="str">
            <v>07: Other direct costs</v>
          </cell>
        </row>
        <row r="12">
          <cell r="C12" t="str">
            <v>08: Security costs</v>
          </cell>
        </row>
        <row r="13">
          <cell r="C13" t="str">
            <v>09: Indirect costs</v>
          </cell>
        </row>
      </sheetData>
      <sheetData sheetId="7" refreshError="1"/>
      <sheetData sheetId="8" refreshError="1"/>
      <sheetData sheetId="9" refreshError="1"/>
      <sheetData sheetId="1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
      <sheetName val="trame CDC"/>
      <sheetName val="Detailed kit"/>
      <sheetName val="RH"/>
      <sheetName val="Workplan"/>
      <sheetName val="Budget_"/>
      <sheetName val="trame_CDC"/>
      <sheetName val="Detailed_kit"/>
      <sheetName val="TablesCodes"/>
      <sheetName val="Paramétrage"/>
    </sheetNames>
    <sheetDataSet>
      <sheetData sheetId="0">
        <row r="79">
          <cell r="C79">
            <v>120</v>
          </cell>
        </row>
      </sheetData>
      <sheetData sheetId="1"/>
      <sheetData sheetId="2"/>
      <sheetData sheetId="3"/>
      <sheetData sheetId="4"/>
      <sheetData sheetId="5">
        <row r="79">
          <cell r="C79">
            <v>120</v>
          </cell>
        </row>
      </sheetData>
      <sheetData sheetId="6"/>
      <sheetData sheetId="7"/>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intageCDD"/>
      <sheetName val="Bailleurs"/>
      <sheetName val="Grille salariale"/>
      <sheetName val="BDsalariés"/>
      <sheetName val="Jours ouvrés"/>
      <sheetName val="BulletinCDD"/>
      <sheetName val="CongesCDD"/>
      <sheetName val="SalaireCDD"/>
      <sheetName val="PVFinCDD"/>
      <sheetName val="Impôts"/>
      <sheetName val="FinCDD"/>
      <sheetName val="FinCDI"/>
      <sheetName val="A PENSER"/>
      <sheetName val="Effectif SALAIRIES"/>
    </sheetNames>
    <sheetDataSet>
      <sheetData sheetId="0" refreshError="1"/>
      <sheetData sheetId="1" refreshError="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 "/>
      <sheetName val="General view"/>
      <sheetName val="Design platform"/>
      <sheetName val="Design tap stand"/>
      <sheetName val="Design apron"/>
      <sheetName val="Concrete slab apron tapstand"/>
      <sheetName val="Concrete slab apron WT"/>
      <sheetName val="Description "/>
      <sheetName val="Unit cost"/>
      <sheetName val="Total cost"/>
      <sheetName val="Pictures"/>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Chrono achat 2009 "/>
      <sheetName val="Chrono achat Exemple"/>
      <sheetName val="Chrono_achat_2009_"/>
      <sheetName val="Chrono_achat_Exemple"/>
      <sheetName val="Chrono_achat_2009_1"/>
      <sheetName val="Chrono_achat_Exemple1"/>
      <sheetName val="Chrono_achat_2009_2"/>
      <sheetName val="Chrono_achat_Exemple2"/>
      <sheetName val="Chrono_achat_2009_3"/>
      <sheetName val="Chrono_achat_Exemple3"/>
      <sheetName val="Chrono_achat_2009_4"/>
      <sheetName val="Chrono_achat_Exemple4"/>
      <sheetName val="Chrono_achat_2009_5"/>
      <sheetName val="Chrono_achat_Exemple5"/>
      <sheetName val="Chrono_achat_2009_6"/>
      <sheetName val="Chrono_achat_Exemple6"/>
      <sheetName val="Chrono_achat_2009_8"/>
      <sheetName val="Chrono_achat_Exemple8"/>
      <sheetName val="Chrono_achat_2009_7"/>
      <sheetName val="Chrono_achat_Exemple7"/>
      <sheetName val="Chrono_achat_2009_9"/>
      <sheetName val="Chrono_achat_Exemple9"/>
      <sheetName val="Chrono_achat_2009_10"/>
      <sheetName val="Chrono_achat_Exemple10"/>
      <sheetName val="Chrono_achat_2009_11"/>
      <sheetName val="Chrono_achat_Exemple1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s"/>
      <sheetName val="Tutorial"/>
      <sheetName val="Format Chronogramme d'achats"/>
      <sheetName val="CHRONOGRAMME DES ACHATS SYRIE"/>
    </sheetNames>
    <sheetDataSet>
      <sheetData sheetId="0" refreshError="1"/>
      <sheetData sheetId="1"/>
      <sheetData sheetId="2"/>
      <sheetData sheetId="3"/>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_List"/>
      <sheetName val="Water Supply System"/>
      <sheetName val="Sheet2"/>
      <sheetName val="OFDA paid "/>
      <sheetName val="OFDA only "/>
      <sheetName val="WASH Activities Commitment "/>
      <sheetName val="OFDA  3673 "/>
      <sheetName val="UN OCHA 3659  "/>
      <sheetName val="ECHO 3784 "/>
      <sheetName val="SHEFA 3511"/>
      <sheetName val="UN OCHA 3739"/>
      <sheetName val="Misereor"/>
      <sheetName val="UNOCHA3868"/>
      <sheetName val="UNOCHA 3864"/>
      <sheetName val="Admin"/>
    </sheetNames>
    <sheetDataSet>
      <sheetData sheetId="0">
        <row r="2">
          <cell r="A2" t="str">
            <v>OFDA 103673.100.01</v>
          </cell>
          <cell r="C2" t="str">
            <v xml:space="preserve">George Omara </v>
          </cell>
          <cell r="I2" t="str">
            <v>PR</v>
          </cell>
        </row>
        <row r="3">
          <cell r="C3" t="str">
            <v xml:space="preserve">Hani Saleh Ahmed Al-koli </v>
          </cell>
          <cell r="I3" t="str">
            <v>ToR</v>
          </cell>
        </row>
        <row r="4">
          <cell r="C4" t="str">
            <v>Amr Ahmed Ali Abdulateef</v>
          </cell>
          <cell r="I4" t="str">
            <v>Advance</v>
          </cell>
        </row>
        <row r="5">
          <cell r="C5" t="str">
            <v>Ala'a Saif Abd Al-khaliq Al-Maqatari</v>
          </cell>
          <cell r="I5" t="str">
            <v>Memo</v>
          </cell>
        </row>
        <row r="6">
          <cell r="C6" t="str">
            <v>Mustafa Abdullah Mohammed Saleh</v>
          </cell>
          <cell r="I6" t="str">
            <v xml:space="preserve">Other </v>
          </cell>
        </row>
        <row r="7">
          <cell r="C7" t="str">
            <v>Hathiem Mujahed Ahmed Al-Dhafif</v>
          </cell>
        </row>
        <row r="8">
          <cell r="C8" t="str">
            <v>Ejlal Jameel Sultan Al-Asbahi</v>
          </cell>
        </row>
        <row r="9">
          <cell r="C9" t="str">
            <v>Mohammed Othman Ali Haider</v>
          </cell>
        </row>
        <row r="10">
          <cell r="C10" t="str">
            <v>Osama Ali mohammed  Al-Qutibi</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4"/>
      <sheetName val="424a"/>
      <sheetName val="irc 1"/>
      <sheetName val="irc 2"/>
      <sheetName val="avsi 1"/>
      <sheetName val="avsi 2"/>
      <sheetName val="care 1"/>
      <sheetName val="care 2"/>
      <sheetName val="crs 1"/>
      <sheetName val="crs 2"/>
      <sheetName val="save d 1"/>
      <sheetName val="save d 2"/>
      <sheetName val="save uk 1"/>
      <sheetName val="save uk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nce Analysis"/>
      <sheetName val="Summary Sheet"/>
      <sheetName val="Pipeline"/>
      <sheetName val="GL Feb 18"/>
      <sheetName val="Notional salary KOA Feb 18"/>
      <sheetName val="Notional salary KOA Jan 18"/>
      <sheetName val="LDR Jan 18"/>
      <sheetName val="GL JAN 2018 Final"/>
      <sheetName val="GL DEC"/>
      <sheetName val="GL DEC-17"/>
      <sheetName val="LD Dec 17"/>
      <sheetName val="Notional salary KOA Dec 17"/>
      <sheetName val="KOA ODC"/>
      <sheetName val="LD Nov 17"/>
      <sheetName val="Expat koA1"/>
      <sheetName val="Nov 17 final GL"/>
      <sheetName val="Notional salary KOA Nov 17"/>
      <sheetName val="TB&amp;GL Nov 17 as at 13-12-17"/>
      <sheetName val="TB&amp;GL Oct 17 Final"/>
      <sheetName val="GL Oct 17"/>
      <sheetName val="Oct TB"/>
      <sheetName val="Oct 17 Payroll"/>
      <sheetName val="LD Oct 17"/>
      <sheetName val="TB&amp;GL Sep 17"/>
      <sheetName val="Expat KOA"/>
      <sheetName val="Payroll Sep 17"/>
      <sheetName val="KOA ODC "/>
      <sheetName val="National staff"/>
      <sheetName val="Office Supplies"/>
      <sheetName val="Communication"/>
      <sheetName val="Budget "/>
      <sheetName val="Mgmt and Admin"/>
      <sheetName val="Staff breakdown"/>
      <sheetName val="data summary"/>
      <sheetName val="Payment Schedule"/>
      <sheetName val="Expat staff"/>
      <sheetName val="Equipment &amp; Others"/>
      <sheetName val="Utilities"/>
      <sheetName val="Ben MAM treatment"/>
      <sheetName val="Food Supply"/>
      <sheetName val="DHO Incentives"/>
      <sheetName val="Handling Casual Lab"/>
      <sheetName val="Truck Rental"/>
      <sheetName val="Warehouse"/>
      <sheetName val="Rental Facility"/>
      <sheetName val="Light Vehicles"/>
      <sheetName val="Travel"/>
      <sheetName val="NFIS"/>
      <sheetName val="Training"/>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refreshError="1"/>
      <sheetData sheetId="25"/>
      <sheetData sheetId="26" refreshError="1"/>
      <sheetData sheetId="27"/>
      <sheetData sheetId="28"/>
      <sheetData sheetId="29"/>
      <sheetData sheetId="30"/>
      <sheetData sheetId="31" refreshError="1"/>
      <sheetData sheetId="32"/>
      <sheetData sheetId="33"/>
      <sheetData sheetId="34" refreshError="1"/>
      <sheetData sheetId="35"/>
      <sheetData sheetId="36"/>
      <sheetData sheetId="37"/>
      <sheetData sheetId="38" refreshError="1"/>
      <sheetData sheetId="39" refreshError="1"/>
      <sheetData sheetId="40" refreshError="1"/>
      <sheetData sheetId="41"/>
      <sheetData sheetId="42" refreshError="1"/>
      <sheetData sheetId="43"/>
      <sheetData sheetId="44"/>
      <sheetData sheetId="45"/>
      <sheetData sheetId="46"/>
      <sheetData sheetId="47" refreshError="1"/>
      <sheetData sheetId="48"/>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DM"/>
      <sheetName val="Tutorial"/>
      <sheetName val="Advantages Analysis"/>
      <sheetName val="Salary Analysis"/>
      <sheetName val="CRF"/>
      <sheetName val="PUAMI"/>
      <sheetName val="ACTED"/>
      <sheetName val="ACF"/>
      <sheetName val="TGH"/>
      <sheetName val="Daily Salary Analysis"/>
      <sheetName val="SI Salary grid"/>
      <sheetName val="SI Function grid"/>
      <sheetName val="Daily Salary Grid SI"/>
      <sheetName val="Employee cost Calculation To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vProj (dont update monthly)"/>
      <sheetName val="Remaining Months"/>
      <sheetName val="Fringe Rate"/>
      <sheetName val="Summary"/>
      <sheetName val="Executive"/>
      <sheetName val="Comms"/>
      <sheetName val="RDOps"/>
      <sheetName val="RDFundr"/>
      <sheetName val="RD - Philippines Fundr"/>
      <sheetName val="GIK"/>
      <sheetName val="RD - Anniversary"/>
      <sheetName val="RD - Women's Luncheon Brentw"/>
      <sheetName val="RD - Women's Luncheon Malibu"/>
      <sheetName val="Lobbying"/>
      <sheetName val="Corp HR"/>
      <sheetName val="Int HR"/>
      <sheetName val="Ops LA"/>
      <sheetName val="DC Ops General"/>
      <sheetName val="DI-GS Summary"/>
      <sheetName val="Global Strategies"/>
      <sheetName val="DI Summ"/>
      <sheetName val="Dev Innov"/>
      <sheetName val="Yemen DI Assessment"/>
      <sheetName val="South Sudan DI Assessment"/>
      <sheetName val="PD Indonesia FY14"/>
      <sheetName val="PD DFAP Burundi FY14"/>
      <sheetName val="Myanmar DI Assessment"/>
      <sheetName val="TU"/>
      <sheetName val="DIA"/>
      <sheetName val="Sec"/>
      <sheetName val="NFS"/>
      <sheetName val="UAE Ops"/>
      <sheetName val="Syria Task Force"/>
      <sheetName val="Emergency Manual"/>
      <sheetName val="Emergency Response"/>
      <sheetName val="ER Training"/>
      <sheetName val="Assessments"/>
      <sheetName val="GCM LA, DC"/>
      <sheetName val="Fin LA, DC"/>
      <sheetName val="Legal"/>
      <sheetName val="Logs LA"/>
      <sheetName val="Logs DC"/>
      <sheetName val="IT"/>
      <sheetName val="Unallowable"/>
      <sheetName val="UNUSED"/>
      <sheetName val="UK Service Fee"/>
      <sheetName val="Fin Split"/>
      <sheetName val="IA Split"/>
      <sheetName val="Logs ST"/>
      <sheetName val="IT Split"/>
      <sheetName val="Conferences"/>
      <sheetName val="Ops Split"/>
      <sheetName val="EARO"/>
      <sheetName val="Somalia Country Office budge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 723"/>
      <sheetName val="SB Global"/>
      <sheetName val="RF 704"/>
      <sheetName val="RF 706"/>
      <sheetName val="BF 735"/>
      <sheetName val="BF 718"/>
      <sheetName val="S09"/>
      <sheetName val="IATXX"/>
      <sheetName val="TCD S09"/>
      <sheetName val="SAGA S09"/>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mp;O rent"/>
      <sheetName val="Programme costs"/>
      <sheetName val="Coûts expats"/>
      <sheetName val="Coûts staff local"/>
      <sheetName val="Transport costs"/>
      <sheetName val="Equipments"/>
      <sheetName val="Communication running costs"/>
      <sheetName val="Other costs"/>
      <sheetName val="Coûts partenaires"/>
      <sheetName val="Budget VI"/>
      <sheetName val="Draft Salary sc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 do not delete"/>
      <sheetName val="Projects"/>
      <sheetName val="Plan"/>
      <sheetName val="WASH indicators"/>
      <sheetName val="FSL Indicators"/>
    </sheetNames>
    <sheetDataSet>
      <sheetData sheetId="0" refreshError="1"/>
      <sheetData sheetId="1"/>
      <sheetData sheetId="2"/>
      <sheetData sheetId="3"/>
      <sheetData sheetId="4"/>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iority"/>
      <sheetName val="Guide"/>
      <sheetName val="Database"/>
      <sheetName val="October-2011"/>
      <sheetName val="November-2011"/>
      <sheetName val="December- 2011"/>
      <sheetName val="January- 2012"/>
      <sheetName val="February- 2012 "/>
      <sheetName val="March- 2012 "/>
      <sheetName val="May 2012"/>
      <sheetName val="payslip"/>
      <sheetName val="Sheet1"/>
    </sheetNames>
    <sheetDataSet>
      <sheetData sheetId="0" refreshError="1"/>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y"/>
      <sheetName val="Salary Scale"/>
      <sheetName val="HI DATA"/>
      <sheetName val="Contract (2)"/>
      <sheetName val="Leavers"/>
      <sheetName val="Leave Record "/>
      <sheetName val="Contract"/>
      <sheetName val="profile sheet"/>
      <sheetName val="End of Contract"/>
      <sheetName val="Certificate"/>
      <sheetName val="Extension of contract"/>
      <sheetName val="Changing Position1"/>
      <sheetName val="Changing position and extension"/>
      <sheetName val="Changing Station"/>
      <sheetName val="Changing remuneration"/>
      <sheetName val="Changing position and remunerat"/>
      <sheetName val="Contract Modification HI"/>
      <sheetName val="ID Card"/>
      <sheetName val="Contracts Follow Up"/>
      <sheetName val="Responsibilities"/>
      <sheetName val="Health Insurance"/>
      <sheetName val="HI Pakistan New Working Contrac"/>
    </sheetNames>
    <sheetDataSet>
      <sheetData sheetId="0" refreshError="1"/>
      <sheetData sheetId="1" refreshError="1"/>
      <sheetData sheetId="2" refreshError="1">
        <row r="6">
          <cell r="C6" t="str">
            <v>Pakistan</v>
          </cell>
        </row>
        <row r="9">
          <cell r="C9" t="str">
            <v>Islamabad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
      <sheetName val="CASHBOX USD ISBD "/>
      <sheetName val="CASHBOX PKR ISBD"/>
      <sheetName val="CASHBOX_USD_ISBD_"/>
      <sheetName val="CASHBOX_PKR_ISBD"/>
      <sheetName val="CASHBOX_USD_ISBD_1"/>
      <sheetName val="CASHBOX_PKR_ISBD1"/>
    </sheetNames>
    <sheetDataSet>
      <sheetData sheetId="0" refreshError="1"/>
      <sheetData sheetId="1" refreshError="1"/>
      <sheetData sheetId="2"/>
      <sheetData sheetId="3"/>
      <sheetData sheetId="4"/>
      <sheetData sheetId="5"/>
      <sheetData sheetId="6"/>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OF Follow Up"/>
      <sheetName val="Data"/>
      <sheetName val="IOF_Follow_Up"/>
      <sheetName val="IOF_Follow_Up1"/>
    </sheetNames>
    <sheetDataSet>
      <sheetData sheetId="0" refreshError="1"/>
      <sheetData sheetId="1">
        <row r="3">
          <cell r="A3" t="str">
            <v>Stand By</v>
          </cell>
        </row>
        <row r="4">
          <cell r="A4" t="str">
            <v>In process</v>
          </cell>
        </row>
        <row r="5">
          <cell r="A5" t="str">
            <v>Items received in Nairobi</v>
          </cell>
        </row>
        <row r="6">
          <cell r="A6" t="str">
            <v>Done</v>
          </cell>
        </row>
      </sheetData>
      <sheetData sheetId="2"/>
      <sheetData sheetId="3"/>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IVI 473"/>
      <sheetName val="summary ECHO3"/>
      <sheetName val="avenant"/>
      <sheetName val="RF"/>
      <sheetName val="saga"/>
      <sheetName val="XPAT"/>
      <sheetName val="INPAT"/>
      <sheetName val="VHL"/>
      <sheetName val="Park state"/>
      <sheetName val="Inventory Muhajeria"/>
      <sheetName val="Inventory Nyala"/>
      <sheetName val="Annexe 5"/>
      <sheetName val="summary_ECHO31"/>
      <sheetName val="SUIVI_4731"/>
      <sheetName val="Park_state1"/>
      <sheetName val="Inventory_Muhajeria1"/>
      <sheetName val="Inventory_Nyala1"/>
      <sheetName val="Annexe_51"/>
      <sheetName val="summary_ECHO3"/>
      <sheetName val="SUIVI_473"/>
      <sheetName val="Park_state"/>
      <sheetName val="Inventory_Muhajeria"/>
      <sheetName val="Inventory_Nyala"/>
      <sheetName val="Annexe_5"/>
      <sheetName val="summary_ECHO33"/>
      <sheetName val="SUIVI_4733"/>
      <sheetName val="Park_state3"/>
      <sheetName val="Inventory_Muhajeria3"/>
      <sheetName val="Inventory_Nyala3"/>
      <sheetName val="Annexe_53"/>
      <sheetName val="summary_ECHO32"/>
      <sheetName val="SUIVI_4732"/>
      <sheetName val="Park_state2"/>
      <sheetName val="Inventory_Muhajeria2"/>
      <sheetName val="Inventory_Nyala2"/>
      <sheetName val="Annexe_52"/>
      <sheetName val="summary_ECHO34"/>
      <sheetName val="SUIVI_4734"/>
      <sheetName val="Park_state4"/>
      <sheetName val="Inventory_Muhajeria4"/>
      <sheetName val="Inventory_Nyala4"/>
      <sheetName val="Annexe_54"/>
      <sheetName val="summary_ECHO35"/>
      <sheetName val="SUIVI_4735"/>
      <sheetName val="Park_state5"/>
      <sheetName val="Inventory_Muhajeria5"/>
      <sheetName val="Inventory_Nyala5"/>
      <sheetName val="Annexe_55"/>
      <sheetName val="summary_ECHO36"/>
      <sheetName val="SUIVI_4736"/>
      <sheetName val="Park_state6"/>
      <sheetName val="Inventory_Muhajeria6"/>
      <sheetName val="Inventory_Nyala6"/>
      <sheetName val="Annexe_56"/>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2. Sources of Funding"/>
      <sheetName val="1. Budget"/>
      <sheetName val="BUDGET FOLLOW UP"/>
      <sheetName val="Initial details for proposal "/>
      <sheetName val="PROG FS"/>
      <sheetName val="PROG"/>
      <sheetName val="check"/>
      <sheetName val="Purchase procedure &amp; chronogram"/>
      <sheetName val="VEH"/>
      <sheetName val="staff"/>
      <sheetName val="staff details"/>
      <sheetName val="expat"/>
      <sheetName val="expat details"/>
      <sheetName val="expat details 2"/>
      <sheetName val="expat details 3"/>
      <sheetName val="Expat cost"/>
      <sheetName val="saga"/>
      <sheetName val="exchange rate"/>
      <sheetName val="tab1"/>
      <sheetName val="tab"/>
      <sheetName val="Staff Cost"/>
      <sheetName val="Salary sca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A3" t="str">
            <v>Somme de montant for report</v>
          </cell>
          <cell r="B3" t="str">
            <v>IDMOIS</v>
          </cell>
        </row>
        <row r="4">
          <cell r="A4" t="str">
            <v>IDLIGNEB</v>
          </cell>
          <cell r="B4" t="str">
            <v>200809</v>
          </cell>
          <cell r="C4" t="str">
            <v>200810</v>
          </cell>
          <cell r="D4" t="str">
            <v>200811</v>
          </cell>
          <cell r="E4" t="str">
            <v>200812</v>
          </cell>
          <cell r="F4" t="str">
            <v>200901</v>
          </cell>
          <cell r="G4" t="str">
            <v>200902</v>
          </cell>
          <cell r="H4" t="str">
            <v>200903</v>
          </cell>
          <cell r="I4" t="str">
            <v>200904</v>
          </cell>
          <cell r="J4" t="str">
            <v>200905</v>
          </cell>
          <cell r="K4" t="str">
            <v>200906</v>
          </cell>
          <cell r="L4" t="str">
            <v>200907</v>
          </cell>
          <cell r="M4" t="str">
            <v>200908</v>
          </cell>
          <cell r="N4" t="str">
            <v>200909</v>
          </cell>
          <cell r="O4" t="str">
            <v>200910</v>
          </cell>
          <cell r="P4" t="str">
            <v>Grand Total</v>
          </cell>
        </row>
        <row r="5">
          <cell r="A5" t="str">
            <v>AINLP</v>
          </cell>
          <cell r="C5">
            <v>-999.5</v>
          </cell>
          <cell r="F5">
            <v>-927.93</v>
          </cell>
          <cell r="P5">
            <v>-1927.43</v>
          </cell>
        </row>
        <row r="6">
          <cell r="A6" t="str">
            <v>AINXX</v>
          </cell>
          <cell r="C6">
            <v>-492.14</v>
          </cell>
          <cell r="D6">
            <v>-325.67288749167858</v>
          </cell>
          <cell r="L6">
            <v>-363.96259390219893</v>
          </cell>
          <cell r="P6">
            <v>-1181.7754813938775</v>
          </cell>
        </row>
        <row r="7">
          <cell r="A7" t="str">
            <v>ARAXX</v>
          </cell>
          <cell r="C7">
            <v>-1830.332119623775</v>
          </cell>
          <cell r="H7">
            <v>-157.78725169170474</v>
          </cell>
          <cell r="P7">
            <v>-1988.1193713154798</v>
          </cell>
        </row>
        <row r="8">
          <cell r="A8" t="str">
            <v>BBRXX</v>
          </cell>
          <cell r="B8">
            <v>-105.44396073050989</v>
          </cell>
          <cell r="J8">
            <v>-755.06459509537103</v>
          </cell>
          <cell r="L8">
            <v>-126.22980135336378</v>
          </cell>
          <cell r="M8">
            <v>-363.57001921999006</v>
          </cell>
          <cell r="N8">
            <v>-703.15258928880019</v>
          </cell>
          <cell r="O8">
            <v>-460.13918338334935</v>
          </cell>
          <cell r="P8">
            <v>-2513.6001490713843</v>
          </cell>
        </row>
        <row r="9">
          <cell r="A9" t="str">
            <v>NCAXX</v>
          </cell>
          <cell r="C9">
            <v>-163.5307076532828</v>
          </cell>
          <cell r="L9">
            <v>-683.390369267251</v>
          </cell>
          <cell r="M9">
            <v>-1265.2433755652164</v>
          </cell>
          <cell r="N9">
            <v>-1539.8539941964345</v>
          </cell>
          <cell r="O9">
            <v>-1325.4129142103197</v>
          </cell>
          <cell r="P9">
            <v>-4977.431360892504</v>
          </cell>
        </row>
        <row r="10">
          <cell r="A10" t="str">
            <v>NCLDR</v>
          </cell>
          <cell r="C10">
            <v>-324.26332137656607</v>
          </cell>
          <cell r="D10">
            <v>-202.85129077485561</v>
          </cell>
          <cell r="E10">
            <v>-311.5035922897635</v>
          </cell>
          <cell r="F10">
            <v>-204.86044844639665</v>
          </cell>
          <cell r="G10">
            <v>-202.59883117214889</v>
          </cell>
          <cell r="H10">
            <v>-206.80649121726103</v>
          </cell>
          <cell r="I10">
            <v>-207.85840622853905</v>
          </cell>
          <cell r="J10">
            <v>-202.59883117214889</v>
          </cell>
          <cell r="K10">
            <v>-215.85296031425207</v>
          </cell>
          <cell r="L10">
            <v>-822.02298704792088</v>
          </cell>
          <cell r="M10">
            <v>-1177.1980891212452</v>
          </cell>
          <cell r="N10">
            <v>-2613.562791061127</v>
          </cell>
          <cell r="O10">
            <v>-1170.8234841529002</v>
          </cell>
          <cell r="P10">
            <v>-7862.8015243751242</v>
          </cell>
        </row>
        <row r="11">
          <cell r="A11" t="str">
            <v>NCLWM</v>
          </cell>
          <cell r="C11">
            <v>-216.60507954731588</v>
          </cell>
          <cell r="D11">
            <v>-169.21104871418416</v>
          </cell>
          <cell r="E11">
            <v>-202.53571627147221</v>
          </cell>
          <cell r="F11">
            <v>-139.35770069411362</v>
          </cell>
          <cell r="G11">
            <v>-139.35770069411362</v>
          </cell>
          <cell r="H11">
            <v>-139.35770069411362</v>
          </cell>
          <cell r="I11">
            <v>-139.35770069411362</v>
          </cell>
          <cell r="J11">
            <v>-162.07906493771912</v>
          </cell>
          <cell r="K11">
            <v>-171.54630003922139</v>
          </cell>
          <cell r="L11">
            <v>-383.48392959382556</v>
          </cell>
          <cell r="M11">
            <v>-684.41798293793852</v>
          </cell>
          <cell r="N11">
            <v>-1585.5064745368934</v>
          </cell>
          <cell r="O11">
            <v>-748.37441562364268</v>
          </cell>
          <cell r="P11">
            <v>-4881.1908149786677</v>
          </cell>
        </row>
        <row r="12">
          <cell r="A12" t="str">
            <v>NCLXX</v>
          </cell>
          <cell r="C12">
            <v>-163.5307076532828</v>
          </cell>
          <cell r="D12">
            <v>-35.765110383453077</v>
          </cell>
          <cell r="E12">
            <v>-50.512958841571077</v>
          </cell>
          <cell r="F12">
            <v>-34.713195372175043</v>
          </cell>
          <cell r="G12">
            <v>-43.675511268263875</v>
          </cell>
          <cell r="H12">
            <v>-39.194353320219456</v>
          </cell>
          <cell r="I12">
            <v>-39.194353320219456</v>
          </cell>
          <cell r="J12">
            <v>-39.194353320219456</v>
          </cell>
          <cell r="K12">
            <v>-39.194353320219456</v>
          </cell>
          <cell r="L12">
            <v>-668.96637177982518</v>
          </cell>
          <cell r="M12">
            <v>-1162.0715512590673</v>
          </cell>
          <cell r="N12">
            <v>-1791.3504635188358</v>
          </cell>
          <cell r="O12">
            <v>-1284.9352245763412</v>
          </cell>
          <cell r="P12">
            <v>-5392.2985079336931</v>
          </cell>
        </row>
        <row r="13">
          <cell r="A13" t="str">
            <v>NMBXX</v>
          </cell>
          <cell r="C13">
            <v>-162.09484366288828</v>
          </cell>
          <cell r="I13">
            <v>-17.230367884734157</v>
          </cell>
          <cell r="J13">
            <v>-336.82318661122571</v>
          </cell>
          <cell r="K13">
            <v>-344.18659169017195</v>
          </cell>
          <cell r="L13">
            <v>-344.18659169017195</v>
          </cell>
          <cell r="M13">
            <v>-344.18659169017195</v>
          </cell>
          <cell r="N13">
            <v>-1357.7925413214755</v>
          </cell>
          <cell r="O13">
            <v>-344.18659169017195</v>
          </cell>
          <cell r="P13">
            <v>-3250.6873062410118</v>
          </cell>
        </row>
        <row r="14">
          <cell r="A14" t="str">
            <v>NPWMA</v>
          </cell>
          <cell r="C14">
            <v>-458.06691081113161</v>
          </cell>
          <cell r="D14">
            <v>-505.97112042473321</v>
          </cell>
          <cell r="E14">
            <v>-523.3540159861027</v>
          </cell>
          <cell r="F14">
            <v>-888.13184402204206</v>
          </cell>
          <cell r="G14">
            <v>-883.60860947354649</v>
          </cell>
          <cell r="H14">
            <v>-883.60860947354649</v>
          </cell>
          <cell r="I14">
            <v>-883.60860947354649</v>
          </cell>
          <cell r="J14">
            <v>-1165.5218324960588</v>
          </cell>
          <cell r="K14">
            <v>-1136.068212180274</v>
          </cell>
          <cell r="L14">
            <v>-1476.5845693084259</v>
          </cell>
          <cell r="M14">
            <v>-2081.6346158180968</v>
          </cell>
          <cell r="N14">
            <v>-2150.8634569233286</v>
          </cell>
          <cell r="O14">
            <v>-1999.9008194417934</v>
          </cell>
          <cell r="P14">
            <v>-15036.923225832626</v>
          </cell>
        </row>
        <row r="15">
          <cell r="A15" t="str">
            <v>NPWSU</v>
          </cell>
          <cell r="C15">
            <v>-54.510235884427601</v>
          </cell>
          <cell r="D15">
            <v>-233.77759210642975</v>
          </cell>
          <cell r="E15">
            <v>-293.10559874251078</v>
          </cell>
          <cell r="F15">
            <v>-229.99069806582881</v>
          </cell>
          <cell r="G15">
            <v>-284.22743604732409</v>
          </cell>
          <cell r="H15">
            <v>-339.1163613358118</v>
          </cell>
          <cell r="I15">
            <v>-337.45433561799251</v>
          </cell>
          <cell r="J15">
            <v>-1208.4820415566537</v>
          </cell>
          <cell r="K15">
            <v>-1236.4629808566492</v>
          </cell>
          <cell r="L15">
            <v>-1293.0569215256373</v>
          </cell>
          <cell r="M15">
            <v>-1841.6086485446749</v>
          </cell>
          <cell r="N15">
            <v>-2160.0916969342684</v>
          </cell>
          <cell r="O15">
            <v>-1224.5553029289822</v>
          </cell>
          <cell r="P15">
            <v>-10736.439850147191</v>
          </cell>
        </row>
        <row r="16">
          <cell r="A16" t="str">
            <v>WRRPS</v>
          </cell>
          <cell r="C16">
            <v>-7311.7560518924702</v>
          </cell>
          <cell r="D16">
            <v>-3814.3910989957217</v>
          </cell>
          <cell r="E16">
            <v>-596.47788799509499</v>
          </cell>
          <cell r="F16">
            <v>-1943.2551960844717</v>
          </cell>
          <cell r="G16">
            <v>-1808.2313852368234</v>
          </cell>
          <cell r="H16">
            <v>-2376.3258712486077</v>
          </cell>
          <cell r="I16">
            <v>-2591.3707504511963</v>
          </cell>
          <cell r="J16">
            <v>-2575.7906268361548</v>
          </cell>
          <cell r="K16">
            <v>-2809.3885518586585</v>
          </cell>
          <cell r="L16">
            <v>-1585.5803189706862</v>
          </cell>
          <cell r="M16">
            <v>-760.74493615627239</v>
          </cell>
          <cell r="N16">
            <v>-9003.593698007222</v>
          </cell>
          <cell r="O16">
            <v>-1303.6277543267518</v>
          </cell>
          <cell r="P16">
            <v>-38480.534128060128</v>
          </cell>
        </row>
        <row r="17">
          <cell r="A17" t="str">
            <v>ECGXX</v>
          </cell>
          <cell r="D17">
            <v>-3009.8392775898528</v>
          </cell>
          <cell r="E17">
            <v>-3012.9108694227843</v>
          </cell>
          <cell r="F17">
            <v>-3052.719519650524</v>
          </cell>
          <cell r="G17">
            <v>-3452.3280834559318</v>
          </cell>
          <cell r="H17">
            <v>-3007.5950363586917</v>
          </cell>
          <cell r="I17">
            <v>-3012.2695828856431</v>
          </cell>
          <cell r="J17">
            <v>-3022.0366137653605</v>
          </cell>
          <cell r="K17">
            <v>-3096.3070731366456</v>
          </cell>
          <cell r="L17">
            <v>-3269.2640376555523</v>
          </cell>
          <cell r="M17">
            <v>-3031.4383252461112</v>
          </cell>
          <cell r="N17">
            <v>-1257.51</v>
          </cell>
          <cell r="P17">
            <v>-32224.218419167097</v>
          </cell>
        </row>
        <row r="18">
          <cell r="A18" t="str">
            <v>AVE44</v>
          </cell>
          <cell r="D18">
            <v>-16275.060748091901</v>
          </cell>
          <cell r="P18">
            <v>-16275.060748091901</v>
          </cell>
        </row>
        <row r="19">
          <cell r="A19" t="str">
            <v>TVRXX</v>
          </cell>
          <cell r="D19">
            <v>-846.07102229609006</v>
          </cell>
          <cell r="E19">
            <v>-74.896348802995846</v>
          </cell>
          <cell r="F19">
            <v>-151.68614462629216</v>
          </cell>
          <cell r="G19">
            <v>-92.358137990211176</v>
          </cell>
          <cell r="H19">
            <v>-134.30850863997907</v>
          </cell>
          <cell r="I19">
            <v>-75.106731805251457</v>
          </cell>
          <cell r="J19">
            <v>-110.0303101796821</v>
          </cell>
          <cell r="K19">
            <v>-971.88742105002166</v>
          </cell>
          <cell r="L19">
            <v>-841.06916641746307</v>
          </cell>
          <cell r="M19">
            <v>-952.06723840752079</v>
          </cell>
          <cell r="N19">
            <v>-848.66399279889026</v>
          </cell>
          <cell r="O19">
            <v>-1019.4192527496308</v>
          </cell>
          <cell r="P19">
            <v>-6117.5642757640271</v>
          </cell>
        </row>
        <row r="20">
          <cell r="A20" t="str">
            <v>WRRNT</v>
          </cell>
          <cell r="D20">
            <v>-3226.5283949429936</v>
          </cell>
          <cell r="E20">
            <v>-1639.651485529406</v>
          </cell>
          <cell r="F20">
            <v>-435.49281466910509</v>
          </cell>
          <cell r="G20">
            <v>-3100.6246872431257</v>
          </cell>
          <cell r="H20">
            <v>-282.12360602476809</v>
          </cell>
          <cell r="I20">
            <v>-6983.2692917456234</v>
          </cell>
          <cell r="J20">
            <v>-484.93282019917251</v>
          </cell>
          <cell r="K20">
            <v>-321.8859934510777</v>
          </cell>
          <cell r="L20">
            <v>-4734.985040265803</v>
          </cell>
          <cell r="M20">
            <v>-2416.332934106541</v>
          </cell>
          <cell r="N20">
            <v>-1722.557115228273</v>
          </cell>
          <cell r="O20">
            <v>-6966.1178174867355</v>
          </cell>
          <cell r="P20">
            <v>-32314.502000892619</v>
          </cell>
        </row>
        <row r="21">
          <cell r="A21" t="str">
            <v>TDLXX</v>
          </cell>
          <cell r="D21">
            <v>-33.892701663378176</v>
          </cell>
          <cell r="E21">
            <v>-8.3101285890964505</v>
          </cell>
          <cell r="F21">
            <v>-45.67414978969213</v>
          </cell>
          <cell r="H21">
            <v>-50.702303543601118</v>
          </cell>
          <cell r="I21">
            <v>-160.92195842531328</v>
          </cell>
          <cell r="J21">
            <v>-99.995040972089683</v>
          </cell>
          <cell r="K21">
            <v>-170.6416531295223</v>
          </cell>
          <cell r="L21">
            <v>-148.53039959245805</v>
          </cell>
          <cell r="M21">
            <v>-76.684604322168497</v>
          </cell>
          <cell r="N21">
            <v>-242.73990800251863</v>
          </cell>
          <cell r="O21">
            <v>-77.673404432769857</v>
          </cell>
          <cell r="P21">
            <v>-1115.766252462608</v>
          </cell>
        </row>
        <row r="22">
          <cell r="A22" t="str">
            <v>NPWTE</v>
          </cell>
          <cell r="D22">
            <v>-1133.543616153207</v>
          </cell>
          <cell r="E22">
            <v>-1539.4145041047227</v>
          </cell>
          <cell r="F22">
            <v>-1326.5279441222747</v>
          </cell>
          <cell r="G22">
            <v>-1482.9477062993185</v>
          </cell>
          <cell r="H22">
            <v>-1410.5969918236151</v>
          </cell>
          <cell r="I22">
            <v>-1380.4491076003869</v>
          </cell>
          <cell r="J22">
            <v>-2284.8645959970131</v>
          </cell>
          <cell r="K22">
            <v>-2374.9926741633144</v>
          </cell>
          <cell r="L22">
            <v>-2900.2731673010699</v>
          </cell>
          <cell r="M22">
            <v>-3009.2553493635137</v>
          </cell>
          <cell r="N22">
            <v>-2788.7266268241319</v>
          </cell>
          <cell r="O22">
            <v>-2777.8498256075172</v>
          </cell>
          <cell r="P22">
            <v>-24409.442109360087</v>
          </cell>
        </row>
        <row r="23">
          <cell r="A23" t="str">
            <v>WRPXX</v>
          </cell>
          <cell r="D23">
            <v>-508.57986965270271</v>
          </cell>
          <cell r="E23">
            <v>-1308.0563165242324</v>
          </cell>
          <cell r="F23">
            <v>-306.10726828190718</v>
          </cell>
          <cell r="G23">
            <v>-292.55334336158978</v>
          </cell>
          <cell r="H23">
            <v>-287.80394708566945</v>
          </cell>
          <cell r="I23">
            <v>-275.18096695033307</v>
          </cell>
          <cell r="J23">
            <v>-270.13177489619852</v>
          </cell>
          <cell r="K23">
            <v>-655.86900953185273</v>
          </cell>
          <cell r="L23">
            <v>-272.6563709232658</v>
          </cell>
          <cell r="M23">
            <v>-4820.1628063890321</v>
          </cell>
          <cell r="N23">
            <v>-448.74694381120833</v>
          </cell>
          <cell r="O23">
            <v>-566.39311867254332</v>
          </cell>
          <cell r="P23">
            <v>-10012.241736080534</v>
          </cell>
        </row>
        <row r="24">
          <cell r="A24" t="str">
            <v>AINDT</v>
          </cell>
          <cell r="C24">
            <v>-2660.2930635221419</v>
          </cell>
          <cell r="P24">
            <v>-2660.2930635221419</v>
          </cell>
        </row>
        <row r="25">
          <cell r="A25" t="str">
            <v>WREQT</v>
          </cell>
          <cell r="E25">
            <v>-74.286238096454596</v>
          </cell>
          <cell r="F25">
            <v>-4111.6307237325545</v>
          </cell>
          <cell r="H25">
            <v>-5268.48</v>
          </cell>
          <cell r="J25">
            <v>-277.91594597965593</v>
          </cell>
          <cell r="K25">
            <v>-355.21066100836572</v>
          </cell>
          <cell r="M25">
            <v>-795.24774852619191</v>
          </cell>
          <cell r="O25">
            <v>-6787.3546657239503</v>
          </cell>
          <cell r="P25">
            <v>-17670.125983067173</v>
          </cell>
        </row>
        <row r="26">
          <cell r="A26" t="str">
            <v>ECCXX</v>
          </cell>
          <cell r="D26">
            <v>-1.5778725169170473</v>
          </cell>
          <cell r="E26">
            <v>-9.0885456974421928</v>
          </cell>
          <cell r="J26">
            <v>-4484.9030247365326</v>
          </cell>
          <cell r="K26">
            <v>-5100.8554320740905</v>
          </cell>
          <cell r="L26">
            <v>-4818.347541359044</v>
          </cell>
          <cell r="M26">
            <v>-4541.3537735046657</v>
          </cell>
          <cell r="N26">
            <v>-4681.3426232055463</v>
          </cell>
          <cell r="O26">
            <v>-5105.4271128990322</v>
          </cell>
          <cell r="P26">
            <v>-28742.895925993271</v>
          </cell>
        </row>
        <row r="27">
          <cell r="A27" t="str">
            <v>ECMXX</v>
          </cell>
          <cell r="C27">
            <v>-185.90493994316651</v>
          </cell>
          <cell r="D27">
            <v>-3232.4484793216043</v>
          </cell>
          <cell r="E27">
            <v>-3518.1490933694781</v>
          </cell>
          <cell r="F27">
            <v>-3723.959539832264</v>
          </cell>
          <cell r="G27">
            <v>-3834.2432451427821</v>
          </cell>
          <cell r="H27">
            <v>-4539.7776310873942</v>
          </cell>
          <cell r="I27">
            <v>-4258.2015570746535</v>
          </cell>
          <cell r="J27">
            <v>-4047.7926070811909</v>
          </cell>
          <cell r="K27">
            <v>-4087.348015201675</v>
          </cell>
          <cell r="L27">
            <v>-4275.3494664236241</v>
          </cell>
          <cell r="M27">
            <v>-4054.8645729751011</v>
          </cell>
          <cell r="N27">
            <v>-4095.8892584149439</v>
          </cell>
          <cell r="O27">
            <v>-4586.3706236202997</v>
          </cell>
          <cell r="P27">
            <v>-48440.299029488175</v>
          </cell>
        </row>
        <row r="28">
          <cell r="A28" t="str">
            <v>EPWXX</v>
          </cell>
          <cell r="E28">
            <v>-9.0885456974421928</v>
          </cell>
          <cell r="J28">
            <v>-1583.8232293340029</v>
          </cell>
          <cell r="K28">
            <v>-2079.3225358214631</v>
          </cell>
          <cell r="L28">
            <v>-1797.8125475878837</v>
          </cell>
          <cell r="M28">
            <v>-2226.2930656710541</v>
          </cell>
          <cell r="N28">
            <v>-1800.860841306599</v>
          </cell>
          <cell r="O28">
            <v>-4033.2114577889047</v>
          </cell>
          <cell r="P28">
            <v>-13530.41222320735</v>
          </cell>
        </row>
        <row r="29">
          <cell r="A29" t="str">
            <v>EBTXX</v>
          </cell>
          <cell r="D29">
            <v>-2186.3633645050813</v>
          </cell>
          <cell r="G29">
            <v>-1080</v>
          </cell>
          <cell r="O29">
            <v>-1090</v>
          </cell>
          <cell r="P29">
            <v>-4356.3633645050813</v>
          </cell>
        </row>
        <row r="30">
          <cell r="A30" t="str">
            <v>XJAXX</v>
          </cell>
          <cell r="E30">
            <v>-127.36340507894623</v>
          </cell>
          <cell r="F30">
            <v>-623.42795058403829</v>
          </cell>
          <cell r="G30">
            <v>-1.893447020300457</v>
          </cell>
          <cell r="H30">
            <v>-226.33022076690617</v>
          </cell>
          <cell r="I30">
            <v>-23.562896252627908</v>
          </cell>
          <cell r="J30">
            <v>-8.8360860947354656</v>
          </cell>
          <cell r="K30">
            <v>-23.562896252627908</v>
          </cell>
          <cell r="L30">
            <v>-88.571243949610263</v>
          </cell>
          <cell r="M30">
            <v>-38.500089412775957</v>
          </cell>
          <cell r="N30">
            <v>-120</v>
          </cell>
          <cell r="O30">
            <v>-266.85245148793388</v>
          </cell>
          <cell r="P30">
            <v>-1548.9006869005025</v>
          </cell>
        </row>
        <row r="31">
          <cell r="A31" t="str">
            <v>XFBXX</v>
          </cell>
          <cell r="L31">
            <v>-18.513704198493357</v>
          </cell>
          <cell r="M31">
            <v>-45.484805087662082</v>
          </cell>
          <cell r="N31">
            <v>-59.383919435332025</v>
          </cell>
          <cell r="O31">
            <v>-29.053892611499229</v>
          </cell>
          <cell r="P31">
            <v>-152.43632133298669</v>
          </cell>
        </row>
        <row r="32">
          <cell r="A32" t="str">
            <v>CTSXX</v>
          </cell>
          <cell r="N32">
            <v>-16.71</v>
          </cell>
          <cell r="O32">
            <v>-16.5</v>
          </cell>
          <cell r="P32">
            <v>-33.21</v>
          </cell>
        </row>
        <row r="33">
          <cell r="A33" t="str">
            <v>UINXX</v>
          </cell>
          <cell r="M33">
            <v>-464.94643498488995</v>
          </cell>
          <cell r="N33">
            <v>-53.82</v>
          </cell>
          <cell r="P33">
            <v>-518.76643498489</v>
          </cell>
        </row>
        <row r="34">
          <cell r="A34" t="str">
            <v>CINXX</v>
          </cell>
          <cell r="D34">
            <v>-11.255490620674939</v>
          </cell>
          <cell r="E34">
            <v>-11.255490620674939</v>
          </cell>
          <cell r="L34">
            <v>-8.714063953427214</v>
          </cell>
          <cell r="M34">
            <v>-386.51698557223426</v>
          </cell>
          <cell r="N34">
            <v>-81.039532468859548</v>
          </cell>
          <cell r="O34">
            <v>-30.021654421875024</v>
          </cell>
          <cell r="P34">
            <v>-528.8032176577459</v>
          </cell>
        </row>
        <row r="35">
          <cell r="A35" t="str">
            <v>BBEXX</v>
          </cell>
          <cell r="F35">
            <v>-441.80430473677325</v>
          </cell>
          <cell r="H35">
            <v>-418.62009788820546</v>
          </cell>
          <cell r="K35">
            <v>-2612.4309305089919</v>
          </cell>
          <cell r="L35">
            <v>-724.73087325476001</v>
          </cell>
          <cell r="M35">
            <v>-397.67090237777882</v>
          </cell>
          <cell r="N35">
            <v>-691.44477521327565</v>
          </cell>
          <cell r="O35">
            <v>-299.83785481469022</v>
          </cell>
          <cell r="P35">
            <v>-5586.5397387944749</v>
          </cell>
        </row>
        <row r="36">
          <cell r="A36" t="str">
            <v>SNUVC</v>
          </cell>
          <cell r="J36">
            <v>-653.76517950929667</v>
          </cell>
          <cell r="M36">
            <v>-13633.512810070735</v>
          </cell>
          <cell r="O36">
            <v>-928.05201870004339</v>
          </cell>
          <cell r="P36">
            <v>-15215.330008280076</v>
          </cell>
        </row>
        <row r="37">
          <cell r="A37" t="str">
            <v>CTPXX</v>
          </cell>
          <cell r="D37">
            <v>-2.0512342719921617</v>
          </cell>
          <cell r="E37">
            <v>-2.461481126390594</v>
          </cell>
          <cell r="M37">
            <v>-20.492412296585929</v>
          </cell>
          <cell r="N37">
            <v>-101.6659027760037</v>
          </cell>
          <cell r="O37">
            <v>-177.64740710463397</v>
          </cell>
          <cell r="P37">
            <v>-304.31843757560637</v>
          </cell>
        </row>
        <row r="38">
          <cell r="A38" t="str">
            <v>WGSXX</v>
          </cell>
          <cell r="K38">
            <v>-146.63695257215761</v>
          </cell>
          <cell r="L38">
            <v>-1489.890345373753</v>
          </cell>
          <cell r="M38">
            <v>-5853.801846261118</v>
          </cell>
          <cell r="N38">
            <v>-3130.2045373602646</v>
          </cell>
          <cell r="O38">
            <v>-7894.7483894429815</v>
          </cell>
          <cell r="P38">
            <v>-18515.282071010275</v>
          </cell>
        </row>
        <row r="39">
          <cell r="A39" t="str">
            <v>CRAXX</v>
          </cell>
          <cell r="O39">
            <v>-15.778725169170475</v>
          </cell>
          <cell r="P39">
            <v>-15.778725169170475</v>
          </cell>
        </row>
        <row r="40">
          <cell r="A40" t="str">
            <v>SNUDR</v>
          </cell>
          <cell r="M40">
            <v>-891.37174225677836</v>
          </cell>
          <cell r="O40">
            <v>-1775.8849986400244</v>
          </cell>
          <cell r="P40">
            <v>-2667.2567408968025</v>
          </cell>
        </row>
        <row r="41">
          <cell r="A41" t="str">
            <v>TFLXX</v>
          </cell>
          <cell r="K41">
            <v>-49.440005530067488</v>
          </cell>
          <cell r="P41">
            <v>-49.440005530067488</v>
          </cell>
        </row>
        <row r="42">
          <cell r="A42" t="str">
            <v>TLVXX</v>
          </cell>
          <cell r="L42">
            <v>-568.60403364324748</v>
          </cell>
          <cell r="M42">
            <v>-1485.9351449313472</v>
          </cell>
          <cell r="N42">
            <v>-1006.0515167863094</v>
          </cell>
          <cell r="O42">
            <v>-1006.0515167863094</v>
          </cell>
          <cell r="P42">
            <v>-4066.6422121472137</v>
          </cell>
        </row>
        <row r="43">
          <cell r="A43" t="str">
            <v>AVEBI</v>
          </cell>
          <cell r="H43">
            <v>-45.23234548495536</v>
          </cell>
          <cell r="P43">
            <v>-45.23234548495536</v>
          </cell>
        </row>
        <row r="44">
          <cell r="A44" t="str">
            <v>WRFXX</v>
          </cell>
          <cell r="F44">
            <v>-80.155923859386007</v>
          </cell>
          <cell r="G44">
            <v>-219.97646715846199</v>
          </cell>
          <cell r="H44">
            <v>-86.467413927054196</v>
          </cell>
          <cell r="I44">
            <v>-80.787072866152826</v>
          </cell>
          <cell r="J44">
            <v>-81.418221872919645</v>
          </cell>
          <cell r="K44">
            <v>-87.098562933821015</v>
          </cell>
          <cell r="L44">
            <v>-63.114900676681899</v>
          </cell>
          <cell r="M44">
            <v>-85.205115913520558</v>
          </cell>
          <cell r="N44">
            <v>-90.885456974421928</v>
          </cell>
          <cell r="O44">
            <v>-88.992009954121471</v>
          </cell>
          <cell r="P44">
            <v>-964.1011461365415</v>
          </cell>
        </row>
        <row r="45">
          <cell r="A45" t="str">
            <v>EPFXX</v>
          </cell>
          <cell r="H45">
            <v>-2411.8094411175548</v>
          </cell>
          <cell r="I45">
            <v>-3003.8121861949676</v>
          </cell>
          <cell r="J45">
            <v>-2946.4197031796389</v>
          </cell>
          <cell r="K45">
            <v>-3446.542176141666</v>
          </cell>
          <cell r="L45">
            <v>-3163.4098300706437</v>
          </cell>
          <cell r="M45">
            <v>-2922.5809003040035</v>
          </cell>
          <cell r="N45">
            <v>-2956.6629466694121</v>
          </cell>
          <cell r="O45">
            <v>-2831.0754543897169</v>
          </cell>
          <cell r="P45">
            <v>-23682.312638067608</v>
          </cell>
        </row>
        <row r="46">
          <cell r="A46" t="str">
            <v>NPFSU</v>
          </cell>
          <cell r="H46">
            <v>-55.225538092096656</v>
          </cell>
          <cell r="J46">
            <v>-590.55139882155459</v>
          </cell>
          <cell r="K46">
            <v>-390.68123518866093</v>
          </cell>
          <cell r="L46">
            <v>-934.5848674511949</v>
          </cell>
          <cell r="M46">
            <v>-844.05660504949253</v>
          </cell>
          <cell r="N46">
            <v>-1109.2246033904721</v>
          </cell>
          <cell r="O46">
            <v>-757.37880812018273</v>
          </cell>
          <cell r="P46">
            <v>-4681.7030561136544</v>
          </cell>
        </row>
        <row r="47">
          <cell r="A47" t="str">
            <v>NPFMA</v>
          </cell>
          <cell r="H47">
            <v>-55.225538092096656</v>
          </cell>
          <cell r="J47">
            <v>-39.768698916377261</v>
          </cell>
          <cell r="O47">
            <v>-652.1873069923796</v>
          </cell>
          <cell r="P47">
            <v>-747.18154400085348</v>
          </cell>
        </row>
        <row r="48">
          <cell r="A48" t="str">
            <v>FOCXX</v>
          </cell>
          <cell r="I48">
            <v>-1.0519150112780316</v>
          </cell>
          <cell r="J48">
            <v>-5.0491920541345516</v>
          </cell>
          <cell r="K48">
            <v>-403.18850467275672</v>
          </cell>
          <cell r="L48">
            <v>-2821.772536903432</v>
          </cell>
          <cell r="M48">
            <v>-27.98093929999564</v>
          </cell>
          <cell r="N48">
            <v>-22.35319398965817</v>
          </cell>
          <cell r="O48">
            <v>-40.393536433076413</v>
          </cell>
          <cell r="P48">
            <v>-3321.7898183643315</v>
          </cell>
        </row>
        <row r="49">
          <cell r="A49" t="str">
            <v>FARXX</v>
          </cell>
          <cell r="J49">
            <v>-42.076600451121266</v>
          </cell>
          <cell r="K49">
            <v>-251.19730469319393</v>
          </cell>
          <cell r="L49">
            <v>-96.418529933744367</v>
          </cell>
          <cell r="O49">
            <v>-232.8939834969562</v>
          </cell>
          <cell r="P49">
            <v>-622.58641857501584</v>
          </cell>
        </row>
        <row r="50">
          <cell r="A50" t="str">
            <v>NBCXX</v>
          </cell>
          <cell r="I50">
            <v>-6.3114900676681893</v>
          </cell>
          <cell r="J50">
            <v>-13.885278148870018</v>
          </cell>
          <cell r="L50">
            <v>-6.3114900676681893</v>
          </cell>
          <cell r="M50">
            <v>-22.721364243605482</v>
          </cell>
          <cell r="N50">
            <v>-9.2568520992466787</v>
          </cell>
          <cell r="O50">
            <v>-53.01651656841279</v>
          </cell>
          <cell r="P50">
            <v>-111.50299119547134</v>
          </cell>
        </row>
        <row r="51">
          <cell r="A51" t="str">
            <v>FOTXX</v>
          </cell>
          <cell r="J51">
            <v>-5.6803410609013705</v>
          </cell>
          <cell r="P51">
            <v>-5.6803410609013705</v>
          </cell>
        </row>
        <row r="52">
          <cell r="A52" t="str">
            <v>NPFTE</v>
          </cell>
          <cell r="J52">
            <v>-51.649027053751354</v>
          </cell>
          <cell r="K52">
            <v>-226.72976153086691</v>
          </cell>
          <cell r="L52">
            <v>-389.52412867625515</v>
          </cell>
          <cell r="M52">
            <v>-246.88445314695397</v>
          </cell>
          <cell r="N52">
            <v>-271.89899211514557</v>
          </cell>
          <cell r="O52">
            <v>-320.28708263393509</v>
          </cell>
          <cell r="P52">
            <v>-1506.9734451569082</v>
          </cell>
        </row>
        <row r="53">
          <cell r="A53" t="str">
            <v>WREPS</v>
          </cell>
          <cell r="K53">
            <v>-79.524774852619188</v>
          </cell>
          <cell r="L53">
            <v>-7363.6575385489277</v>
          </cell>
          <cell r="M53">
            <v>-198.81193713154798</v>
          </cell>
          <cell r="P53">
            <v>-7641.9942505330946</v>
          </cell>
        </row>
        <row r="54">
          <cell r="A54" t="str">
            <v>BSRXX</v>
          </cell>
          <cell r="K54">
            <v>-106.53795234223904</v>
          </cell>
          <cell r="P54">
            <v>-106.53795234223904</v>
          </cell>
        </row>
        <row r="55">
          <cell r="A55" t="str">
            <v>SNLXX</v>
          </cell>
          <cell r="H55">
            <v>-1451.4954474621047</v>
          </cell>
          <cell r="I55">
            <v>-2177.2747286434956</v>
          </cell>
          <cell r="J55">
            <v>-4122.2235078961248</v>
          </cell>
          <cell r="L55">
            <v>-2055.5471235384016</v>
          </cell>
          <cell r="M55">
            <v>-1773.349883462844</v>
          </cell>
          <cell r="N55">
            <v>-3533.9926335894488</v>
          </cell>
          <cell r="O55">
            <v>-15833.845515761441</v>
          </cell>
          <cell r="P55">
            <v>-30947.728840353862</v>
          </cell>
        </row>
        <row r="56">
          <cell r="A56" t="str">
            <v>WRSXX</v>
          </cell>
          <cell r="L56">
            <v>-314.31220536987587</v>
          </cell>
          <cell r="M56">
            <v>-8.1207838870664038</v>
          </cell>
          <cell r="N56">
            <v>-301.68922523453949</v>
          </cell>
          <cell r="O56">
            <v>-1064.7694127158493</v>
          </cell>
          <cell r="P56">
            <v>-1688.8916272073311</v>
          </cell>
        </row>
        <row r="57">
          <cell r="A57" t="str">
            <v>BSEXX</v>
          </cell>
          <cell r="N57">
            <v>-48.808856523300669</v>
          </cell>
          <cell r="O57">
            <v>-378.68940406009136</v>
          </cell>
          <cell r="P57">
            <v>-427.49826058339204</v>
          </cell>
        </row>
        <row r="58">
          <cell r="A58" t="str">
            <v>FVSMW</v>
          </cell>
          <cell r="N58">
            <v>-73.634050789462208</v>
          </cell>
          <cell r="O58">
            <v>-1852.0183994962829</v>
          </cell>
          <cell r="P58">
            <v>-1925.6524502857451</v>
          </cell>
        </row>
        <row r="59">
          <cell r="A59" t="str">
            <v>Grand Total</v>
          </cell>
          <cell r="B59">
            <v>-105.44396073050989</v>
          </cell>
          <cell r="C59">
            <v>-15022.527981570449</v>
          </cell>
          <cell r="D59">
            <v>-35754.852220517452</v>
          </cell>
          <cell r="E59">
            <v>-13312.422222786585</v>
          </cell>
          <cell r="F59">
            <v>-18667.425366569838</v>
          </cell>
          <cell r="G59">
            <v>-16918.624591563945</v>
          </cell>
          <cell r="H59">
            <v>-23873.990706375957</v>
          </cell>
          <cell r="I59">
            <v>-25654.274009193741</v>
          </cell>
          <cell r="J59">
            <v>-31673.303730225878</v>
          </cell>
          <cell r="K59">
            <v>-32990.591476047135</v>
          </cell>
          <cell r="L59">
            <v>-50913.429607575585</v>
          </cell>
          <cell r="M59">
            <v>-64952.321384515511</v>
          </cell>
          <cell r="N59">
            <v>-54471.532010795658</v>
          </cell>
          <cell r="O59">
            <v>-79417.749309117251</v>
          </cell>
          <cell r="P59">
            <v>-463728.48857758538</v>
          </cell>
        </row>
      </sheetData>
      <sheetData sheetId="21"/>
      <sheetData sheetId="22"/>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tion par département"/>
      <sheetName val="GS CRF MAUR 2010"/>
      <sheetName val="Grille de notation"/>
      <sheetName val="Notation postes par niveau"/>
      <sheetName val="Staff"/>
      <sheetName val="Niveau des salaires"/>
      <sheetName val="Comparaison salaire"/>
      <sheetName val="Feuil1"/>
    </sheetNames>
    <sheetDataSet>
      <sheetData sheetId="0" refreshError="1"/>
      <sheetData sheetId="1"/>
      <sheetData sheetId="2"/>
      <sheetData sheetId="3"/>
      <sheetData sheetId="4"/>
      <sheetData sheetId="5"/>
      <sheetData sheetId="6"/>
      <sheetData sheetId="7"/>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ivi budg"/>
      <sheetName val="TCD"/>
      <sheetName val="SAGA 24102008"/>
      <sheetName val="Modifs"/>
      <sheetName val="SAGA 201008"/>
      <sheetName val="CTSXX 07"/>
      <sheetName val="Totem 0109 au 1510"/>
      <sheetName val="4.3.2"/>
      <sheetName val="Annexe 11"/>
      <sheetName val="RH"/>
      <sheetName val="Expats"/>
      <sheetName val="Suivi_budg"/>
      <sheetName val="SAGA_24102008"/>
      <sheetName val="SAGA_201008"/>
      <sheetName val="CTSXX_07"/>
      <sheetName val="Totem_0109_au_1510"/>
      <sheetName val="4_3_2"/>
      <sheetName val="Annexe_11"/>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BUDGET INITIAL"/>
      <sheetName val="PROGR 1"/>
      <sheetName val="COFI"/>
      <sheetName val="RH NAT"/>
      <sheetName val="Grille Rem"/>
      <sheetName val="Classification"/>
      <sheetName val="2 Rapport"/>
      <sheetName val="3 Synthèse"/>
      <sheetName val="BFU"/>
      <sheetName val="1_BUDGET_INITIAL"/>
      <sheetName val="PROGR_1"/>
      <sheetName val="RH_NAT"/>
      <sheetName val="Grille_Rem"/>
      <sheetName val="2_Rapport"/>
      <sheetName val="3_Synthèse"/>
      <sheetName val="1_BUDGET_INITIAL1"/>
      <sheetName val="PROGR_11"/>
      <sheetName val="RH_NAT1"/>
      <sheetName val="Grille_Rem1"/>
      <sheetName val="2_Rapport1"/>
      <sheetName val="3_Synthèse1"/>
      <sheetName val="Payroll local staff"/>
      <sheetName val="Payroll_local_staff"/>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EL"/>
      <sheetName val="Lists"/>
    </sheetNames>
    <sheetDataSet>
      <sheetData sheetId="0" refreshError="1"/>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VHL BOARD"/>
      <sheetName val="COMMUNICATION"/>
      <sheetName val="WATER SUPPLY IMPLEMENT"/>
      <sheetName val="EMERGENCY AWARENESS"/>
      <sheetName val="IDP MONITORING"/>
      <sheetName val="LATRINES"/>
      <sheetName val="COUTS EXPAT INPAT"/>
      <sheetName val="OFFICE-STOCK"/>
      <sheetName val="REHAB DETAIL"/>
      <sheetName val="REPARTITION VHL"/>
      <sheetName val="RUNNING COST"/>
      <sheetName val="VISIBILITE"/>
      <sheetName val="WATSAN MAINT"/>
      <sheetName val="WATER TREATMENT"/>
      <sheetName val="WATER TRUCKING"/>
      <sheetName val="Paramètres"/>
      <sheetName val="VHL_BOARD"/>
      <sheetName val="WATER_SUPPLY_IMPLEMENT"/>
      <sheetName val="EMERGENCY_AWARENESS"/>
      <sheetName val="IDP_MONITORING"/>
      <sheetName val="COUTS_EXPAT_INPAT"/>
      <sheetName val="REHAB_DETAIL"/>
      <sheetName val="REPARTITION_VHL"/>
      <sheetName val="RUNNING_COST"/>
      <sheetName val="WATSAN_MAINT"/>
      <sheetName val="WATER_TREATMENT"/>
      <sheetName val="WATER_TRUCKING"/>
      <sheetName val="VHL_BOARD1"/>
      <sheetName val="WATER_SUPPLY_IMPLEMENT1"/>
      <sheetName val="EMERGENCY_AWARENESS1"/>
      <sheetName val="IDP_MONITORING1"/>
      <sheetName val="COUTS_EXPAT_INPAT1"/>
      <sheetName val="REHAB_DETAIL1"/>
      <sheetName val="REPARTITION_VHL1"/>
      <sheetName val="RUNNING_COST1"/>
      <sheetName val="WATSAN_MAINT1"/>
      <sheetName val="WATER_TREATMENT1"/>
      <sheetName val="WATER_TRUCKING1"/>
      <sheetName val="SUIVI 473"/>
      <sheetName val="1 Parameters"/>
      <sheetName val="Parameters"/>
      <sheetName val="VHL_BOARD2"/>
      <sheetName val="WATER_SUPPLY_IMPLEMENT2"/>
      <sheetName val="EMERGENCY_AWARENESS2"/>
      <sheetName val="IDP_MONITORING2"/>
      <sheetName val="COUTS_EXPAT_INPAT2"/>
      <sheetName val="REHAB_DETAIL2"/>
      <sheetName val="REPARTITION_VHL2"/>
      <sheetName val="RUNNING_COST2"/>
      <sheetName val="WATSAN_MAINT2"/>
      <sheetName val="WATER_TREATMENT2"/>
      <sheetName val="WATER_TRUCKING2"/>
      <sheetName val="VHL_BOARD3"/>
      <sheetName val="WATER_SUPPLY_IMPLEMENT3"/>
      <sheetName val="EMERGENCY_AWARENESS3"/>
      <sheetName val="IDP_MONITORING3"/>
      <sheetName val="COUTS_EXPAT_INPAT3"/>
      <sheetName val="REHAB_DETAIL3"/>
      <sheetName val="REPARTITION_VHL3"/>
      <sheetName val="RUNNING_COST3"/>
      <sheetName val="WATSAN_MAINT3"/>
      <sheetName val="WATER_TREATMENT3"/>
      <sheetName val="WATER_TRUCKING3"/>
      <sheetName val="VHL_BOARD4"/>
      <sheetName val="WATER_SUPPLY_IMPLEMENT4"/>
      <sheetName val="EMERGENCY_AWARENESS4"/>
      <sheetName val="IDP_MONITORING4"/>
      <sheetName val="COUTS_EXPAT_INPAT4"/>
      <sheetName val="REHAB_DETAIL4"/>
      <sheetName val="REPARTITION_VHL4"/>
      <sheetName val="RUNNING_COST4"/>
      <sheetName val="WATSAN_MAINT4"/>
      <sheetName val="WATER_TREATMENT4"/>
      <sheetName val="WATER_TRUCKING4"/>
      <sheetName val="VHL_BOARD5"/>
      <sheetName val="WATER_SUPPLY_IMPLEMENT5"/>
      <sheetName val="EMERGENCY_AWARENESS5"/>
      <sheetName val="IDP_MONITORING5"/>
      <sheetName val="COUTS_EXPAT_INPAT5"/>
      <sheetName val="REHAB_DETAIL5"/>
      <sheetName val="REPARTITION_VHL5"/>
      <sheetName val="RUNNING_COST5"/>
      <sheetName val="WATSAN_MAINT5"/>
      <sheetName val="WATER_TREATMENT5"/>
      <sheetName val="WATER_TRUCKING5"/>
      <sheetName val="VHL_BOARD6"/>
      <sheetName val="WATER_SUPPLY_IMPLEMENT6"/>
      <sheetName val="EMERGENCY_AWARENESS6"/>
      <sheetName val="IDP_MONITORING6"/>
      <sheetName val="COUTS_EXPAT_INPAT6"/>
      <sheetName val="REHAB_DETAIL6"/>
      <sheetName val="REPARTITION_VHL6"/>
      <sheetName val="RUNNING_COST6"/>
      <sheetName val="WATSAN_MAINT6"/>
      <sheetName val="WATER_TREATMENT6"/>
      <sheetName val="WATER_TRUCKING6"/>
      <sheetName val="VHL_BOARD7"/>
      <sheetName val="WATER_SUPPLY_IMPLEMENT7"/>
      <sheetName val="EMERGENCY_AWARENESS7"/>
      <sheetName val="IDP_MONITORING7"/>
      <sheetName val="COUTS_EXPAT_INPAT7"/>
      <sheetName val="REHAB_DETAIL7"/>
      <sheetName val="REPARTITION_VHL7"/>
      <sheetName val="RUNNING_COST7"/>
      <sheetName val="WATSAN_MAINT7"/>
      <sheetName val="WATER_TREATMENT7"/>
      <sheetName val="WATER_TRUCKING7"/>
      <sheetName val="VHL_BOARD8"/>
      <sheetName val="WATER_SUPPLY_IMPLEMENT8"/>
      <sheetName val="EMERGENCY_AWARENESS8"/>
      <sheetName val="IDP_MONITORING8"/>
      <sheetName val="COUTS_EXPAT_INPAT8"/>
      <sheetName val="REHAB_DETAIL8"/>
      <sheetName val="REPARTITION_VHL8"/>
      <sheetName val="RUNNING_COST8"/>
      <sheetName val="WATSAN_MAINT8"/>
      <sheetName val="WATER_TREATMENT8"/>
      <sheetName val="WATER_TRUCKING8"/>
      <sheetName val="VHL_BOARD9"/>
      <sheetName val="WATER_SUPPLY_IMPLEMENT9"/>
      <sheetName val="EMERGENCY_AWARENESS9"/>
      <sheetName val="IDP_MONITORING9"/>
      <sheetName val="COUTS_EXPAT_INPAT9"/>
      <sheetName val="REHAB_DETAIL9"/>
      <sheetName val="REPARTITION_VHL9"/>
      <sheetName val="RUNNING_COST9"/>
      <sheetName val="WATSAN_MAINT9"/>
      <sheetName val="WATER_TREATMENT9"/>
      <sheetName val="WATER_TRUCKING9"/>
      <sheetName val="VHL_BOARD10"/>
      <sheetName val="WATER_SUPPLY_IMPLEMENT10"/>
      <sheetName val="EMERGENCY_AWARENESS10"/>
      <sheetName val="IDP_MONITORING10"/>
      <sheetName val="COUTS_EXPAT_INPAT10"/>
      <sheetName val="REHAB_DETAIL10"/>
      <sheetName val="REPARTITION_VHL10"/>
      <sheetName val="RUNNING_COST10"/>
      <sheetName val="WATSAN_MAINT10"/>
      <sheetName val="WATER_TREATMENT10"/>
      <sheetName val="WATER_TRUCKING10"/>
      <sheetName val="VHL_BOARD11"/>
      <sheetName val="WATER_SUPPLY_IMPLEMENT11"/>
      <sheetName val="EMERGENCY_AWARENESS11"/>
      <sheetName val="IDP_MONITORING11"/>
      <sheetName val="COUTS_EXPAT_INPAT11"/>
      <sheetName val="REHAB_DETAIL11"/>
      <sheetName val="REPARTITION_VHL11"/>
      <sheetName val="RUNNING_COST11"/>
      <sheetName val="WATSAN_MAINT11"/>
      <sheetName val="WATER_TREATMENT11"/>
      <sheetName val="WATER_TRUCKING11"/>
      <sheetName val="VHL_BOARD12"/>
      <sheetName val="WATER_SUPPLY_IMPLEMENT12"/>
      <sheetName val="EMERGENCY_AWARENESS12"/>
      <sheetName val="IDP_MONITORING12"/>
      <sheetName val="COUTS_EXPAT_INPAT12"/>
      <sheetName val="REHAB_DETAIL12"/>
      <sheetName val="REPARTITION_VHL12"/>
      <sheetName val="RUNNING_COST12"/>
      <sheetName val="WATSAN_MAINT12"/>
      <sheetName val="WATER_TREATMENT12"/>
      <sheetName val="WATER_TRUCKING12"/>
      <sheetName val="VHL_BOARD13"/>
      <sheetName val="WATER_SUPPLY_IMPLEMENT13"/>
      <sheetName val="EMERGENCY_AWARENESS13"/>
      <sheetName val="IDP_MONITORING13"/>
      <sheetName val="COUTS_EXPAT_INPAT13"/>
      <sheetName val="REHAB_DETAIL13"/>
      <sheetName val="REPARTITION_VHL13"/>
      <sheetName val="RUNNING_COST13"/>
      <sheetName val="WATSAN_MAINT13"/>
      <sheetName val="WATER_TREATMENT13"/>
      <sheetName val="WATER_TRUCKING13"/>
      <sheetName val="VHL_BOARD14"/>
      <sheetName val="WATER_SUPPLY_IMPLEMENT14"/>
      <sheetName val="EMERGENCY_AWARENESS14"/>
      <sheetName val="IDP_MONITORING14"/>
      <sheetName val="COUTS_EXPAT_INPAT14"/>
      <sheetName val="REHAB_DETAIL14"/>
      <sheetName val="REPARTITION_VHL14"/>
      <sheetName val="RUNNING_COST14"/>
      <sheetName val="WATSAN_MAINT14"/>
      <sheetName val="WATER_TREATMENT14"/>
      <sheetName val="WATER_TRUCKING14"/>
      <sheetName val="VHL_BOARD15"/>
      <sheetName val="WATER_SUPPLY_IMPLEMENT15"/>
      <sheetName val="EMERGENCY_AWARENESS15"/>
      <sheetName val="IDP_MONITORING15"/>
      <sheetName val="COUTS_EXPAT_INPAT15"/>
      <sheetName val="REHAB_DETAIL15"/>
      <sheetName val="REPARTITION_VHL15"/>
      <sheetName val="RUNNING_COST15"/>
      <sheetName val="WATSAN_MAINT15"/>
      <sheetName val="WATER_TREATMENT15"/>
      <sheetName val="WATER_TRUCKING15"/>
      <sheetName val="VHL_BOARD16"/>
      <sheetName val="WATER_SUPPLY_IMPLEMENT16"/>
      <sheetName val="EMERGENCY_AWARENESS16"/>
      <sheetName val="IDP_MONITORING16"/>
      <sheetName val="COUTS_EXPAT_INPAT16"/>
      <sheetName val="REHAB_DETAIL16"/>
      <sheetName val="REPARTITION_VHL16"/>
      <sheetName val="RUNNING_COST16"/>
      <sheetName val="WATSAN_MAINT16"/>
      <sheetName val="WATER_TREATMENT16"/>
      <sheetName val="WATER_TRUCKING16"/>
      <sheetName val="VHL_BOARD17"/>
      <sheetName val="WATER_SUPPLY_IMPLEMENT17"/>
      <sheetName val="EMERGENCY_AWARENESS17"/>
      <sheetName val="IDP_MONITORING17"/>
      <sheetName val="COUTS_EXPAT_INPAT17"/>
      <sheetName val="REHAB_DETAIL17"/>
      <sheetName val="REPARTITION_VHL17"/>
      <sheetName val="RUNNING_COST17"/>
      <sheetName val="WATSAN_MAINT17"/>
      <sheetName val="WATER_TREATMENT17"/>
      <sheetName val="WATER_TRUCKING17"/>
      <sheetName val="VHL_BOARD18"/>
      <sheetName val="WATER_SUPPLY_IMPLEMENT18"/>
      <sheetName val="EMERGENCY_AWARENESS18"/>
      <sheetName val="IDP_MONITORING18"/>
      <sheetName val="COUTS_EXPAT_INPAT18"/>
      <sheetName val="REHAB_DETAIL18"/>
      <sheetName val="REPARTITION_VHL18"/>
      <sheetName val="RUNNING_COST18"/>
      <sheetName val="WATSAN_MAINT18"/>
      <sheetName val="WATER_TREATMENT18"/>
      <sheetName val="WATER_TRUCKING18"/>
      <sheetName val="VHL_BOARD19"/>
      <sheetName val="WATER_SUPPLY_IMPLEMENT19"/>
      <sheetName val="EMERGENCY_AWARENESS19"/>
      <sheetName val="IDP_MONITORING19"/>
      <sheetName val="COUTS_EXPAT_INPAT19"/>
      <sheetName val="REHAB_DETAIL19"/>
      <sheetName val="REPARTITION_VHL19"/>
      <sheetName val="RUNNING_COST19"/>
      <sheetName val="WATSAN_MAINT19"/>
      <sheetName val="WATER_TREATMENT19"/>
      <sheetName val="WATER_TRUCKING19"/>
      <sheetName val="VHL_BOARD20"/>
      <sheetName val="WATER_SUPPLY_IMPLEMENT20"/>
      <sheetName val="EMERGENCY_AWARENESS20"/>
      <sheetName val="IDP_MONITORING20"/>
      <sheetName val="COUTS_EXPAT_INPAT20"/>
      <sheetName val="REHAB_DETAIL20"/>
      <sheetName val="REPARTITION_VHL20"/>
      <sheetName val="RUNNING_COST20"/>
      <sheetName val="WATSAN_MAINT20"/>
      <sheetName val="WATER_TREATMENT20"/>
      <sheetName val="WATER_TRUCKING20"/>
      <sheetName val="VHL_BOARD21"/>
      <sheetName val="WATER_SUPPLY_IMPLEMENT21"/>
      <sheetName val="EMERGENCY_AWARENESS21"/>
      <sheetName val="IDP_MONITORING21"/>
      <sheetName val="COUTS_EXPAT_INPAT21"/>
      <sheetName val="REHAB_DETAIL21"/>
      <sheetName val="REPARTITION_VHL21"/>
      <sheetName val="RUNNING_COST21"/>
      <sheetName val="WATSAN_MAINT21"/>
      <sheetName val="WATER_TREATMENT21"/>
      <sheetName val="WATER_TRUCKING21"/>
      <sheetName val="VHL_BOARD22"/>
      <sheetName val="WATER_SUPPLY_IMPLEMENT22"/>
      <sheetName val="EMERGENCY_AWARENESS22"/>
      <sheetName val="IDP_MONITORING22"/>
      <sheetName val="COUTS_EXPAT_INPAT22"/>
      <sheetName val="REHAB_DETAIL22"/>
      <sheetName val="REPARTITION_VHL22"/>
      <sheetName val="RUNNING_COST22"/>
      <sheetName val="WATSAN_MAINT22"/>
      <sheetName val="WATER_TREATMENT22"/>
      <sheetName val="WATER_TRUCKING22"/>
      <sheetName val="VHL_BOARD23"/>
      <sheetName val="WATER_SUPPLY_IMPLEMENT23"/>
      <sheetName val="EMERGENCY_AWARENESS23"/>
      <sheetName val="IDP_MONITORING23"/>
      <sheetName val="COUTS_EXPAT_INPAT23"/>
      <sheetName val="REHAB_DETAIL23"/>
      <sheetName val="REPARTITION_VHL23"/>
      <sheetName val="RUNNING_COST23"/>
      <sheetName val="WATSAN_MAINT23"/>
      <sheetName val="WATER_TREATMENT23"/>
      <sheetName val="WATER_TRUCKING23"/>
      <sheetName val="VHL_BOARD24"/>
      <sheetName val="WATER_SUPPLY_IMPLEMENT24"/>
      <sheetName val="EMERGENCY_AWARENESS24"/>
      <sheetName val="IDP_MONITORING24"/>
      <sheetName val="COUTS_EXPAT_INPAT24"/>
      <sheetName val="REHAB_DETAIL24"/>
      <sheetName val="REPARTITION_VHL24"/>
      <sheetName val="RUNNING_COST24"/>
      <sheetName val="WATSAN_MAINT24"/>
      <sheetName val="WATER_TREATMENT24"/>
      <sheetName val="WATER_TRUCKING24"/>
      <sheetName val="VHL_BOARD25"/>
      <sheetName val="WATER_SUPPLY_IMPLEMENT25"/>
      <sheetName val="EMERGENCY_AWARENESS25"/>
      <sheetName val="IDP_MONITORING25"/>
      <sheetName val="COUTS_EXPAT_INPAT25"/>
      <sheetName val="REHAB_DETAIL25"/>
      <sheetName val="REPARTITION_VHL25"/>
      <sheetName val="RUNNING_COST25"/>
      <sheetName val="WATSAN_MAINT25"/>
      <sheetName val="WATER_TREATMENT25"/>
      <sheetName val="WATER_TRUCKING25"/>
      <sheetName val="VHL_BOARD26"/>
      <sheetName val="WATER_SUPPLY_IMPLEMENT26"/>
      <sheetName val="EMERGENCY_AWARENESS26"/>
      <sheetName val="IDP_MONITORING26"/>
      <sheetName val="COUTS_EXPAT_INPAT26"/>
      <sheetName val="REHAB_DETAIL26"/>
      <sheetName val="REPARTITION_VHL26"/>
      <sheetName val="RUNNING_COST26"/>
      <sheetName val="WATSAN_MAINT26"/>
      <sheetName val="WATER_TREATMENT26"/>
      <sheetName val="WATER_TRUCKING26"/>
      <sheetName val="VHL_BOARD27"/>
      <sheetName val="WATER_SUPPLY_IMPLEMENT27"/>
      <sheetName val="EMERGENCY_AWARENESS27"/>
      <sheetName val="IDP_MONITORING27"/>
      <sheetName val="COUTS_EXPAT_INPAT27"/>
      <sheetName val="REHAB_DETAIL27"/>
      <sheetName val="REPARTITION_VHL27"/>
      <sheetName val="RUNNING_COST27"/>
      <sheetName val="WATSAN_MAINT27"/>
      <sheetName val="WATER_TREATMENT27"/>
      <sheetName val="WATER_TRUCKING27"/>
      <sheetName val="VHL_BOARD29"/>
      <sheetName val="WATER_SUPPLY_IMPLEMENT29"/>
      <sheetName val="EMERGENCY_AWARENESS29"/>
      <sheetName val="IDP_MONITORING29"/>
      <sheetName val="COUTS_EXPAT_INPAT29"/>
      <sheetName val="REHAB_DETAIL29"/>
      <sheetName val="REPARTITION_VHL29"/>
      <sheetName val="RUNNING_COST29"/>
      <sheetName val="WATSAN_MAINT29"/>
      <sheetName val="WATER_TREATMENT29"/>
      <sheetName val="WATER_TRUCKING29"/>
      <sheetName val="VHL_BOARD28"/>
      <sheetName val="WATER_SUPPLY_IMPLEMENT28"/>
      <sheetName val="EMERGENCY_AWARENESS28"/>
      <sheetName val="IDP_MONITORING28"/>
      <sheetName val="COUTS_EXPAT_INPAT28"/>
      <sheetName val="REHAB_DETAIL28"/>
      <sheetName val="REPARTITION_VHL28"/>
      <sheetName val="RUNNING_COST28"/>
      <sheetName val="WATSAN_MAINT28"/>
      <sheetName val="WATER_TREATMENT28"/>
      <sheetName val="WATER_TRUCKING28"/>
      <sheetName val="VHL_BOARD30"/>
      <sheetName val="WATER_SUPPLY_IMPLEMENT30"/>
      <sheetName val="EMERGENCY_AWARENESS30"/>
      <sheetName val="IDP_MONITORING30"/>
      <sheetName val="COUTS_EXPAT_INPAT30"/>
      <sheetName val="REHAB_DETAIL30"/>
      <sheetName val="REPARTITION_VHL30"/>
      <sheetName val="RUNNING_COST30"/>
      <sheetName val="WATSAN_MAINT30"/>
      <sheetName val="WATER_TREATMENT30"/>
      <sheetName val="WATER_TRUCKING30"/>
      <sheetName val="VHL_BOARD31"/>
      <sheetName val="WATER_SUPPLY_IMPLEMENT31"/>
      <sheetName val="EMERGENCY_AWARENESS31"/>
      <sheetName val="IDP_MONITORING31"/>
      <sheetName val="COUTS_EXPAT_INPAT31"/>
      <sheetName val="REHAB_DETAIL31"/>
      <sheetName val="REPARTITION_VHL31"/>
      <sheetName val="RUNNING_COST31"/>
      <sheetName val="WATSAN_MAINT31"/>
      <sheetName val="WATER_TREATMENT31"/>
      <sheetName val="WATER_TRUCKING31"/>
      <sheetName val="VHL_BOARD32"/>
      <sheetName val="WATER_SUPPLY_IMPLEMENT32"/>
      <sheetName val="EMERGENCY_AWARENESS32"/>
      <sheetName val="IDP_MONITORING32"/>
      <sheetName val="COUTS_EXPAT_INPAT32"/>
      <sheetName val="REHAB_DETAIL32"/>
      <sheetName val="REPARTITION_VHL32"/>
      <sheetName val="RUNNING_COST32"/>
      <sheetName val="WATSAN_MAINT32"/>
      <sheetName val="WATER_TREATMENT32"/>
      <sheetName val="WATER_TRUCKING32"/>
      <sheetName val="VHL_BOARD34"/>
      <sheetName val="WATER_SUPPLY_IMPLEMENT34"/>
      <sheetName val="EMERGENCY_AWARENESS34"/>
      <sheetName val="IDP_MONITORING34"/>
      <sheetName val="COUTS_EXPAT_INPAT34"/>
      <sheetName val="REHAB_DETAIL34"/>
      <sheetName val="REPARTITION_VHL34"/>
      <sheetName val="RUNNING_COST34"/>
      <sheetName val="WATSAN_MAINT34"/>
      <sheetName val="WATER_TREATMENT34"/>
      <sheetName val="WATER_TRUCKING34"/>
      <sheetName val="VHL_BOARD33"/>
      <sheetName val="WATER_SUPPLY_IMPLEMENT33"/>
      <sheetName val="EMERGENCY_AWARENESS33"/>
      <sheetName val="IDP_MONITORING33"/>
      <sheetName val="COUTS_EXPAT_INPAT33"/>
      <sheetName val="REHAB_DETAIL33"/>
      <sheetName val="REPARTITION_VHL33"/>
      <sheetName val="RUNNING_COST33"/>
      <sheetName val="WATSAN_MAINT33"/>
      <sheetName val="WATER_TREATMENT33"/>
      <sheetName val="WATER_TRUCKING33"/>
      <sheetName val="VHL_BOARD35"/>
      <sheetName val="WATER_SUPPLY_IMPLEMENT35"/>
      <sheetName val="EMERGENCY_AWARENESS35"/>
      <sheetName val="IDP_MONITORING35"/>
      <sheetName val="COUTS_EXPAT_INPAT35"/>
      <sheetName val="REHAB_DETAIL35"/>
      <sheetName val="REPARTITION_VHL35"/>
      <sheetName val="RUNNING_COST35"/>
      <sheetName val="WATSAN_MAINT35"/>
      <sheetName val="WATER_TREATMENT35"/>
      <sheetName val="WATER_TRUCKING35"/>
      <sheetName val="VHL_BOARD36"/>
      <sheetName val="WATER_SUPPLY_IMPLEMENT36"/>
      <sheetName val="EMERGENCY_AWARENESS36"/>
      <sheetName val="IDP_MONITORING36"/>
      <sheetName val="COUTS_EXPAT_INPAT36"/>
      <sheetName val="REHAB_DETAIL36"/>
      <sheetName val="SUIVI_473"/>
      <sheetName val="1_Parameters"/>
      <sheetName val="2 Assumptions"/>
      <sheetName val="3 COSTS COLLECTION"/>
      <sheetName val="4 RECAP ACCOUNT"/>
      <sheetName val="5 RECAP FIN LINE"/>
      <sheetName val="6 RECAP Z1"/>
      <sheetName val="7 ReadMe Fr"/>
      <sheetName val="4 RECAP CONTRACT"/>
    </sheetNames>
    <sheetDataSet>
      <sheetData sheetId="0">
        <row r="1">
          <cell r="G1">
            <v>250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71DAH"/>
      <sheetName val="Corrections"/>
      <sheetName val="Nadège"/>
      <sheetName val="TCD 571"/>
      <sheetName val="saga 571 101207"/>
      <sheetName val="587ECH"/>
      <sheetName val="TCD 587"/>
      <sheetName val="saga 587 111207"/>
      <sheetName val="601UNI"/>
      <sheetName val="TCD 601"/>
      <sheetName val="saga 601 111207"/>
      <sheetName val="604CHF"/>
      <sheetName val="TCD 604"/>
      <sheetName val="saga 604 111207"/>
      <sheetName val="609CHF"/>
      <sheetName val="TCD 609"/>
      <sheetName val="saga 609 111207"/>
      <sheetName val="saga SO3 111207"/>
      <sheetName val="expats Coût mensuel"/>
      <sheetName val="Xpat Coût break 500"/>
      <sheetName val="Xpat Coût break France"/>
      <sheetName val="Inpat Coût mensuel eur"/>
      <sheetName val="Inpat Coût mensuel usd"/>
      <sheetName val="March 2005"/>
      <sheetName val="TCD_571"/>
      <sheetName val="saga_571_101207"/>
      <sheetName val="TCD_587"/>
      <sheetName val="saga_587_111207"/>
      <sheetName val="TCD_601"/>
      <sheetName val="saga_601_111207"/>
      <sheetName val="TCD_604"/>
      <sheetName val="saga_604_111207"/>
      <sheetName val="TCD_609"/>
      <sheetName val="saga_609_111207"/>
      <sheetName val="saga_SO3_111207"/>
      <sheetName val="expats_Coût_mensuel"/>
      <sheetName val="Xpat_Coût_break_500"/>
      <sheetName val="Xpat_Coût_break_France"/>
      <sheetName val="Inpat_Coût_mensuel_eur"/>
      <sheetName val="Inpat_Coût_mensuel_usd"/>
      <sheetName val="March_2005"/>
      <sheetName val="Price"/>
      <sheetName val="General Pivot Table"/>
      <sheetName val="TCD_5712"/>
      <sheetName val="saga_571_1012072"/>
      <sheetName val="TCD_5872"/>
      <sheetName val="saga_587_1112072"/>
      <sheetName val="TCD_6012"/>
      <sheetName val="saga_601_1112072"/>
      <sheetName val="TCD_6042"/>
      <sheetName val="saga_604_1112072"/>
      <sheetName val="TCD_6092"/>
      <sheetName val="saga_609_1112072"/>
      <sheetName val="saga_SO3_1112072"/>
      <sheetName val="expats_Coût_mensuel2"/>
      <sheetName val="Xpat_Coût_break_5002"/>
      <sheetName val="Xpat_Coût_break_France2"/>
      <sheetName val="Inpat_Coût_mensuel_eur2"/>
      <sheetName val="Inpat_Coût_mensuel_usd2"/>
      <sheetName val="March_20052"/>
      <sheetName val="General_Pivot_Table1"/>
      <sheetName val="TCD_5711"/>
      <sheetName val="saga_571_1012071"/>
      <sheetName val="TCD_5871"/>
      <sheetName val="saga_587_1112071"/>
      <sheetName val="TCD_6011"/>
      <sheetName val="saga_601_1112071"/>
      <sheetName val="TCD_6041"/>
      <sheetName val="saga_604_1112071"/>
      <sheetName val="TCD_6091"/>
      <sheetName val="saga_609_1112071"/>
      <sheetName val="saga_SO3_1112071"/>
      <sheetName val="expats_Coût_mensuel1"/>
      <sheetName val="Xpat_Coût_break_5001"/>
      <sheetName val="Xpat_Coût_break_France1"/>
      <sheetName val="Inpat_Coût_mensuel_eur1"/>
      <sheetName val="Inpat_Coût_mensuel_usd1"/>
      <sheetName val="March_20051"/>
      <sheetName val="General_Pivot_Table"/>
      <sheetName val="TCD_5714"/>
      <sheetName val="saga_571_1012074"/>
      <sheetName val="TCD_5874"/>
      <sheetName val="saga_587_1112074"/>
      <sheetName val="TCD_6014"/>
      <sheetName val="saga_601_1112074"/>
      <sheetName val="TCD_6044"/>
      <sheetName val="saga_604_1112074"/>
      <sheetName val="TCD_6094"/>
      <sheetName val="saga_609_1112074"/>
      <sheetName val="saga_SO3_1112074"/>
      <sheetName val="expats_Coût_mensuel4"/>
      <sheetName val="Xpat_Coût_break_5004"/>
      <sheetName val="Xpat_Coût_break_France4"/>
      <sheetName val="Inpat_Coût_mensuel_eur4"/>
      <sheetName val="Inpat_Coût_mensuel_usd4"/>
      <sheetName val="March_20054"/>
      <sheetName val="General_Pivot_Table3"/>
      <sheetName val="TCD_5713"/>
      <sheetName val="saga_571_1012073"/>
      <sheetName val="TCD_5873"/>
      <sheetName val="saga_587_1112073"/>
      <sheetName val="TCD_6013"/>
      <sheetName val="saga_601_1112073"/>
      <sheetName val="TCD_6043"/>
      <sheetName val="saga_604_1112073"/>
      <sheetName val="TCD_6093"/>
      <sheetName val="saga_609_1112073"/>
      <sheetName val="saga_SO3_1112073"/>
      <sheetName val="expats_Coût_mensuel3"/>
      <sheetName val="Xpat_Coût_break_5003"/>
      <sheetName val="Xpat_Coût_break_France3"/>
      <sheetName val="Inpat_Coût_mensuel_eur3"/>
      <sheetName val="Inpat_Coût_mensuel_usd3"/>
      <sheetName val="March_20053"/>
      <sheetName val="General_Pivot_Table2"/>
      <sheetName val="TCD_5715"/>
      <sheetName val="saga_571_1012075"/>
      <sheetName val="TCD_5875"/>
      <sheetName val="saga_587_1112075"/>
      <sheetName val="TCD_6015"/>
      <sheetName val="saga_601_1112075"/>
      <sheetName val="TCD_6045"/>
      <sheetName val="saga_604_1112075"/>
      <sheetName val="TCD_6095"/>
      <sheetName val="saga_609_1112075"/>
      <sheetName val="saga_SO3_1112075"/>
      <sheetName val="expats_Coût_mensuel5"/>
      <sheetName val="Xpat_Coût_break_5005"/>
      <sheetName val="Xpat_Coût_break_France5"/>
      <sheetName val="Inpat_Coût_mensuel_eur5"/>
      <sheetName val="Inpat_Coût_mensuel_usd5"/>
      <sheetName val="March_20055"/>
      <sheetName val="General_Pivot_Table4"/>
      <sheetName val="TCD_5716"/>
      <sheetName val="saga_571_1012076"/>
      <sheetName val="TCD_5876"/>
      <sheetName val="saga_587_1112076"/>
      <sheetName val="TCD_6016"/>
      <sheetName val="saga_601_1112076"/>
      <sheetName val="TCD_6046"/>
      <sheetName val="saga_604_1112076"/>
      <sheetName val="TCD_6096"/>
      <sheetName val="saga_609_1112076"/>
      <sheetName val="saga_SO3_1112076"/>
      <sheetName val="expats_Coût_mensuel6"/>
      <sheetName val="Xpat_Coût_break_5006"/>
      <sheetName val="Xpat_Coût_break_France6"/>
      <sheetName val="Inpat_Coût_mensuel_eur6"/>
      <sheetName val="Inpat_Coût_mensuel_usd6"/>
      <sheetName val="March_20056"/>
      <sheetName val="General_Pivot_Table5"/>
      <sheetName val="TCD_5717"/>
      <sheetName val="saga_571_1012077"/>
      <sheetName val="TCD_5877"/>
      <sheetName val="saga_587_1112077"/>
      <sheetName val="TCD_6017"/>
      <sheetName val="saga_601_1112077"/>
      <sheetName val="TCD_6047"/>
      <sheetName val="saga_604_1112077"/>
      <sheetName val="TCD_6097"/>
      <sheetName val="saga_609_1112077"/>
      <sheetName val="saga_SO3_1112077"/>
      <sheetName val="expats_Coût_mensuel7"/>
      <sheetName val="Xpat_Coût_break_5007"/>
      <sheetName val="Xpat_Coût_break_France7"/>
      <sheetName val="Inpat_Coût_mensuel_eur7"/>
      <sheetName val="Inpat_Coût_mensuel_usd7"/>
      <sheetName val="March_20057"/>
      <sheetName val="General_Pivot_Tab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type"/>
      <sheetName val="CHF WS"/>
      <sheetName val="Mairie de Paris"/>
      <sheetName val="SOL"/>
      <sheetName val="571DAH"/>
      <sheetName val="Budget_type"/>
      <sheetName val="CHF_WS"/>
      <sheetName val="Mairie_de_Paris"/>
      <sheetName val="Pompes"/>
      <sheetName val="COMMITMENT TO BVA"/>
      <sheetName val="Budget_type2"/>
      <sheetName val="CHF_WS2"/>
      <sheetName val="Mairie_de_Paris2"/>
      <sheetName val="COMMITMENT_TO_BVA1"/>
      <sheetName val="Budget_type1"/>
      <sheetName val="CHF_WS1"/>
      <sheetName val="Mairie_de_Paris1"/>
      <sheetName val="COMMITMENT_TO_BVA"/>
      <sheetName val="Budget_type4"/>
      <sheetName val="CHF_WS4"/>
      <sheetName val="Mairie_de_Paris4"/>
      <sheetName val="COMMITMENT_TO_BVA3"/>
      <sheetName val="Budget_type3"/>
      <sheetName val="CHF_WS3"/>
      <sheetName val="Mairie_de_Paris3"/>
      <sheetName val="COMMITMENT_TO_BVA2"/>
      <sheetName val="Budget_type5"/>
      <sheetName val="CHF_WS5"/>
      <sheetName val="Mairie_de_Paris5"/>
      <sheetName val="COMMITMENT_TO_BVA4"/>
      <sheetName val="Budget_type6"/>
      <sheetName val="CHF_WS6"/>
      <sheetName val="Mairie_de_Paris6"/>
      <sheetName val="COMMITMENT_TO_BVA5"/>
      <sheetName val="Budget_type7"/>
      <sheetName val="CHF_WS7"/>
      <sheetName val="Mairie_de_Paris7"/>
      <sheetName val="COMMITMENT_TO_BVA6"/>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L Program-AR"/>
      <sheetName val="SF424"/>
      <sheetName val="SF424A"/>
      <sheetName val="Summary-RL Program-AR"/>
      <sheetName val="Summary-JDP Program"/>
      <sheetName val="Detail  JDP Program"/>
      <sheetName val="Summary-After Sch Program-NM"/>
      <sheetName val="Detail  After Sch Program-NM"/>
    </sheetNames>
    <sheetDataSet>
      <sheetData sheetId="0"/>
      <sheetData sheetId="1"/>
      <sheetData sheetId="2"/>
      <sheetData sheetId="3"/>
      <sheetData sheetId="4"/>
      <sheetData sheetId="5"/>
      <sheetData sheetId="6"/>
      <sheetData sheetId="7"/>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s"/>
      <sheetName val="Sub themes"/>
      <sheetName val="Contexts"/>
      <sheetName val="Themes"/>
      <sheetName val="Logframe"/>
      <sheetName val="irc 2"/>
      <sheetName val="avsi 2"/>
      <sheetName val="crs 2"/>
      <sheetName val="care 2"/>
    </sheetNames>
    <sheetDataSet>
      <sheetData sheetId="0" refreshError="1"/>
      <sheetData sheetId="1" refreshError="1"/>
      <sheetData sheetId="2"/>
      <sheetData sheetId="3" refreshError="1">
        <row r="2">
          <cell r="B2" t="str">
            <v>Education</v>
          </cell>
        </row>
        <row r="3">
          <cell r="B3" t="str">
            <v>Health</v>
          </cell>
        </row>
        <row r="4">
          <cell r="B4" t="str">
            <v>Nutrition</v>
          </cell>
        </row>
        <row r="5">
          <cell r="B5" t="str">
            <v>Child rights governance</v>
          </cell>
        </row>
        <row r="6">
          <cell r="B6" t="str">
            <v>Child protection</v>
          </cell>
        </row>
        <row r="7">
          <cell r="B7" t="str">
            <v>Emergencies</v>
          </cell>
        </row>
        <row r="8">
          <cell r="B8" t="str">
            <v>HIV / AIDS</v>
          </cell>
        </row>
        <row r="9">
          <cell r="B9" t="str">
            <v>Livelihoods</v>
          </cell>
        </row>
        <row r="10">
          <cell r="B10" t="str">
            <v>Non-programmatic</v>
          </cell>
        </row>
      </sheetData>
      <sheetData sheetId="4" refreshError="1"/>
      <sheetData sheetId="5" refreshError="1"/>
      <sheetData sheetId="6" refreshError="1"/>
      <sheetData sheetId="7" refreshError="1"/>
      <sheetData sheetId="8"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CXBDT"/>
      <sheetName val="BHBXBDT"/>
      <sheetName val="VX4XBDT"/>
      <sheetName val="MONTHLY CASH INVENTORY"/>
      <sheetName val="BANK RECONCILIATION"/>
      <sheetName val="Parameters"/>
      <sheetName val="Excel import"/>
      <sheetName val="BUDGET SC #1 MAX"/>
      <sheetName val="MONTHLY_CASH_INVENTORY"/>
      <sheetName val="BANK_RECONCILIATION"/>
      <sheetName val="Excel_import"/>
      <sheetName val="BUDGET_SC_#1_MAX"/>
      <sheetName val="SOL Budget Proposal"/>
      <sheetName val="Budget Shelter"/>
    </sheetNames>
    <sheetDataSet>
      <sheetData sheetId="0" refreshError="1"/>
      <sheetData sheetId="1" refreshError="1"/>
      <sheetData sheetId="2" refreshError="1"/>
      <sheetData sheetId="3" refreshError="1"/>
      <sheetData sheetId="4" refreshError="1"/>
      <sheetData sheetId="5">
        <row r="2">
          <cell r="F2" t="str">
            <v xml:space="preserve">Third Party </v>
          </cell>
        </row>
        <row r="3">
          <cell r="F3" t="str">
            <v>L:ADMTEK03</v>
          </cell>
        </row>
        <row r="4">
          <cell r="F4" t="str">
            <v>L:ADMTEK07</v>
          </cell>
        </row>
        <row r="5">
          <cell r="F5" t="str">
            <v>L:ADMTEK05</v>
          </cell>
        </row>
        <row r="6">
          <cell r="F6" t="str">
            <v>L:DATTEK01</v>
          </cell>
        </row>
        <row r="7">
          <cell r="F7" t="str">
            <v>L:CFTEK05</v>
          </cell>
        </row>
        <row r="8">
          <cell r="F8" t="str">
            <v>L:HPTEK05</v>
          </cell>
        </row>
        <row r="9">
          <cell r="F9" t="str">
            <v>L:HPTEK07</v>
          </cell>
        </row>
        <row r="10">
          <cell r="F10" t="str">
            <v>L:HPTEK08</v>
          </cell>
        </row>
        <row r="11">
          <cell r="F11" t="str">
            <v>L:HPTEK12</v>
          </cell>
        </row>
        <row r="12">
          <cell r="F12" t="str">
            <v>L:HPTEK15</v>
          </cell>
        </row>
        <row r="13">
          <cell r="F13" t="str">
            <v>L:HPTEK16</v>
          </cell>
        </row>
        <row r="14">
          <cell r="F14" t="str">
            <v>L:HPTEK19</v>
          </cell>
        </row>
        <row r="15">
          <cell r="F15" t="str">
            <v>L:HPTEK20</v>
          </cell>
        </row>
        <row r="16">
          <cell r="F16" t="str">
            <v>L:HPTEK21</v>
          </cell>
        </row>
        <row r="17">
          <cell r="F17" t="str">
            <v>L:HPTEK23</v>
          </cell>
        </row>
        <row r="18">
          <cell r="F18" t="str">
            <v>L:LOGTEK03</v>
          </cell>
        </row>
        <row r="19">
          <cell r="F19" t="str">
            <v>L:LOGTEK07</v>
          </cell>
        </row>
        <row r="20">
          <cell r="F20" t="str">
            <v>L:LOGTEK09</v>
          </cell>
        </row>
        <row r="21">
          <cell r="F21" t="str">
            <v>L:LOGTEK17</v>
          </cell>
        </row>
        <row r="22">
          <cell r="F22" t="str">
            <v>L:LOGTEK18</v>
          </cell>
        </row>
        <row r="23">
          <cell r="F23" t="str">
            <v>L:LOGTEK23</v>
          </cell>
        </row>
        <row r="24">
          <cell r="F24" t="str">
            <v>L:LOGTEK25</v>
          </cell>
        </row>
        <row r="25">
          <cell r="F25" t="str">
            <v>L:SANTEK01</v>
          </cell>
        </row>
        <row r="26">
          <cell r="F26" t="str">
            <v>L:SANTEK02</v>
          </cell>
        </row>
        <row r="27">
          <cell r="F27" t="str">
            <v>L:SANTEK05</v>
          </cell>
        </row>
        <row r="28">
          <cell r="F28" t="str">
            <v>L:SHLSHY01</v>
          </cell>
        </row>
        <row r="29">
          <cell r="F29" t="str">
            <v>L:WATTEK02</v>
          </cell>
        </row>
        <row r="30">
          <cell r="F30" t="str">
            <v>L:WATTEK05</v>
          </cell>
        </row>
        <row r="31">
          <cell r="F31" t="str">
            <v>L:WATTEK08</v>
          </cell>
        </row>
        <row r="32">
          <cell r="F32" t="str">
            <v>J.ROUS</v>
          </cell>
        </row>
        <row r="33">
          <cell r="F33" t="str">
            <v>J.BAPTISTE</v>
          </cell>
        </row>
        <row r="34">
          <cell r="F34" t="str">
            <v>IBBL</v>
          </cell>
        </row>
        <row r="35">
          <cell r="F35" t="str">
            <v>B:CBCBDT</v>
          </cell>
        </row>
        <row r="36">
          <cell r="F36" t="str">
            <v>B:BHBXBDT</v>
          </cell>
        </row>
        <row r="37">
          <cell r="F37" t="str">
            <v>B:CHCXBDT</v>
          </cell>
        </row>
        <row r="38">
          <cell r="F38" t="str">
            <v>MD. HASHEM</v>
          </cell>
        </row>
        <row r="39">
          <cell r="F39" t="str">
            <v>PDB</v>
          </cell>
        </row>
        <row r="40">
          <cell r="F40" t="str">
            <v>JAKARIA</v>
          </cell>
        </row>
        <row r="41">
          <cell r="F41" t="str">
            <v>M/S JAFAR ALAM CONSTRUCTION</v>
          </cell>
        </row>
        <row r="42">
          <cell r="F42" t="str">
            <v>HAZI SULTAN AHMED</v>
          </cell>
        </row>
        <row r="43">
          <cell r="F43" t="str">
            <v>ZAMAN ENTERPRISE</v>
          </cell>
        </row>
        <row r="44">
          <cell r="F44" t="str">
            <v>FAME SERVICE</v>
          </cell>
        </row>
        <row r="45">
          <cell r="F45" t="str">
            <v>M/S ABDULLAH &amp; B.F. STATION</v>
          </cell>
        </row>
        <row r="46">
          <cell r="F46" t="str">
            <v>JAHIR AHMED</v>
          </cell>
        </row>
        <row r="47">
          <cell r="F47" t="str">
            <v>SAYED HOSSAIN</v>
          </cell>
        </row>
        <row r="48">
          <cell r="F48" t="str">
            <v>RIJIA</v>
          </cell>
        </row>
        <row r="49">
          <cell r="F49" t="str">
            <v>JASHIM</v>
          </cell>
        </row>
        <row r="50">
          <cell r="F50" t="str">
            <v>NAF TEL &amp; MOBILE SOFT</v>
          </cell>
        </row>
        <row r="51">
          <cell r="F51" t="str">
            <v>JALAL UDDIN</v>
          </cell>
        </row>
        <row r="52">
          <cell r="F52" t="str">
            <v>HAZI CHAND MIA</v>
          </cell>
        </row>
        <row r="53">
          <cell r="F53" t="str">
            <v>M/S ARID CONSTRUCTION</v>
          </cell>
        </row>
        <row r="54">
          <cell r="F54" t="str">
            <v>M/S NASRIN TRADERS</v>
          </cell>
        </row>
        <row r="55">
          <cell r="F55" t="str">
            <v>MD. UMRA</v>
          </cell>
        </row>
        <row r="56">
          <cell r="F56" t="str">
            <v>ABU TAHER</v>
          </cell>
        </row>
        <row r="57">
          <cell r="F57" t="str">
            <v>M/S N.R. ENTERPRISE</v>
          </cell>
        </row>
        <row r="58">
          <cell r="F58" t="str">
            <v>NAF PAPER BITHAN</v>
          </cell>
        </row>
        <row r="59">
          <cell r="F59" t="str">
            <v>BPDB</v>
          </cell>
        </row>
        <row r="60">
          <cell r="F60" t="str">
            <v>M/S JESIKA MOTORS</v>
          </cell>
        </row>
        <row r="61">
          <cell r="F61" t="str">
            <v>SUNDARBAN COURIER</v>
          </cell>
        </row>
        <row r="62">
          <cell r="F62" t="str">
            <v>MADINA OFSET PRESS</v>
          </cell>
        </row>
        <row r="63">
          <cell r="F63" t="str">
            <v>MOHAMMADIA LIBRARY &amp; ELECTRIC</v>
          </cell>
        </row>
        <row r="64">
          <cell r="F64" t="str">
            <v>M/S A.S. MESINERY</v>
          </cell>
        </row>
        <row r="65">
          <cell r="F65" t="str">
            <v>M/S NAF ENTERPRISE</v>
          </cell>
        </row>
        <row r="66">
          <cell r="F66" t="str">
            <v>SHAH MOJIDIA LIBRARY</v>
          </cell>
        </row>
        <row r="67">
          <cell r="F67" t="str">
            <v>SHAMSUL ALAM</v>
          </cell>
        </row>
        <row r="68">
          <cell r="F68" t="str">
            <v>RIJIA</v>
          </cell>
        </row>
        <row r="69">
          <cell r="F69" t="str">
            <v>IMAN HOSSAIN</v>
          </cell>
        </row>
        <row r="70">
          <cell r="F70" t="str">
            <v>ANOWARA BEGUM</v>
          </cell>
        </row>
        <row r="71">
          <cell r="F71" t="str">
            <v>M/S KASHEM ENTERPRISE</v>
          </cell>
        </row>
        <row r="72">
          <cell r="F72" t="str">
            <v>L:HPTEK03</v>
          </cell>
        </row>
        <row r="73">
          <cell r="F73" t="str">
            <v>M/S ABUL HASHEM &amp; SONS</v>
          </cell>
        </row>
        <row r="74">
          <cell r="F74" t="str">
            <v>MD. ALI</v>
          </cell>
        </row>
        <row r="75">
          <cell r="F75" t="str">
            <v>NOOR ENTERPRISE</v>
          </cell>
        </row>
        <row r="76">
          <cell r="F76" t="str">
            <v>L:LOGTAL05</v>
          </cell>
        </row>
        <row r="77">
          <cell r="F77" t="str">
            <v>SOLAIMAN</v>
          </cell>
        </row>
        <row r="78">
          <cell r="F78" t="str">
            <v>THE DAILY COX'S BAZAR</v>
          </cell>
        </row>
        <row r="79">
          <cell r="F79" t="str">
            <v>JAHIR</v>
          </cell>
        </row>
        <row r="80">
          <cell r="F80" t="str">
            <v>M/S ABU ATO MOBILE</v>
          </cell>
        </row>
        <row r="81">
          <cell r="F81" t="str">
            <v>IQBAL HOSSAIN</v>
          </cell>
        </row>
        <row r="82">
          <cell r="F82" t="str">
            <v>NABI HOSSEN</v>
          </cell>
        </row>
        <row r="83">
          <cell r="F83" t="str">
            <v>B:CKCXBDT</v>
          </cell>
        </row>
        <row r="84">
          <cell r="F84" t="str">
            <v>A.H.B. BRICK FIELD</v>
          </cell>
        </row>
        <row r="85">
          <cell r="F85" t="str">
            <v>MANJURA</v>
          </cell>
        </row>
        <row r="86">
          <cell r="F86" t="str">
            <v>REDWAN</v>
          </cell>
        </row>
        <row r="87">
          <cell r="F87" t="str">
            <v>AYAS</v>
          </cell>
        </row>
        <row r="88">
          <cell r="F88" t="str">
            <v>HOSEN AHMED</v>
          </cell>
        </row>
        <row r="89">
          <cell r="F89" t="str">
            <v>M/S AZMIR CROCARIZ</v>
          </cell>
        </row>
        <row r="90">
          <cell r="F90" t="str">
            <v>MD. YUNUS</v>
          </cell>
        </row>
        <row r="91">
          <cell r="F91" t="str">
            <v>M/S SHAMIM ENTERPRISE</v>
          </cell>
        </row>
        <row r="92">
          <cell r="F92" t="str">
            <v>SHUSHIL BARUA</v>
          </cell>
        </row>
        <row r="93">
          <cell r="F93" t="str">
            <v>M/S BISMILLAH HARDWARE</v>
          </cell>
        </row>
        <row r="94">
          <cell r="F94" t="str">
            <v>WAGTECH BANGLADESH</v>
          </cell>
        </row>
        <row r="95">
          <cell r="F95" t="str">
            <v>M/S ABDUL KHALEQUE</v>
          </cell>
        </row>
        <row r="97">
          <cell r="F97" t="str">
            <v>M/S MAMTAJ BROTHERS</v>
          </cell>
        </row>
        <row r="98">
          <cell r="F98" t="str">
            <v>B:CHKXBDT</v>
          </cell>
        </row>
        <row r="99">
          <cell r="F99" t="str">
            <v>JAHANGIR ALAM</v>
          </cell>
        </row>
        <row r="100">
          <cell r="F100" t="str">
            <v>HOTEL COASTAL PEACE</v>
          </cell>
        </row>
        <row r="101">
          <cell r="F101" t="str">
            <v>M/S JAMAL AUTOMOBILES</v>
          </cell>
        </row>
        <row r="102">
          <cell r="F102" t="str">
            <v>APON MECHINARY STORE</v>
          </cell>
        </row>
        <row r="103">
          <cell r="F103" t="str">
            <v>FRUITS BITAN</v>
          </cell>
        </row>
        <row r="104">
          <cell r="F104" t="str">
            <v>SHOWKAT ALAM</v>
          </cell>
        </row>
        <row r="105">
          <cell r="F105" t="str">
            <v>RAFIQUE MIAH</v>
          </cell>
        </row>
        <row r="106">
          <cell r="F106" t="str">
            <v>MD. SALAM</v>
          </cell>
        </row>
        <row r="107">
          <cell r="F107" t="str">
            <v>NURU</v>
          </cell>
        </row>
        <row r="108">
          <cell r="F108" t="str">
            <v>MOHAMMAD BELAL ENTERPRISE</v>
          </cell>
        </row>
        <row r="109">
          <cell r="F109" t="str">
            <v>AL FAZARY SERVICING CENTER</v>
          </cell>
        </row>
        <row r="110">
          <cell r="F110" t="str">
            <v>AZAD LIBRARY</v>
          </cell>
        </row>
        <row r="111">
          <cell r="F111" t="str">
            <v>M/S M R ENTERPRISE</v>
          </cell>
        </row>
        <row r="112">
          <cell r="F112" t="str">
            <v>SADIK</v>
          </cell>
        </row>
        <row r="113">
          <cell r="F113" t="str">
            <v>M/S MAA MONI ENGINEERING</v>
          </cell>
        </row>
        <row r="114">
          <cell r="F114" t="str">
            <v>RAZA MIA AUTO SERVICE</v>
          </cell>
        </row>
        <row r="115">
          <cell r="F115" t="str">
            <v>MIZANUR RAHMAN</v>
          </cell>
        </row>
        <row r="116">
          <cell r="F116" t="str">
            <v>KAZI NAZRUL ISLAM</v>
          </cell>
        </row>
        <row r="117">
          <cell r="F117" t="str">
            <v>LUTFUR</v>
          </cell>
        </row>
        <row r="118">
          <cell r="F118" t="str">
            <v>RELIANCE INSURANCE LTD</v>
          </cell>
        </row>
        <row r="119">
          <cell r="F119" t="str">
            <v>HARUN-UR-RASHID</v>
          </cell>
        </row>
        <row r="120">
          <cell r="F120" t="str">
            <v>M/S KHAJA DEPARTMENTAL STORE</v>
          </cell>
        </row>
        <row r="121">
          <cell r="F121" t="str">
            <v>NURUL ALAM</v>
          </cell>
        </row>
        <row r="122">
          <cell r="F122" t="str">
            <v>NURUL ISLAM</v>
          </cell>
        </row>
        <row r="123">
          <cell r="F123" t="str">
            <v>KABIR AHMED</v>
          </cell>
        </row>
        <row r="124">
          <cell r="F124" t="str">
            <v>RATNA DAS</v>
          </cell>
        </row>
        <row r="125">
          <cell r="F125" t="str">
            <v>CHITTAGONG STORE</v>
          </cell>
        </row>
        <row r="126">
          <cell r="F126" t="str">
            <v>KAMAL</v>
          </cell>
        </row>
        <row r="127">
          <cell r="F127" t="str">
            <v>COX QUIN TELECOM</v>
          </cell>
        </row>
        <row r="128">
          <cell r="F128" t="str">
            <v>M/S DAS STORE</v>
          </cell>
        </row>
        <row r="129">
          <cell r="F129" t="str">
            <v>COASTAL PEACE</v>
          </cell>
        </row>
        <row r="130">
          <cell r="F130" t="str">
            <v>KURSHIDA</v>
          </cell>
        </row>
        <row r="131">
          <cell r="F131" t="str">
            <v>F.CHIMENO</v>
          </cell>
        </row>
        <row r="132">
          <cell r="F132" t="str">
            <v>RENESHA COMPUTER &amp; PHOTOSTATE</v>
          </cell>
        </row>
        <row r="133">
          <cell r="F133" t="str">
            <v>ABDUR RAHMAN</v>
          </cell>
        </row>
        <row r="134">
          <cell r="F134" t="str">
            <v>ZAINU</v>
          </cell>
        </row>
        <row r="135">
          <cell r="F135" t="str">
            <v>L:HPTEK24</v>
          </cell>
        </row>
        <row r="136">
          <cell r="F136" t="str">
            <v>THE NEW BATTERY SERVICE</v>
          </cell>
        </row>
        <row r="137">
          <cell r="F137" t="str">
            <v>M/S ABU AUTO MOBILE</v>
          </cell>
        </row>
        <row r="138">
          <cell r="F138" t="str">
            <v>L:SANTEK06</v>
          </cell>
        </row>
        <row r="139">
          <cell r="F139" t="str">
            <v>MD. ANOWAR</v>
          </cell>
        </row>
        <row r="140">
          <cell r="F140" t="str">
            <v>L:HPTEK25</v>
          </cell>
        </row>
        <row r="141">
          <cell r="F141" t="str">
            <v>L:LOGTEK26</v>
          </cell>
        </row>
        <row r="142">
          <cell r="F142" t="str">
            <v>L:LOGTEK16</v>
          </cell>
        </row>
        <row r="143">
          <cell r="F143" t="str">
            <v>L:DATTEK01</v>
          </cell>
        </row>
        <row r="144">
          <cell r="F144" t="str">
            <v>YOUNUS</v>
          </cell>
        </row>
        <row r="145">
          <cell r="F145" t="str">
            <v>HOTEL ERINA</v>
          </cell>
        </row>
        <row r="146">
          <cell r="F146" t="str">
            <v>M/S ASIA STORE</v>
          </cell>
        </row>
        <row r="147">
          <cell r="F147" t="str">
            <v>HASAN</v>
          </cell>
        </row>
        <row r="148">
          <cell r="F148" t="str">
            <v>RAFIQ</v>
          </cell>
        </row>
        <row r="149">
          <cell r="F149" t="str">
            <v>MD. ISMAIL</v>
          </cell>
        </row>
        <row r="150">
          <cell r="F150" t="str">
            <v>DELUAR</v>
          </cell>
        </row>
        <row r="151">
          <cell r="F151" t="str">
            <v>B.DECROSSAC</v>
          </cell>
        </row>
        <row r="152">
          <cell r="F152" t="str">
            <v>POSHAK BAHAR</v>
          </cell>
        </row>
        <row r="153">
          <cell r="F153" t="str">
            <v>RASEL INTERNATIONAL DEPERTMENT</v>
          </cell>
        </row>
        <row r="154">
          <cell r="F154" t="str">
            <v>AMINA BEGUM</v>
          </cell>
        </row>
        <row r="155">
          <cell r="F155" t="str">
            <v>MOMOSHE</v>
          </cell>
        </row>
        <row r="156">
          <cell r="F156" t="str">
            <v>RUPOM AUTO ENGINEARING</v>
          </cell>
        </row>
        <row r="157">
          <cell r="F157" t="str">
            <v>AL AMIN STORE</v>
          </cell>
        </row>
        <row r="158">
          <cell r="F158" t="str">
            <v>M/S ABDUL GAFUR POLITHIN STORE</v>
          </cell>
        </row>
        <row r="159">
          <cell r="F159" t="str">
            <v>HAZI SERVICING CENTER</v>
          </cell>
        </row>
        <row r="160">
          <cell r="F160" t="str">
            <v>M/S NOOR ELECTRIC</v>
          </cell>
        </row>
        <row r="161">
          <cell r="F161" t="str">
            <v>S. K. ART</v>
          </cell>
        </row>
        <row r="162">
          <cell r="F162" t="str">
            <v>HAMIDA BEGUM</v>
          </cell>
        </row>
        <row r="163">
          <cell r="F163" t="str">
            <v>M/S MAKKA SAW MILL</v>
          </cell>
        </row>
        <row r="164">
          <cell r="F164" t="str">
            <v>M/S NAF VIEW FILLING STATION</v>
          </cell>
        </row>
        <row r="165">
          <cell r="F165" t="str">
            <v>M/S KAISER HARDWARE</v>
          </cell>
        </row>
        <row r="166">
          <cell r="F166" t="str">
            <v>FAYSAL</v>
          </cell>
        </row>
        <row r="167">
          <cell r="F167" t="str">
            <v>HARUN</v>
          </cell>
        </row>
        <row r="168">
          <cell r="F168" t="str">
            <v>MD. HOSSAIN</v>
          </cell>
        </row>
        <row r="169">
          <cell r="F169" t="str">
            <v>GAFUR ALAM</v>
          </cell>
        </row>
        <row r="170">
          <cell r="F170" t="str">
            <v>YUSUF</v>
          </cell>
        </row>
        <row r="171">
          <cell r="F171" t="str">
            <v>MD. AMIN</v>
          </cell>
        </row>
        <row r="172">
          <cell r="F172" t="str">
            <v>ABU</v>
          </cell>
        </row>
        <row r="173">
          <cell r="F173" t="str">
            <v>M/S FAIZA ENTERPRISE</v>
          </cell>
        </row>
        <row r="174">
          <cell r="F174" t="str">
            <v>EKUSHE TRADE SOLUTION AND CONSTRUCTION</v>
          </cell>
        </row>
        <row r="175">
          <cell r="F175" t="str">
            <v>NAF DIGITAL STUDIO</v>
          </cell>
        </row>
        <row r="176">
          <cell r="F176" t="str">
            <v>UNIQUE OFSET PRESS</v>
          </cell>
        </row>
        <row r="177">
          <cell r="F177" t="str">
            <v>ABDUL MUNAF SOUDAGOR &amp; SONS</v>
          </cell>
        </row>
        <row r="178">
          <cell r="F178" t="str">
            <v>GREEN GARDEN</v>
          </cell>
        </row>
        <row r="179">
          <cell r="F179" t="str">
            <v>L:DPMTEK01</v>
          </cell>
        </row>
        <row r="180">
          <cell r="F180" t="str">
            <v>M/S KAMINI MOHON MOHAJAN &amp; BROTHERS</v>
          </cell>
        </row>
        <row r="181">
          <cell r="F181" t="str">
            <v>M/S SHATKANIA DEPERTMENTAL STORE</v>
          </cell>
        </row>
        <row r="182">
          <cell r="F182" t="str">
            <v>M/S FEMOUS MEDICAL STORE</v>
          </cell>
        </row>
        <row r="183">
          <cell r="F183" t="str">
            <v>M/S MAHIN ENTERPRISE</v>
          </cell>
        </row>
        <row r="184">
          <cell r="F184" t="str">
            <v>ABDUL KHALEQUE</v>
          </cell>
        </row>
        <row r="185">
          <cell r="F185" t="str">
            <v>B:BNBXBDT</v>
          </cell>
        </row>
        <row r="186">
          <cell r="F186" t="str">
            <v>DHAKA KASTURY HOTEL &amp; RESTAURENT</v>
          </cell>
        </row>
        <row r="187">
          <cell r="F187" t="str">
            <v>MOIN ALAM</v>
          </cell>
        </row>
        <row r="188">
          <cell r="F188" t="str">
            <v>N.TEUMA</v>
          </cell>
        </row>
        <row r="189">
          <cell r="F189" t="str">
            <v>NAF PETROL SERVICE</v>
          </cell>
        </row>
        <row r="190">
          <cell r="F190" t="str">
            <v>L:PMTEK04</v>
          </cell>
        </row>
        <row r="191">
          <cell r="F191" t="str">
            <v>SHIMA DHAR</v>
          </cell>
        </row>
        <row r="192">
          <cell r="F192" t="str">
            <v>AG TECHNOLOGY</v>
          </cell>
        </row>
        <row r="193">
          <cell r="F193" t="str">
            <v>M/S SELIM &amp; BROTHERS</v>
          </cell>
        </row>
        <row r="194">
          <cell r="F194" t="str">
            <v>MS/ HAMID &amp; BROTHERS</v>
          </cell>
        </row>
        <row r="195">
          <cell r="F195" t="str">
            <v>M/S KHURSHED &amp; SONS</v>
          </cell>
        </row>
        <row r="196">
          <cell r="F196" t="str">
            <v>M/S NAF FILLING STATION</v>
          </cell>
        </row>
        <row r="197">
          <cell r="F197" t="str">
            <v>M/S TEKNAF DEPARTMENTAL STORE</v>
          </cell>
        </row>
        <row r="198">
          <cell r="F198" t="str">
            <v>M/S HABIB &amp; BROTHERS</v>
          </cell>
        </row>
        <row r="199">
          <cell r="F199" t="str">
            <v>CHEHER MIA</v>
          </cell>
        </row>
        <row r="200">
          <cell r="F200" t="str">
            <v>MD. HARUN-UR-RASHID</v>
          </cell>
        </row>
        <row r="201">
          <cell r="F201" t="str">
            <v>VAAT GHAR HOTEL &amp; BIRANI HOUSE</v>
          </cell>
        </row>
        <row r="202">
          <cell r="F202" t="str">
            <v>L:SANTEK13</v>
          </cell>
        </row>
        <row r="203">
          <cell r="F203" t="str">
            <v>L:HPTEK04</v>
          </cell>
        </row>
        <row r="204">
          <cell r="F204" t="str">
            <v>RAINBOW EXPRESS PARCEL SERVICE</v>
          </cell>
        </row>
        <row r="205">
          <cell r="F205" t="str">
            <v>NAF GLASS HOUSE</v>
          </cell>
        </row>
        <row r="206">
          <cell r="F206" t="str">
            <v>M/S BHAI BHAI CROCARIES</v>
          </cell>
        </row>
        <row r="207">
          <cell r="F207" t="str">
            <v>SINGER BANGLADESH LTD</v>
          </cell>
        </row>
        <row r="208">
          <cell r="F208" t="str">
            <v>L:DATTEK02</v>
          </cell>
        </row>
        <row r="209">
          <cell r="F209" t="str">
            <v>L:HPTEK26</v>
          </cell>
        </row>
        <row r="210">
          <cell r="F210" t="str">
            <v>L:HPTEK27</v>
          </cell>
        </row>
        <row r="211">
          <cell r="F211" t="str">
            <v>L:HPTEK28</v>
          </cell>
        </row>
        <row r="212">
          <cell r="F212" t="str">
            <v>L:HPTEK29</v>
          </cell>
        </row>
        <row r="213">
          <cell r="F213" t="str">
            <v>L:HPTEK30</v>
          </cell>
        </row>
        <row r="214">
          <cell r="F214" t="str">
            <v>L:HPTEK31</v>
          </cell>
        </row>
        <row r="215">
          <cell r="F215" t="str">
            <v>L:HPTEK32</v>
          </cell>
        </row>
        <row r="216">
          <cell r="F216" t="str">
            <v>L:HPTEK33</v>
          </cell>
        </row>
        <row r="217">
          <cell r="F217" t="str">
            <v>L:HPTEK34</v>
          </cell>
        </row>
        <row r="218">
          <cell r="F218" t="str">
            <v>L:TL3</v>
          </cell>
        </row>
        <row r="219">
          <cell r="F219" t="str">
            <v>M/S MAHIN ENTERPRISE</v>
          </cell>
        </row>
        <row r="220">
          <cell r="F220" t="str">
            <v>BHAI BHAI FRUIT GURDEN</v>
          </cell>
        </row>
        <row r="221">
          <cell r="F221" t="str">
            <v>M/S KASHEM &amp; BROTHERS</v>
          </cell>
        </row>
        <row r="222">
          <cell r="F222" t="str">
            <v>KASHEM PLAZA ENTERPRIZE</v>
          </cell>
        </row>
        <row r="223">
          <cell r="F223" t="str">
            <v>M/S PALASH STORE</v>
          </cell>
        </row>
        <row r="224">
          <cell r="F224" t="str">
            <v>L:SANTEK14</v>
          </cell>
        </row>
        <row r="225">
          <cell r="F225" t="str">
            <v>M/S M.Y. TRADING</v>
          </cell>
        </row>
        <row r="226">
          <cell r="F226" t="str">
            <v>JAINAL ABEDIN</v>
          </cell>
        </row>
        <row r="227">
          <cell r="F227" t="str">
            <v>LONG BEACH</v>
          </cell>
        </row>
        <row r="228">
          <cell r="F228" t="str">
            <v>M/S R. E. ELECTRIC</v>
          </cell>
        </row>
        <row r="229">
          <cell r="F229" t="str">
            <v>J. LEBLANC</v>
          </cell>
        </row>
        <row r="230">
          <cell r="F230" t="str">
            <v>OSMAN GHONI CLOTH STORE</v>
          </cell>
        </row>
        <row r="231">
          <cell r="F231" t="str">
            <v>L:LADHA01</v>
          </cell>
        </row>
        <row r="232">
          <cell r="F232" t="str">
            <v>SUKKUR ALI</v>
          </cell>
        </row>
        <row r="233">
          <cell r="F233" t="str">
            <v>M/S HAMID &amp; BROTHERS</v>
          </cell>
        </row>
        <row r="234">
          <cell r="F234" t="str">
            <v>M/S MAMTAJ TRADING</v>
          </cell>
        </row>
        <row r="235">
          <cell r="F235" t="str">
            <v>M/S ALLAR DHAN</v>
          </cell>
        </row>
        <row r="236">
          <cell r="F236" t="str">
            <v>MD. ALAM</v>
          </cell>
        </row>
      </sheetData>
      <sheetData sheetId="6" refreshError="1"/>
      <sheetData sheetId="7" refreshError="1"/>
      <sheetData sheetId="8"/>
      <sheetData sheetId="9"/>
      <sheetData sheetId="10"/>
      <sheetData sheetId="11"/>
      <sheetData sheetId="12" refreshError="1"/>
      <sheetData sheetId="1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IRD PART LIST"/>
      <sheetName val="CECSP1"/>
      <sheetName val="CACUSD"/>
      <sheetName val="BABSP1"/>
      <sheetName val="CAFEUR"/>
      <sheetName val="Sheet1"/>
      <sheetName val="ACCOUNTANCY AUG"/>
      <sheetName val="SOL"/>
      <sheetName val="THIRD_PART_LIST"/>
      <sheetName val="ACCOUNTANCY_AUG"/>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forecast budget &amp; follow-up"/>
      <sheetName val="interim report"/>
      <sheetName val=" final report"/>
      <sheetName val="Budget follow-up infoeuro"/>
      <sheetName val="Graphique"/>
      <sheetName val="Amendment "/>
      <sheetName val="TDC DEVISE"/>
      <sheetName val="modif by HQ"/>
      <sheetName val="Import Saga"/>
      <sheetName val="Budget lines 582 664"/>
      <sheetName val="TCD FAO 664"/>
      <sheetName val="Import Saga 664"/>
      <sheetName val="Expat List 31-12-07"/>
      <sheetName val="Staff list 31-12-07"/>
      <sheetName val="Park Statement"/>
      <sheetName val="Contract"/>
      <sheetName val="FUEL 31-12-07"/>
      <sheetName val="Rental cars &amp; Office"/>
      <sheetName val="Stock 31-12-07"/>
      <sheetName val="TMP"/>
      <sheetName val="Taux Inforeuro"/>
      <sheetName val="forecast_budget_&amp;_follow-up"/>
      <sheetName val="interim_report"/>
      <sheetName val="_final_report"/>
      <sheetName val="Budget_follow-up_infoeuro"/>
      <sheetName val="Amendment_"/>
      <sheetName val="TDC_DEVISE"/>
      <sheetName val="modif_by_HQ"/>
      <sheetName val="Import_Saga"/>
      <sheetName val="Budget_lines_582_664"/>
      <sheetName val="TCD_FAO_664"/>
      <sheetName val="Import_Saga_664"/>
      <sheetName val="Expat_List_31-12-07"/>
      <sheetName val="Staff_list_31-12-07"/>
      <sheetName val="Park_Statement"/>
      <sheetName val="FUEL_31-12-07"/>
      <sheetName val="Rental_cars_&amp;_Office"/>
      <sheetName val="Stock_31-12-07"/>
      <sheetName val="Taux_Inforeuro"/>
      <sheetName val="forecast_budget_&amp;_follow-up1"/>
      <sheetName val="interim_report1"/>
      <sheetName val="_final_report1"/>
      <sheetName val="Budget_follow-up_infoeuro1"/>
      <sheetName val="Amendment_1"/>
      <sheetName val="TDC_DEVISE1"/>
      <sheetName val="modif_by_HQ1"/>
      <sheetName val="Import_Saga1"/>
      <sheetName val="Budget_lines_582_6641"/>
      <sheetName val="TCD_FAO_6641"/>
      <sheetName val="Import_Saga_6641"/>
      <sheetName val="Expat_List_31-12-071"/>
      <sheetName val="Staff_list_31-12-071"/>
      <sheetName val="Park_Statement1"/>
      <sheetName val="FUEL_31-12-071"/>
      <sheetName val="Rental_cars_&amp;_Office1"/>
      <sheetName val="Stock_31-12-071"/>
      <sheetName val="Taux_Inforeuro1"/>
      <sheetName val="forecast_budget_&amp;_follow-up2"/>
      <sheetName val="interim_report2"/>
      <sheetName val="_final_report2"/>
      <sheetName val="Budget_follow-up_infoeuro2"/>
      <sheetName val="Amendment_2"/>
      <sheetName val="TDC_DEVISE2"/>
      <sheetName val="modif_by_HQ2"/>
      <sheetName val="Import_Saga2"/>
      <sheetName val="Budget_lines_582_6642"/>
      <sheetName val="TCD_FAO_6642"/>
      <sheetName val="Import_Saga_6642"/>
      <sheetName val="Expat_List_31-12-072"/>
      <sheetName val="Staff_list_31-12-072"/>
      <sheetName val="Park_Statement2"/>
      <sheetName val="FUEL_31-12-072"/>
      <sheetName val="Rental_cars_&amp;_Office2"/>
      <sheetName val="Stock_31-12-072"/>
      <sheetName val="Taux_Inforeuro2"/>
      <sheetName val="Paramètres"/>
      <sheetName val="forecast_budget_&amp;_follow-up3"/>
      <sheetName val="interim_report3"/>
      <sheetName val="_final_report3"/>
      <sheetName val="Budget_follow-up_infoeuro3"/>
      <sheetName val="Amendment_3"/>
      <sheetName val="TDC_DEVISE3"/>
      <sheetName val="modif_by_HQ3"/>
      <sheetName val="Import_Saga3"/>
      <sheetName val="Budget_lines_582_6643"/>
      <sheetName val="TCD_FAO_6643"/>
      <sheetName val="Import_Saga_6643"/>
      <sheetName val="Expat_List_31-12-073"/>
      <sheetName val="Staff_list_31-12-073"/>
      <sheetName val="Park_Statement3"/>
      <sheetName val="FUEL_31-12-073"/>
      <sheetName val="Rental_cars_&amp;_Office3"/>
      <sheetName val="Stock_31-12-073"/>
      <sheetName val="Taux_Inforeuro3"/>
      <sheetName val="forecast_budget_&amp;_follow-up5"/>
      <sheetName val="interim_report5"/>
      <sheetName val="_final_report5"/>
      <sheetName val="Budget_follow-up_infoeuro5"/>
      <sheetName val="Amendment_5"/>
      <sheetName val="TDC_DEVISE5"/>
      <sheetName val="modif_by_HQ5"/>
      <sheetName val="Import_Saga5"/>
      <sheetName val="Budget_lines_582_6645"/>
      <sheetName val="TCD_FAO_6645"/>
      <sheetName val="Import_Saga_6645"/>
      <sheetName val="Expat_List_31-12-075"/>
      <sheetName val="Staff_list_31-12-075"/>
      <sheetName val="Park_Statement5"/>
      <sheetName val="FUEL_31-12-075"/>
      <sheetName val="Rental_cars_&amp;_Office5"/>
      <sheetName val="Stock_31-12-075"/>
      <sheetName val="Taux_Inforeuro5"/>
      <sheetName val="forecast_budget_&amp;_follow-up4"/>
      <sheetName val="interim_report4"/>
      <sheetName val="_final_report4"/>
      <sheetName val="Budget_follow-up_infoeuro4"/>
      <sheetName val="Amendment_4"/>
      <sheetName val="TDC_DEVISE4"/>
      <sheetName val="modif_by_HQ4"/>
      <sheetName val="Import_Saga4"/>
      <sheetName val="Budget_lines_582_6644"/>
      <sheetName val="TCD_FAO_6644"/>
      <sheetName val="Import_Saga_6644"/>
      <sheetName val="Expat_List_31-12-074"/>
      <sheetName val="Staff_list_31-12-074"/>
      <sheetName val="Park_Statement4"/>
      <sheetName val="FUEL_31-12-074"/>
      <sheetName val="Rental_cars_&amp;_Office4"/>
      <sheetName val="Stock_31-12-074"/>
      <sheetName val="Taux_Inforeuro4"/>
      <sheetName val="forecast_budget_&amp;_follow-up6"/>
      <sheetName val="interim_report6"/>
      <sheetName val="_final_report6"/>
      <sheetName val="Budget_follow-up_infoeuro6"/>
      <sheetName val="Amendment_6"/>
      <sheetName val="TDC_DEVISE6"/>
      <sheetName val="modif_by_HQ6"/>
      <sheetName val="Import_Saga6"/>
      <sheetName val="Budget_lines_582_6646"/>
      <sheetName val="TCD_FAO_6646"/>
      <sheetName val="Import_Saga_6646"/>
      <sheetName val="Expat_List_31-12-076"/>
      <sheetName val="Staff_list_31-12-076"/>
      <sheetName val="Park_Statement6"/>
      <sheetName val="FUEL_31-12-076"/>
      <sheetName val="Rental_cars_&amp;_Office6"/>
      <sheetName val="Stock_31-12-076"/>
      <sheetName val="Taux_Inforeuro6"/>
      <sheetName val="Paramétrage"/>
      <sheetName val="Lists"/>
      <sheetName val="BUDGET"/>
      <sheetName val="B. Local Hire and TCNs"/>
      <sheetName val="forecast_budget_&amp;_follow-up9"/>
      <sheetName val="interim_report10"/>
      <sheetName val="_final_report9"/>
      <sheetName val="Budget_follow-up_infoeuro9"/>
      <sheetName val="Amendment_9"/>
      <sheetName val="TDC_DEVISE9"/>
      <sheetName val="modif_by_HQ9"/>
      <sheetName val="Import_Saga9"/>
      <sheetName val="Budget_lines_582_6649"/>
      <sheetName val="TCD_FAO_6649"/>
      <sheetName val="Import_Saga_6649"/>
      <sheetName val="Expat_List_31-12-079"/>
      <sheetName val="Staff_list_31-12-079"/>
      <sheetName val="Park_Statement9"/>
      <sheetName val="FUEL_31-12-079"/>
      <sheetName val="Rental_cars_&amp;_Office9"/>
      <sheetName val="Stock_31-12-079"/>
      <sheetName val="Taux_Inforeuro9"/>
      <sheetName val="interim_report7"/>
      <sheetName val="forecast_budget_&amp;_follow-up7"/>
      <sheetName val="interim_report8"/>
      <sheetName val="_final_report7"/>
      <sheetName val="Budget_follow-up_infoeuro7"/>
      <sheetName val="Amendment_7"/>
      <sheetName val="TDC_DEVISE7"/>
      <sheetName val="modif_by_HQ7"/>
      <sheetName val="Import_Saga7"/>
      <sheetName val="Budget_lines_582_6647"/>
      <sheetName val="TCD_FAO_6647"/>
      <sheetName val="Import_Saga_6647"/>
      <sheetName val="Expat_List_31-12-077"/>
      <sheetName val="Staff_list_31-12-077"/>
      <sheetName val="Park_Statement7"/>
      <sheetName val="FUEL_31-12-077"/>
      <sheetName val="Rental_cars_&amp;_Office7"/>
      <sheetName val="Stock_31-12-077"/>
      <sheetName val="Taux_Inforeuro7"/>
      <sheetName val="forecast_budget_&amp;_follow-up8"/>
      <sheetName val="interim_report9"/>
      <sheetName val="_final_report8"/>
      <sheetName val="Budget_follow-up_infoeuro8"/>
      <sheetName val="Amendment_8"/>
      <sheetName val="TDC_DEVISE8"/>
      <sheetName val="modif_by_HQ8"/>
      <sheetName val="Import_Saga8"/>
      <sheetName val="Budget_lines_582_6648"/>
      <sheetName val="TCD_FAO_6648"/>
      <sheetName val="Import_Saga_6648"/>
      <sheetName val="Expat_List_31-12-078"/>
      <sheetName val="Staff_list_31-12-078"/>
      <sheetName val="Park_Statement8"/>
      <sheetName val="FUEL_31-12-078"/>
      <sheetName val="Rental_cars_&amp;_Office8"/>
      <sheetName val="Stock_31-12-078"/>
      <sheetName val="Taux_Inforeuro8"/>
      <sheetName val="forecast_budget_&amp;_follow-up10"/>
      <sheetName val="interim_report11"/>
      <sheetName val="_final_report10"/>
      <sheetName val="Budget_follow-up_infoeuro10"/>
      <sheetName val="Amendment_10"/>
      <sheetName val="TDC_DEVISE10"/>
      <sheetName val="modif_by_HQ10"/>
      <sheetName val="Import_Saga10"/>
      <sheetName val="Budget_lines_582_66410"/>
      <sheetName val="TCD_FAO_66410"/>
      <sheetName val="Import_Saga_66410"/>
      <sheetName val="Expat_List_31-12-0710"/>
      <sheetName val="Staff_list_31-12-0710"/>
      <sheetName val="Park_Statement10"/>
      <sheetName val="FUEL_31-12-0710"/>
      <sheetName val="Rental_cars_&amp;_Office10"/>
      <sheetName val="Stock_31-12-0710"/>
      <sheetName val="Taux_Inforeuro10"/>
      <sheetName val="forecast_budget_&amp;_follow-up11"/>
      <sheetName val="interim_report12"/>
      <sheetName val="_final_report11"/>
      <sheetName val="Budget_follow-up_infoeuro11"/>
      <sheetName val="Amendment_11"/>
      <sheetName val="TDC_DEVISE11"/>
      <sheetName val="modif_by_HQ11"/>
      <sheetName val="Import_Saga11"/>
      <sheetName val="Budget_lines_582_66411"/>
      <sheetName val="TCD_FAO_66411"/>
      <sheetName val="Import_Saga_66411"/>
      <sheetName val="Expat_List_31-12-0711"/>
      <sheetName val="Staff_list_31-12-0711"/>
      <sheetName val="Park_Statement11"/>
      <sheetName val="FUEL_31-12-0711"/>
      <sheetName val="Rental_cars_&amp;_Office11"/>
      <sheetName val="Stock_31-12-0711"/>
      <sheetName val="Taux_Inforeuro11"/>
    </sheetNames>
    <sheetDataSet>
      <sheetData sheetId="0" refreshError="1"/>
      <sheetData sheetId="1" refreshError="1"/>
      <sheetData sheetId="2" refreshError="1">
        <row r="7">
          <cell r="L7">
            <v>1</v>
          </cell>
          <cell r="P7">
            <v>69.750276923076925</v>
          </cell>
          <cell r="T7">
            <v>1.4222692307692308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3">
          <cell r="D23">
            <v>72.674166666666679</v>
          </cell>
        </row>
      </sheetData>
      <sheetData sheetId="21" refreshError="1"/>
      <sheetData sheetId="22"/>
      <sheetData sheetId="23">
        <row r="7">
          <cell r="L7">
            <v>1</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7">
          <cell r="L7">
            <v>1</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row r="7">
          <cell r="L7">
            <v>1</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ow r="7">
          <cell r="L7">
            <v>1</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Budget Bailleur"/>
      <sheetName val="2. Sources of Funding"/>
      <sheetName val="SOL Budget Proposal"/>
      <sheetName val="Budget Follow-up"/>
      <sheetName val="TCD"/>
      <sheetName val="Import Saga"/>
      <sheetName val="TMP"/>
      <sheetName val="1__Budget_Bailleur"/>
      <sheetName val="2__Sources_of_Funding"/>
      <sheetName val="SOL_Budget_Proposal"/>
      <sheetName val="Budget_Follow-up"/>
      <sheetName val="Import_Saga"/>
      <sheetName val="interim report"/>
      <sheetName val="Partner budget"/>
      <sheetName val="tab"/>
      <sheetName val="Introduction"/>
      <sheetName val="B. Local Hire and TCNs"/>
      <sheetName val="1__Budget_Bailleur1"/>
      <sheetName val="2__Sources_of_Funding1"/>
      <sheetName val="SOL_Budget_Proposal1"/>
      <sheetName val="Budget_Follow-up1"/>
      <sheetName val="Import_Saga1"/>
      <sheetName val="Sheet3"/>
      <sheetName val="interim_report"/>
      <sheetName val="B__Local_Hire_and_TCNs"/>
      <sheetName val="Partner_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refreshError="1"/>
      <sheetData sheetId="23"/>
      <sheetData sheetId="24"/>
      <sheetData sheetId="25"/>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 val="Worksheet 2 Budget by activity"/>
      <sheetName val="Worksheet 3 Funding Sources "/>
      <sheetName val="4 Breakdown by sources"/>
    </sheetNames>
    <sheetDataSet>
      <sheetData sheetId="0" refreshError="1">
        <row r="56">
          <cell r="E56">
            <v>0</v>
          </cell>
          <cell r="I56">
            <v>0</v>
          </cell>
        </row>
      </sheetData>
      <sheetData sheetId="1"/>
      <sheetData sheetId="2"/>
      <sheetData sheetId="3"/>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Synthèse"/>
      <sheetName val="Plan de financement"/>
      <sheetName val="BPtot"/>
      <sheetName val="BP1"/>
      <sheetName val="BP2"/>
      <sheetName val="BP3"/>
      <sheetName val="BP4"/>
      <sheetName val="BP5"/>
      <sheetName val="BP6"/>
      <sheetName val="BP7"/>
      <sheetName val="BP8"/>
      <sheetName val="BP9"/>
      <sheetName val="BP10"/>
      <sheetName val="coûts expatriés"/>
      <sheetName val="codes projets"/>
      <sheetName val="Taux devises"/>
      <sheetName val="March 2005"/>
      <sheetName val="Tables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13 - 2020_COVID-19 Weekly R"/>
      <sheetName val="//internationalmedicalcorps-my."/>
    </sheetNames>
    <sheetDataSet>
      <sheetData sheetId="0" refreshError="1"/>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mp;O rent"/>
      <sheetName val="Budget SO3 Format SOL 2"/>
      <sheetName val="Programme costs"/>
      <sheetName val="Coûts partenaires"/>
      <sheetName val="Coûts expats"/>
      <sheetName val="Coûts staff local"/>
      <sheetName val="Transport costs"/>
      <sheetName val="Equipments"/>
      <sheetName val="Communication running costs"/>
      <sheetName val="Other costs"/>
      <sheetName val="Draft Salary scale"/>
      <sheetName val="Budget_SO3_Format_SOL_2"/>
      <sheetName val="Programme_costs"/>
      <sheetName val="Coûts_partenaires"/>
      <sheetName val="Coûts_expats"/>
      <sheetName val="Coûts_staff_local"/>
      <sheetName val="Transport_costs"/>
      <sheetName val="Communication_running_costs"/>
      <sheetName val="H&amp;O_rent"/>
      <sheetName val="Other_costs"/>
      <sheetName val="Draft_Salary_scale"/>
      <sheetName val="Budget_SO3_Format_SOL_21"/>
      <sheetName val="Programme_costs1"/>
      <sheetName val="Coûts_partenaires1"/>
      <sheetName val="Coûts_expats1"/>
      <sheetName val="Coûts_staff_local1"/>
      <sheetName val="Transport_costs1"/>
      <sheetName val="Communication_running_costs1"/>
      <sheetName val="H&amp;O_rent1"/>
      <sheetName val="Other_costs1"/>
      <sheetName val="Draft_Salary_scale1"/>
      <sheetName val="Budget_SO3_Format_SOL_22"/>
      <sheetName val="Programme_costs2"/>
      <sheetName val="Coûts_partenaires2"/>
      <sheetName val="Coûts_expats2"/>
      <sheetName val="Coûts_staff_local2"/>
      <sheetName val="Transport_costs2"/>
      <sheetName val="Communication_running_costs2"/>
      <sheetName val="H&amp;O_rent2"/>
      <sheetName val="Other_costs2"/>
      <sheetName val="Draft_Salary_scale2"/>
      <sheetName val="Budget_SO3_Format_SOL_23"/>
      <sheetName val="Programme_costs3"/>
      <sheetName val="Coûts_partenaires3"/>
      <sheetName val="Coûts_expats3"/>
      <sheetName val="Coûts_staff_local3"/>
      <sheetName val="Transport_costs3"/>
      <sheetName val="Communication_running_costs3"/>
      <sheetName val="H&amp;O_rent3"/>
      <sheetName val="Other_costs3"/>
      <sheetName val="Draft_Salary_scale3"/>
      <sheetName val="Budget_SO3_Format_SOL_24"/>
      <sheetName val="Programme_costs4"/>
      <sheetName val="Coûts_partenaires4"/>
      <sheetName val="Coûts_expats4"/>
      <sheetName val="Coûts_staff_local4"/>
      <sheetName val="Transport_costs4"/>
      <sheetName val="Communication_running_costs4"/>
      <sheetName val="H&amp;O_rent4"/>
      <sheetName val="Other_costs4"/>
      <sheetName val="Draft_Salary_scale4"/>
      <sheetName val="March 2005"/>
      <sheetName val="Budget  by Objective"/>
      <sheetName val="Budget_SO3_Format_SOL_25"/>
      <sheetName val="Programme_costs5"/>
      <sheetName val="Coûts_partenaires5"/>
      <sheetName val="Coûts_expats5"/>
      <sheetName val="Coûts_staff_local5"/>
      <sheetName val="Transport_costs5"/>
      <sheetName val="Communication_running_costs5"/>
      <sheetName val="H&amp;O_rent5"/>
      <sheetName val="Other_costs5"/>
      <sheetName val="Draft_Salary_scale5"/>
      <sheetName val="March_2005"/>
      <sheetName val="Budget__by_Objective"/>
      <sheetName val="Budget_SO3_Format_SOL_27"/>
      <sheetName val="Programme_costs7"/>
      <sheetName val="Coûts_partenaires7"/>
      <sheetName val="Coûts_expats7"/>
      <sheetName val="Coûts_staff_local7"/>
      <sheetName val="Transport_costs7"/>
      <sheetName val="Communication_running_costs7"/>
      <sheetName val="H&amp;O_rent7"/>
      <sheetName val="Other_costs7"/>
      <sheetName val="Draft_Salary_scale7"/>
      <sheetName val="March_20052"/>
      <sheetName val="Budget__by_Objective2"/>
      <sheetName val="Budget_SO3_Format_SOL_26"/>
      <sheetName val="Programme_costs6"/>
      <sheetName val="Coûts_partenaires6"/>
      <sheetName val="Coûts_expats6"/>
      <sheetName val="Coûts_staff_local6"/>
      <sheetName val="Transport_costs6"/>
      <sheetName val="Communication_running_costs6"/>
      <sheetName val="H&amp;O_rent6"/>
      <sheetName val="Other_costs6"/>
      <sheetName val="Draft_Salary_scale6"/>
      <sheetName val="March_20051"/>
      <sheetName val="Budget__by_Objective1"/>
      <sheetName val="Budget_SO3_Format_SOL_29"/>
      <sheetName val="Programme_costs9"/>
      <sheetName val="Coûts_partenaires9"/>
      <sheetName val="Coûts_expats9"/>
      <sheetName val="Coûts_staff_local9"/>
      <sheetName val="Transport_costs9"/>
      <sheetName val="Communication_running_costs9"/>
      <sheetName val="H&amp;O_rent9"/>
      <sheetName val="Other_costs9"/>
      <sheetName val="Draft_Salary_scale9"/>
      <sheetName val="March_20054"/>
      <sheetName val="Budget__by_Objective4"/>
      <sheetName val="Budget_SO3_Format_SOL_28"/>
      <sheetName val="Programme_costs8"/>
      <sheetName val="Coûts_partenaires8"/>
      <sheetName val="Coûts_expats8"/>
      <sheetName val="Coûts_staff_local8"/>
      <sheetName val="Transport_costs8"/>
      <sheetName val="Communication_running_costs8"/>
      <sheetName val="H&amp;O_rent8"/>
      <sheetName val="Other_costs8"/>
      <sheetName val="Draft_Salary_scale8"/>
      <sheetName val="March_20053"/>
      <sheetName val="Budget__by_Objective3"/>
      <sheetName val="Budget_SO3_Format_SOL_210"/>
      <sheetName val="Programme_costs10"/>
      <sheetName val="Coûts_partenaires10"/>
      <sheetName val="Coûts_expats10"/>
      <sheetName val="Coûts_staff_local10"/>
      <sheetName val="Transport_costs10"/>
      <sheetName val="Communication_running_costs10"/>
      <sheetName val="H&amp;O_rent10"/>
      <sheetName val="Other_costs10"/>
      <sheetName val="Draft_Salary_scale10"/>
      <sheetName val="March_20055"/>
      <sheetName val="Budget__by_Objective5"/>
      <sheetName val="Budget_SO3_Format_SOL_211"/>
      <sheetName val="Programme_costs11"/>
      <sheetName val="Coûts_partenaires11"/>
      <sheetName val="Coûts_expats11"/>
      <sheetName val="Coûts_staff_local11"/>
      <sheetName val="Transport_costs11"/>
      <sheetName val="Communication_running_costs11"/>
      <sheetName val="H&amp;O_rent11"/>
      <sheetName val="Other_costs11"/>
      <sheetName val="Draft_Salary_scale11"/>
      <sheetName val="March_20056"/>
      <sheetName val="Budget__by_Objective6"/>
      <sheetName val="Budget_SO3_Format_SOL_212"/>
      <sheetName val="Programme_costs12"/>
      <sheetName val="Coûts_partenaires12"/>
      <sheetName val="Coûts_expats12"/>
      <sheetName val="Coûts_staff_local12"/>
      <sheetName val="Transport_costs12"/>
      <sheetName val="Communication_running_costs12"/>
      <sheetName val="H&amp;O_rent12"/>
      <sheetName val="Other_costs12"/>
      <sheetName val="Draft_Salary_scale12"/>
      <sheetName val="March_20057"/>
      <sheetName val="Budget__by_Objective7"/>
      <sheetName val="All transaction tranch tran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udget Shyamnagar SOL"/>
      <sheetName val="BFU Shyamnagar NGOBA BDT"/>
      <sheetName val="6 FD6"/>
      <sheetName val="7 iv"/>
      <sheetName val="Chart"/>
      <sheetName val="8"/>
      <sheetName val="14 ii"/>
      <sheetName val="annex B"/>
      <sheetName val="13"/>
      <sheetName val="annex C"/>
      <sheetName val="RH YGN"/>
      <sheetName val="Budget_Shyamnagar_SOL"/>
      <sheetName val="BFU_Shyamnagar_NGOBA_BDT"/>
      <sheetName val="6_FD6"/>
      <sheetName val="7_iv"/>
      <sheetName val="14_ii"/>
      <sheetName val="annex_B"/>
      <sheetName val="annex_C"/>
      <sheetName val="RH_YGN"/>
      <sheetName val="Budget_Shyamnagar_SOL1"/>
      <sheetName val="BFU_Shyamnagar_NGOBA_BDT1"/>
      <sheetName val="6_FD61"/>
      <sheetName val="7_iv1"/>
      <sheetName val="14_ii1"/>
      <sheetName val="annex_B1"/>
      <sheetName val="annex_C1"/>
      <sheetName val="RH_YGN1"/>
      <sheetName val="PARAMETRES"/>
      <sheetName val="GUIDELINES FOR BUDGET"/>
      <sheetName val="Budget depose"/>
      <sheetName val="Budget propal"/>
      <sheetName val="PROJECTION"/>
      <sheetName val="WASH"/>
      <sheetName val="Staff"/>
      <sheetName val="Voitures"/>
      <sheetName val="camion"/>
      <sheetName val="Autre transport"/>
      <sheetName val="log "/>
      <sheetName val="Com"/>
      <sheetName val="FONCTt"/>
      <sheetName val="GUIDELINES_FOR_BUDGET"/>
      <sheetName val="Budget_depose"/>
      <sheetName val="Budget_propal"/>
      <sheetName val="Autre_transport"/>
      <sheetName val="log_"/>
      <sheetName val="6. Hypothèses"/>
    </sheetNames>
    <sheetDataSet>
      <sheetData sheetId="0"/>
      <sheetData sheetId="1">
        <row r="3">
          <cell r="Z3">
            <v>95</v>
          </cell>
        </row>
      </sheetData>
      <sheetData sheetId="2">
        <row r="3">
          <cell r="I3">
            <v>100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3">
          <cell r="Z3">
            <v>95</v>
          </cell>
        </row>
      </sheetData>
      <sheetData sheetId="13">
        <row r="3">
          <cell r="I3">
            <v>100</v>
          </cell>
        </row>
      </sheetData>
      <sheetData sheetId="14"/>
      <sheetData sheetId="15"/>
      <sheetData sheetId="16"/>
      <sheetData sheetId="17"/>
      <sheetData sheetId="18"/>
      <sheetData sheetId="19"/>
      <sheetData sheetId="20">
        <row r="3">
          <cell r="Z3">
            <v>95</v>
          </cell>
        </row>
      </sheetData>
      <sheetData sheetId="21">
        <row r="3">
          <cell r="I3">
            <v>100</v>
          </cell>
        </row>
      </sheetData>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sheetName val="Planning"/>
      <sheetName val="Choix"/>
      <sheetName val="Coûts moyen mensuel"/>
      <sheetName val="PointageCDD"/>
      <sheetName val="Coûts_moyen_mensuel"/>
      <sheetName val="BFU Shyamnagar NGOBA BDT"/>
      <sheetName val="Summary"/>
      <sheetName val="Budget Shyamnagar SOL"/>
      <sheetName val="6 FD6"/>
      <sheetName val="7 iv"/>
      <sheetName val="Chart"/>
      <sheetName val="8"/>
      <sheetName val="14 ii"/>
      <sheetName val="annex B"/>
      <sheetName val="13"/>
      <sheetName val="annex C"/>
      <sheetName val="RH YGN"/>
      <sheetName val="Budget_Shyamnagar_SOL"/>
      <sheetName val="BFU_Shyamnagar_NGOBA_BDT"/>
      <sheetName val="6_FD6"/>
      <sheetName val="7_iv"/>
      <sheetName val="14_ii"/>
      <sheetName val="annex_B"/>
      <sheetName val="annex_C"/>
      <sheetName val="RH_YGN"/>
      <sheetName val="PARAMETRES"/>
    </sheetNames>
    <sheetDataSet>
      <sheetData sheetId="0"/>
      <sheetData sheetId="1"/>
      <sheetData sheetId="2">
        <row r="3">
          <cell r="D3" t="str">
            <v>Référent technique Solidarités/Solidarités technical advisor</v>
          </cell>
        </row>
        <row r="4">
          <cell r="D4" t="str">
            <v>Consultant externe sous contrat Solidarités/External Consultant under a Solidarités contract</v>
          </cell>
        </row>
        <row r="5">
          <cell r="D5" t="str">
            <v>Consultant externe/External Consultant</v>
          </cell>
        </row>
        <row r="6">
          <cell r="D6" t="str">
            <v>Interne - Mission/Internal-Mission</v>
          </cell>
        </row>
        <row r="7">
          <cell r="D7">
            <v>0</v>
          </cell>
        </row>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row r="18">
          <cell r="D18">
            <v>0</v>
          </cell>
        </row>
        <row r="19">
          <cell r="D19">
            <v>0</v>
          </cell>
        </row>
        <row r="20">
          <cell r="D20">
            <v>0</v>
          </cell>
        </row>
        <row r="21">
          <cell r="D21">
            <v>0</v>
          </cell>
        </row>
        <row r="22">
          <cell r="D22">
            <v>0</v>
          </cell>
        </row>
      </sheetData>
      <sheetData sheetId="3"/>
      <sheetData sheetId="4" refreshError="1"/>
      <sheetData sheetId="5"/>
      <sheetData sheetId="6" refreshError="1"/>
      <sheetData sheetId="7"/>
      <sheetData sheetId="8">
        <row r="3">
          <cell r="Z3">
            <v>95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Z3">
            <v>95</v>
          </cell>
        </row>
      </sheetData>
      <sheetData sheetId="19">
        <row r="3">
          <cell r="I3">
            <v>100</v>
          </cell>
        </row>
      </sheetData>
      <sheetData sheetId="20"/>
      <sheetData sheetId="21"/>
      <sheetData sheetId="22"/>
      <sheetData sheetId="23"/>
      <sheetData sheetId="24"/>
      <sheetData sheetId="25"/>
      <sheetData sheetId="2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at140-141"/>
      <sheetName val="DATABASE"/>
      <sheetName val="Advance sheet"/>
      <sheetName val="PaySheet "/>
      <sheetName val="FTC"/>
      <sheetName val="END CONTRACT"/>
      <sheetName val="FORMER EMPLOYEE"/>
      <sheetName val="New Scale"/>
      <sheetName val="WORK CERTIFICATE"/>
      <sheetName val="Old"/>
      <sheetName val="WARNING"/>
      <sheetName val="budget forecast apr 06"/>
      <sheetName val="BANK NOTES (Jared)"/>
      <sheetName val="Previous Staff"/>
      <sheetName val="FTC (2)"/>
      <sheetName val="expat140_14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FU 891"/>
      <sheetName val="TCD"/>
      <sheetName val="Juillet 08"/>
    </sheetNames>
    <sheetDataSet>
      <sheetData sheetId="0" refreshError="1"/>
      <sheetData sheetId="1"/>
      <sheetData sheetId="2"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ES EC718"/>
      <sheetName val="BUDGET ECHO"/>
      <sheetName val="BFU 718"/>
      <sheetName val="TCD 04 2009 YGN"/>
      <sheetName val="COMMENTS OPE"/>
      <sheetName val="HR COSTS"/>
      <sheetName val="TCD"/>
      <sheetName val="SAGA"/>
      <sheetName val="Price"/>
      <sheetName val="PARAMETRES_EC718"/>
      <sheetName val="BUDGET_ECHO"/>
      <sheetName val="BFU_718"/>
      <sheetName val="TCD_04_2009_YGN"/>
      <sheetName val="COMMENTS_OPE"/>
      <sheetName val="HR_COSTS"/>
      <sheetName val="PARAMETRES_EC7181"/>
      <sheetName val="BUDGET_ECHO1"/>
      <sheetName val="BFU_7181"/>
      <sheetName val="TCD_04_2009_YGN1"/>
      <sheetName val="COMMENTS_OPE1"/>
      <sheetName val="HR_COSTS1"/>
      <sheetName val="BFU 891"/>
      <sheetName val="Choix"/>
    </sheetNames>
    <sheetDataSet>
      <sheetData sheetId="0"/>
      <sheetData sheetId="1">
        <row r="1">
          <cell r="F1">
            <v>1.29</v>
          </cell>
        </row>
      </sheetData>
      <sheetData sheetId="2"/>
      <sheetData sheetId="3"/>
      <sheetData sheetId="4"/>
      <sheetData sheetId="5"/>
      <sheetData sheetId="6"/>
      <sheetData sheetId="7"/>
      <sheetData sheetId="8" refreshError="1"/>
      <sheetData sheetId="9"/>
      <sheetData sheetId="10">
        <row r="1">
          <cell r="F1">
            <v>1.29</v>
          </cell>
        </row>
      </sheetData>
      <sheetData sheetId="11"/>
      <sheetData sheetId="12"/>
      <sheetData sheetId="13"/>
      <sheetData sheetId="14"/>
      <sheetData sheetId="15"/>
      <sheetData sheetId="16">
        <row r="1">
          <cell r="F1">
            <v>1.29</v>
          </cell>
        </row>
      </sheetData>
      <sheetData sheetId="17"/>
      <sheetData sheetId="18"/>
      <sheetData sheetId="19"/>
      <sheetData sheetId="20"/>
      <sheetData sheetId="21" refreshError="1"/>
      <sheetData sheetId="2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INTERNE Global"/>
      <sheetName val="DAH571"/>
      <sheetName val="ECHO587"/>
      <sheetName val="UNICEF"/>
      <sheetName val="CHF Road"/>
      <sheetName val="CHF WS"/>
      <sheetName val="Suivi budg"/>
      <sheetName val="Paramétrage"/>
      <sheetName val="VERSION_INTERNE_Global"/>
      <sheetName val="CHF_Road"/>
      <sheetName val="CHF_WS"/>
      <sheetName val="Suivi_budg"/>
      <sheetName val="Introduction"/>
      <sheetName val="Price"/>
      <sheetName val="VERSION_INTERNE_Global2"/>
      <sheetName val="CHF_Road2"/>
      <sheetName val="CHF_WS2"/>
      <sheetName val="Suivi_budg2"/>
      <sheetName val="VERSION_INTERNE_Global1"/>
      <sheetName val="CHF_Road1"/>
      <sheetName val="CHF_WS1"/>
      <sheetName val="Suivi_budg1"/>
      <sheetName val="VERSION_INTERNE_Global4"/>
      <sheetName val="CHF_Road4"/>
      <sheetName val="CHF_WS4"/>
      <sheetName val="Suivi_budg4"/>
      <sheetName val="VERSION_INTERNE_Global3"/>
      <sheetName val="CHF_Road3"/>
      <sheetName val="CHF_WS3"/>
      <sheetName val="Suivi_budg3"/>
      <sheetName val="VERSION_INTERNE_Global5"/>
      <sheetName val="CHF_Road5"/>
      <sheetName val="CHF_WS5"/>
      <sheetName val="Suivi_budg5"/>
      <sheetName val="VERSION_INTERNE_Global6"/>
      <sheetName val="CHF_Road6"/>
      <sheetName val="CHF_WS6"/>
      <sheetName val="Suivi_budg6"/>
      <sheetName val="VERSION_INTERNE_Global7"/>
      <sheetName val="CHF_Road7"/>
      <sheetName val="CHF_WS7"/>
      <sheetName val="Suivi_budg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d All"/>
      <sheetName val="ECHO 2179"/>
      <sheetName val="ECHO 2226"/>
      <sheetName val="PRM 2142"/>
      <sheetName val="PBRM 2163"/>
      <sheetName val="GOAL OFDA 2013"/>
      <sheetName val="GATES 1921"/>
      <sheetName val="GE 1973"/>
      <sheetName val="HRF 0858"/>
      <sheetName val="HRF 0815"/>
      <sheetName val="HRF 0845"/>
      <sheetName val="HRF 0850"/>
      <sheetName val="IRC 2033"/>
      <sheetName val="UNHCR 0828"/>
      <sheetName val="HQ 2134"/>
      <sheetName val="WFP 0837"/>
      <sheetName val="DIFD"/>
      <sheetName val="IOCC "/>
      <sheetName val="UNFPA 2161"/>
      <sheetName val="Guidance notes for AA"/>
      <sheetName val="ValidDepts"/>
      <sheetName val="Remaining Months"/>
      <sheetName val="Facilit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1"/>
      <sheetName val="SUMMARY"/>
      <sheetName val="D2"/>
      <sheetName val="TO DO"/>
      <sheetName val="BK1"/>
      <sheetName val="BK2"/>
      <sheetName val="BK3"/>
      <sheetName val="BK4"/>
      <sheetName val="BK5"/>
      <sheetName val="BK6"/>
      <sheetName val="F1"/>
      <sheetName val="F2"/>
      <sheetName val="R1"/>
      <sheetName val="R2"/>
      <sheetName val="R3"/>
      <sheetName val="R4"/>
      <sheetName val="R6"/>
      <sheetName val="R5"/>
      <sheetName val="R7"/>
      <sheetName val="R8"/>
      <sheetName val="PRINT"/>
      <sheetName val="SHEET"/>
      <sheetName val="SHEET 2"/>
      <sheetName val="P1"/>
      <sheetName val="P2"/>
      <sheetName val="P3"/>
      <sheetName val="Contract"/>
      <sheetName val="BASES"/>
      <sheetName val="PARAMETER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03E4D-E65E-4F5F-81EA-31ACB9C52A9F}">
  <sheetPr>
    <tabColor rgb="FFFF0000"/>
  </sheetPr>
  <dimension ref="A1:I50"/>
  <sheetViews>
    <sheetView topLeftCell="A48" zoomScaleNormal="100" workbookViewId="0">
      <selection activeCell="F49" sqref="F49"/>
    </sheetView>
  </sheetViews>
  <sheetFormatPr defaultRowHeight="14.5" x14ac:dyDescent="0.35"/>
  <cols>
    <col min="1" max="1" width="4.36328125" bestFit="1" customWidth="1"/>
    <col min="2" max="2" width="49.26953125" customWidth="1"/>
    <col min="3" max="3" width="5.08984375" bestFit="1" customWidth="1"/>
    <col min="5" max="5" width="12.26953125" customWidth="1"/>
    <col min="6" max="6" width="11.90625" customWidth="1"/>
    <col min="7" max="7" width="46.08984375" customWidth="1"/>
  </cols>
  <sheetData>
    <row r="1" spans="1:7" ht="19" thickBot="1" x14ac:dyDescent="0.5">
      <c r="A1" s="560" t="s">
        <v>140</v>
      </c>
      <c r="B1" s="561"/>
      <c r="C1" s="561"/>
      <c r="D1" s="561"/>
      <c r="E1" s="561"/>
      <c r="F1" s="561"/>
      <c r="G1" s="562"/>
    </row>
    <row r="2" spans="1:7" ht="70.5" customHeight="1" thickBot="1" x14ac:dyDescent="0.4">
      <c r="A2" s="563" t="s">
        <v>0</v>
      </c>
      <c r="B2" s="564"/>
      <c r="C2" s="564"/>
      <c r="D2" s="564"/>
      <c r="E2" s="564"/>
      <c r="F2" s="564"/>
      <c r="G2" s="565"/>
    </row>
    <row r="3" spans="1:7" ht="69" customHeight="1" thickBot="1" x14ac:dyDescent="0.4">
      <c r="A3" s="566" t="s">
        <v>1</v>
      </c>
      <c r="B3" s="567"/>
      <c r="C3" s="567"/>
      <c r="D3" s="567"/>
      <c r="E3" s="567"/>
      <c r="F3" s="567"/>
      <c r="G3" s="568"/>
    </row>
    <row r="4" spans="1:7" ht="25.5" customHeight="1" thickBot="1" x14ac:dyDescent="0.4">
      <c r="A4" s="569" t="s">
        <v>2</v>
      </c>
      <c r="B4" s="570"/>
      <c r="C4" s="570"/>
      <c r="D4" s="570"/>
      <c r="E4" s="570"/>
      <c r="F4" s="570"/>
      <c r="G4" s="571"/>
    </row>
    <row r="5" spans="1:7" ht="29.5" thickBot="1" x14ac:dyDescent="0.4">
      <c r="A5" s="1" t="s">
        <v>3</v>
      </c>
      <c r="B5" s="2" t="s">
        <v>4</v>
      </c>
      <c r="C5" s="3" t="s">
        <v>5</v>
      </c>
      <c r="D5" s="3" t="s">
        <v>6</v>
      </c>
      <c r="E5" s="4" t="s">
        <v>7</v>
      </c>
      <c r="F5" s="4" t="s">
        <v>8</v>
      </c>
      <c r="G5" s="2" t="s">
        <v>9</v>
      </c>
    </row>
    <row r="6" spans="1:7" ht="29.5" thickBot="1" x14ac:dyDescent="0.4">
      <c r="A6" s="1"/>
      <c r="B6" s="2"/>
      <c r="C6" s="3" t="s">
        <v>10</v>
      </c>
      <c r="D6" s="3" t="s">
        <v>11</v>
      </c>
      <c r="E6" s="4" t="s">
        <v>12</v>
      </c>
      <c r="F6" s="4" t="s">
        <v>13</v>
      </c>
      <c r="G6" s="2"/>
    </row>
    <row r="7" spans="1:7" ht="15" thickBot="1" x14ac:dyDescent="0.4">
      <c r="A7" s="5" t="s">
        <v>88</v>
      </c>
      <c r="B7" s="6" t="s">
        <v>141</v>
      </c>
      <c r="C7" s="7"/>
      <c r="D7" s="7"/>
      <c r="E7" s="7"/>
      <c r="F7" s="7"/>
      <c r="G7" s="86" t="s">
        <v>142</v>
      </c>
    </row>
    <row r="8" spans="1:7" ht="15" thickBot="1" x14ac:dyDescent="0.4">
      <c r="A8" s="5">
        <v>1</v>
      </c>
      <c r="B8" s="9" t="s">
        <v>14</v>
      </c>
      <c r="C8" s="52"/>
      <c r="D8" s="53"/>
      <c r="E8" s="53"/>
      <c r="F8" s="54"/>
      <c r="G8" s="8" t="s">
        <v>15</v>
      </c>
    </row>
    <row r="9" spans="1:7" ht="87.5" thickBot="1" x14ac:dyDescent="0.4">
      <c r="A9" s="87">
        <v>1.1000000000000001</v>
      </c>
      <c r="B9" s="11" t="s">
        <v>82</v>
      </c>
      <c r="C9" s="12" t="s">
        <v>143</v>
      </c>
      <c r="D9" s="44">
        <v>2.2000000000000002</v>
      </c>
      <c r="E9" s="45">
        <v>15</v>
      </c>
      <c r="F9" s="45">
        <f>D9*E9</f>
        <v>33</v>
      </c>
      <c r="G9" s="13" t="s">
        <v>81</v>
      </c>
    </row>
    <row r="10" spans="1:7" ht="87.5" thickBot="1" x14ac:dyDescent="0.4">
      <c r="A10" s="87">
        <v>1.2</v>
      </c>
      <c r="B10" s="14" t="s">
        <v>145</v>
      </c>
      <c r="C10" s="12" t="s">
        <v>16</v>
      </c>
      <c r="D10" s="44">
        <v>2</v>
      </c>
      <c r="E10" s="45">
        <v>5</v>
      </c>
      <c r="F10" s="45">
        <f>D10*E10</f>
        <v>10</v>
      </c>
      <c r="G10" s="88" t="s">
        <v>144</v>
      </c>
    </row>
    <row r="11" spans="1:7" ht="15" thickBot="1" x14ac:dyDescent="0.4">
      <c r="A11" s="16">
        <v>2</v>
      </c>
      <c r="B11" s="6" t="s">
        <v>17</v>
      </c>
      <c r="C11" s="55"/>
      <c r="D11" s="56"/>
      <c r="E11" s="56"/>
      <c r="F11" s="57"/>
      <c r="G11" s="8" t="s">
        <v>18</v>
      </c>
    </row>
    <row r="12" spans="1:7" ht="58.5" thickBot="1" x14ac:dyDescent="0.4">
      <c r="A12" s="10">
        <v>2.1</v>
      </c>
      <c r="B12" s="11" t="s">
        <v>19</v>
      </c>
      <c r="C12" s="12" t="s">
        <v>20</v>
      </c>
      <c r="D12" s="44">
        <v>6</v>
      </c>
      <c r="E12" s="45">
        <v>15</v>
      </c>
      <c r="F12" s="45">
        <f>D12*E12</f>
        <v>90</v>
      </c>
      <c r="G12" s="89" t="s">
        <v>146</v>
      </c>
    </row>
    <row r="13" spans="1:7" ht="102" thickBot="1" x14ac:dyDescent="0.4">
      <c r="A13" s="10">
        <v>2.2000000000000002</v>
      </c>
      <c r="B13" s="17" t="s">
        <v>21</v>
      </c>
      <c r="C13" s="12" t="s">
        <v>22</v>
      </c>
      <c r="D13" s="44">
        <v>6.2</v>
      </c>
      <c r="E13" s="45">
        <v>10</v>
      </c>
      <c r="F13" s="45">
        <f t="shared" ref="F13:F15" si="0">D13*E13</f>
        <v>62</v>
      </c>
      <c r="G13" s="78" t="s">
        <v>147</v>
      </c>
    </row>
    <row r="14" spans="1:7" ht="131" thickBot="1" x14ac:dyDescent="0.4">
      <c r="A14" s="10">
        <v>2.2999999999999998</v>
      </c>
      <c r="B14" s="11" t="s">
        <v>23</v>
      </c>
      <c r="C14" s="12" t="s">
        <v>16</v>
      </c>
      <c r="D14" s="44">
        <v>0.6</v>
      </c>
      <c r="E14" s="45">
        <v>300</v>
      </c>
      <c r="F14" s="45">
        <f t="shared" si="0"/>
        <v>180</v>
      </c>
      <c r="G14" s="18" t="s">
        <v>24</v>
      </c>
    </row>
    <row r="15" spans="1:7" ht="161.5" thickBot="1" x14ac:dyDescent="0.4">
      <c r="A15" s="10">
        <v>2.4</v>
      </c>
      <c r="B15" s="11" t="s">
        <v>25</v>
      </c>
      <c r="C15" s="12" t="s">
        <v>22</v>
      </c>
      <c r="D15" s="44">
        <v>6.3</v>
      </c>
      <c r="E15" s="45">
        <v>60</v>
      </c>
      <c r="F15" s="45">
        <f t="shared" si="0"/>
        <v>378</v>
      </c>
      <c r="G15" s="19" t="s">
        <v>26</v>
      </c>
    </row>
    <row r="16" spans="1:7" ht="15" thickBot="1" x14ac:dyDescent="0.4">
      <c r="A16" s="5">
        <v>3</v>
      </c>
      <c r="B16" s="9" t="s">
        <v>27</v>
      </c>
      <c r="C16" s="52"/>
      <c r="D16" s="90"/>
      <c r="E16" s="90"/>
      <c r="F16" s="91"/>
      <c r="G16" s="8" t="s">
        <v>28</v>
      </c>
    </row>
    <row r="17" spans="1:9" ht="145.5" thickBot="1" x14ac:dyDescent="0.4">
      <c r="A17" s="20" t="s">
        <v>89</v>
      </c>
      <c r="B17" s="21" t="s">
        <v>29</v>
      </c>
      <c r="C17" s="12" t="s">
        <v>16</v>
      </c>
      <c r="D17" s="44">
        <v>2.2000000000000002</v>
      </c>
      <c r="E17" s="45">
        <v>60</v>
      </c>
      <c r="F17" s="45">
        <f>D17*E17</f>
        <v>132</v>
      </c>
      <c r="G17" s="18" t="s">
        <v>30</v>
      </c>
    </row>
    <row r="18" spans="1:9" ht="87.5" thickBot="1" x14ac:dyDescent="0.4">
      <c r="A18" s="20" t="s">
        <v>90</v>
      </c>
      <c r="B18" s="21" t="s">
        <v>149</v>
      </c>
      <c r="C18" s="12" t="s">
        <v>22</v>
      </c>
      <c r="D18" s="44">
        <v>29</v>
      </c>
      <c r="E18" s="45">
        <v>20</v>
      </c>
      <c r="F18" s="45">
        <f>D18*E18</f>
        <v>580</v>
      </c>
      <c r="G18" s="78" t="s">
        <v>148</v>
      </c>
    </row>
    <row r="19" spans="1:9" ht="15" thickBot="1" x14ac:dyDescent="0.4">
      <c r="A19" s="22">
        <v>4</v>
      </c>
      <c r="B19" s="9" t="s">
        <v>31</v>
      </c>
      <c r="C19" s="52"/>
      <c r="D19" s="90"/>
      <c r="E19" s="90"/>
      <c r="F19" s="91"/>
      <c r="G19" s="8" t="s">
        <v>32</v>
      </c>
    </row>
    <row r="20" spans="1:9" ht="87.5" thickBot="1" x14ac:dyDescent="0.4">
      <c r="A20" s="10">
        <v>4.0999999999999996</v>
      </c>
      <c r="B20" s="21" t="s">
        <v>33</v>
      </c>
      <c r="C20" s="12" t="s">
        <v>22</v>
      </c>
      <c r="D20" s="44">
        <v>4.7</v>
      </c>
      <c r="E20" s="45">
        <v>20</v>
      </c>
      <c r="F20" s="45">
        <f>D20*E20</f>
        <v>94</v>
      </c>
      <c r="G20" s="23" t="s">
        <v>34</v>
      </c>
    </row>
    <row r="21" spans="1:9" ht="91" thickBot="1" x14ac:dyDescent="0.4">
      <c r="A21" s="10">
        <v>4.2</v>
      </c>
      <c r="B21" s="24" t="s">
        <v>35</v>
      </c>
      <c r="C21" s="12" t="s">
        <v>22</v>
      </c>
      <c r="D21" s="48">
        <v>35</v>
      </c>
      <c r="E21" s="49">
        <v>20</v>
      </c>
      <c r="F21" s="45">
        <f t="shared" ref="F21:F25" si="1">D21*E21</f>
        <v>700</v>
      </c>
      <c r="G21" s="23" t="s">
        <v>36</v>
      </c>
    </row>
    <row r="22" spans="1:9" ht="106" thickBot="1" x14ac:dyDescent="0.4">
      <c r="A22" s="10">
        <v>4.3</v>
      </c>
      <c r="B22" s="21" t="s">
        <v>37</v>
      </c>
      <c r="C22" s="12" t="s">
        <v>22</v>
      </c>
      <c r="D22" s="44">
        <v>30</v>
      </c>
      <c r="E22" s="45">
        <v>8</v>
      </c>
      <c r="F22" s="45">
        <f t="shared" si="1"/>
        <v>240</v>
      </c>
      <c r="G22" s="26" t="s">
        <v>38</v>
      </c>
    </row>
    <row r="23" spans="1:9" ht="76.5" thickBot="1" x14ac:dyDescent="0.4">
      <c r="A23" s="10">
        <v>4.4000000000000004</v>
      </c>
      <c r="B23" s="24" t="s">
        <v>39</v>
      </c>
      <c r="C23" s="12" t="s">
        <v>22</v>
      </c>
      <c r="D23" s="44">
        <v>5</v>
      </c>
      <c r="E23" s="45">
        <v>5</v>
      </c>
      <c r="F23" s="45">
        <f t="shared" si="1"/>
        <v>25</v>
      </c>
      <c r="G23" s="27" t="s">
        <v>40</v>
      </c>
    </row>
    <row r="24" spans="1:9" ht="87.5" thickBot="1" x14ac:dyDescent="0.4">
      <c r="A24" s="10">
        <v>4.5</v>
      </c>
      <c r="B24" s="28" t="s">
        <v>41</v>
      </c>
      <c r="C24" s="12" t="s">
        <v>22</v>
      </c>
      <c r="D24" s="44">
        <v>30</v>
      </c>
      <c r="E24" s="45">
        <v>4</v>
      </c>
      <c r="F24" s="45">
        <f t="shared" si="1"/>
        <v>120</v>
      </c>
      <c r="G24" s="23" t="s">
        <v>42</v>
      </c>
      <c r="I24" t="s">
        <v>43</v>
      </c>
    </row>
    <row r="25" spans="1:9" ht="120.5" thickBot="1" x14ac:dyDescent="0.4">
      <c r="A25" s="10">
        <v>4.5999999999999996</v>
      </c>
      <c r="B25" s="29" t="s">
        <v>84</v>
      </c>
      <c r="C25" s="12" t="s">
        <v>44</v>
      </c>
      <c r="D25" s="44">
        <v>1</v>
      </c>
      <c r="E25" s="45">
        <v>100</v>
      </c>
      <c r="F25" s="45">
        <f t="shared" si="1"/>
        <v>100</v>
      </c>
      <c r="G25" s="43" t="s">
        <v>83</v>
      </c>
    </row>
    <row r="26" spans="1:9" ht="15" thickBot="1" x14ac:dyDescent="0.4">
      <c r="A26" s="5">
        <v>5</v>
      </c>
      <c r="B26" s="9" t="s">
        <v>45</v>
      </c>
      <c r="C26" s="52"/>
      <c r="D26" s="90"/>
      <c r="E26" s="90"/>
      <c r="F26" s="91"/>
      <c r="G26" s="8" t="s">
        <v>46</v>
      </c>
    </row>
    <row r="27" spans="1:9" ht="102" thickBot="1" x14ac:dyDescent="0.4">
      <c r="A27" s="10">
        <v>5.0999999999999996</v>
      </c>
      <c r="B27" s="30" t="s">
        <v>47</v>
      </c>
      <c r="C27" s="31" t="s">
        <v>48</v>
      </c>
      <c r="D27" s="74">
        <v>2</v>
      </c>
      <c r="E27" s="45">
        <v>80</v>
      </c>
      <c r="F27" s="45">
        <f>D27*E27</f>
        <v>160</v>
      </c>
      <c r="G27" s="26" t="s">
        <v>49</v>
      </c>
    </row>
    <row r="28" spans="1:9" ht="120.5" thickBot="1" x14ac:dyDescent="0.4">
      <c r="A28" s="10">
        <v>5.2</v>
      </c>
      <c r="B28" s="30" t="s">
        <v>50</v>
      </c>
      <c r="C28" s="31" t="s">
        <v>48</v>
      </c>
      <c r="D28" s="74">
        <v>2</v>
      </c>
      <c r="E28" s="45">
        <v>30</v>
      </c>
      <c r="F28" s="45">
        <f t="shared" ref="F28:F30" si="2">D28*E28</f>
        <v>60</v>
      </c>
      <c r="G28" s="18" t="s">
        <v>51</v>
      </c>
    </row>
    <row r="29" spans="1:9" ht="91" thickBot="1" x14ac:dyDescent="0.4">
      <c r="A29" s="10">
        <v>5.3</v>
      </c>
      <c r="B29" s="30" t="s">
        <v>52</v>
      </c>
      <c r="C29" s="31" t="s">
        <v>48</v>
      </c>
      <c r="D29" s="74">
        <v>1</v>
      </c>
      <c r="E29" s="45">
        <v>160</v>
      </c>
      <c r="F29" s="45">
        <f t="shared" si="2"/>
        <v>160</v>
      </c>
      <c r="G29" s="23" t="s">
        <v>53</v>
      </c>
    </row>
    <row r="30" spans="1:9" ht="160" thickBot="1" x14ac:dyDescent="0.4">
      <c r="A30" s="10">
        <v>5.4</v>
      </c>
      <c r="B30" s="30" t="s">
        <v>54</v>
      </c>
      <c r="C30" s="31" t="s">
        <v>48</v>
      </c>
      <c r="D30" s="74">
        <v>1</v>
      </c>
      <c r="E30" s="45">
        <v>180</v>
      </c>
      <c r="F30" s="45">
        <f t="shared" si="2"/>
        <v>180</v>
      </c>
      <c r="G30" s="27" t="s">
        <v>55</v>
      </c>
    </row>
    <row r="31" spans="1:9" ht="15" thickBot="1" x14ac:dyDescent="0.4">
      <c r="A31" s="5">
        <v>6</v>
      </c>
      <c r="B31" s="9" t="s">
        <v>56</v>
      </c>
      <c r="C31" s="52"/>
      <c r="D31" s="90"/>
      <c r="E31" s="90"/>
      <c r="F31" s="91"/>
      <c r="G31" s="8" t="s">
        <v>57</v>
      </c>
    </row>
    <row r="32" spans="1:9" ht="116.5" thickBot="1" x14ac:dyDescent="0.4">
      <c r="A32" s="87">
        <v>6.1</v>
      </c>
      <c r="B32" s="30" t="s">
        <v>58</v>
      </c>
      <c r="C32" s="31" t="s">
        <v>48</v>
      </c>
      <c r="D32" s="74">
        <v>1</v>
      </c>
      <c r="E32" s="45">
        <v>90</v>
      </c>
      <c r="F32" s="45">
        <f>D32*E32</f>
        <v>90</v>
      </c>
      <c r="G32" s="23" t="s">
        <v>59</v>
      </c>
    </row>
    <row r="33" spans="1:7" ht="91" thickBot="1" x14ac:dyDescent="0.4">
      <c r="A33" s="87">
        <v>6.2</v>
      </c>
      <c r="B33" s="30" t="s">
        <v>60</v>
      </c>
      <c r="C33" s="31" t="s">
        <v>48</v>
      </c>
      <c r="D33" s="74">
        <v>1</v>
      </c>
      <c r="E33" s="45">
        <v>180</v>
      </c>
      <c r="F33" s="45">
        <f t="shared" ref="F33:F44" si="3">D33*E33</f>
        <v>180</v>
      </c>
      <c r="G33" s="23" t="s">
        <v>61</v>
      </c>
    </row>
    <row r="34" spans="1:7" ht="91.5" thickBot="1" x14ac:dyDescent="0.4">
      <c r="A34" s="87">
        <v>6.3</v>
      </c>
      <c r="B34" s="30" t="s">
        <v>62</v>
      </c>
      <c r="C34" s="31" t="s">
        <v>48</v>
      </c>
      <c r="D34" s="74">
        <v>2</v>
      </c>
      <c r="E34" s="45">
        <v>25</v>
      </c>
      <c r="F34" s="45">
        <f t="shared" si="3"/>
        <v>50</v>
      </c>
      <c r="G34" s="32" t="s">
        <v>63</v>
      </c>
    </row>
    <row r="35" spans="1:7" ht="76.5" thickBot="1" x14ac:dyDescent="0.4">
      <c r="A35" s="87">
        <v>6.4</v>
      </c>
      <c r="B35" s="30" t="s">
        <v>64</v>
      </c>
      <c r="C35" s="31" t="s">
        <v>48</v>
      </c>
      <c r="D35" s="74">
        <v>3</v>
      </c>
      <c r="E35" s="45">
        <v>25</v>
      </c>
      <c r="F35" s="45">
        <f t="shared" si="3"/>
        <v>75</v>
      </c>
      <c r="G35" s="23" t="s">
        <v>163</v>
      </c>
    </row>
    <row r="36" spans="1:7" ht="58.5" thickBot="1" x14ac:dyDescent="0.4">
      <c r="A36" s="87">
        <v>6.5</v>
      </c>
      <c r="B36" s="30" t="s">
        <v>65</v>
      </c>
      <c r="C36" s="31" t="s">
        <v>48</v>
      </c>
      <c r="D36" s="74">
        <v>1</v>
      </c>
      <c r="E36" s="45">
        <v>20</v>
      </c>
      <c r="F36" s="45">
        <f t="shared" si="3"/>
        <v>20</v>
      </c>
      <c r="G36" s="33" t="s">
        <v>66</v>
      </c>
    </row>
    <row r="37" spans="1:7" ht="62" thickBot="1" x14ac:dyDescent="0.4">
      <c r="A37" s="87">
        <v>6.6</v>
      </c>
      <c r="B37" s="30" t="s">
        <v>67</v>
      </c>
      <c r="C37" s="31" t="s">
        <v>48</v>
      </c>
      <c r="D37" s="74">
        <v>1</v>
      </c>
      <c r="E37" s="45">
        <v>30</v>
      </c>
      <c r="F37" s="45">
        <f t="shared" si="3"/>
        <v>30</v>
      </c>
      <c r="G37" s="23" t="s">
        <v>68</v>
      </c>
    </row>
    <row r="38" spans="1:7" ht="102" thickBot="1" x14ac:dyDescent="0.4">
      <c r="A38" s="87">
        <v>6.7</v>
      </c>
      <c r="B38" s="30" t="s">
        <v>69</v>
      </c>
      <c r="C38" s="31" t="s">
        <v>48</v>
      </c>
      <c r="D38" s="74">
        <v>1</v>
      </c>
      <c r="E38" s="45">
        <v>100</v>
      </c>
      <c r="F38" s="45">
        <f t="shared" si="3"/>
        <v>100</v>
      </c>
      <c r="G38" s="34" t="s">
        <v>70</v>
      </c>
    </row>
    <row r="39" spans="1:7" ht="120.5" thickBot="1" x14ac:dyDescent="0.4">
      <c r="A39" s="87">
        <v>6.8</v>
      </c>
      <c r="B39" s="30" t="s">
        <v>71</v>
      </c>
      <c r="C39" s="31" t="s">
        <v>48</v>
      </c>
      <c r="D39" s="74">
        <v>1</v>
      </c>
      <c r="E39" s="45">
        <v>300</v>
      </c>
      <c r="F39" s="45">
        <f t="shared" si="3"/>
        <v>300</v>
      </c>
      <c r="G39" s="26" t="s">
        <v>72</v>
      </c>
    </row>
    <row r="40" spans="1:7" ht="145.5" thickBot="1" x14ac:dyDescent="0.4">
      <c r="A40" s="87">
        <v>6.9</v>
      </c>
      <c r="B40" s="30" t="s">
        <v>151</v>
      </c>
      <c r="C40" s="31" t="s">
        <v>48</v>
      </c>
      <c r="D40" s="74">
        <v>1</v>
      </c>
      <c r="E40" s="45">
        <v>200</v>
      </c>
      <c r="F40" s="45">
        <f t="shared" si="3"/>
        <v>200</v>
      </c>
      <c r="G40" s="35" t="s">
        <v>150</v>
      </c>
    </row>
    <row r="41" spans="1:7" ht="119.5" thickBot="1" x14ac:dyDescent="0.4">
      <c r="A41" s="93">
        <v>6.1</v>
      </c>
      <c r="B41" s="30" t="s">
        <v>85</v>
      </c>
      <c r="C41" s="12" t="s">
        <v>44</v>
      </c>
      <c r="D41" s="74">
        <v>1</v>
      </c>
      <c r="E41" s="45">
        <v>150</v>
      </c>
      <c r="F41" s="45">
        <f t="shared" si="3"/>
        <v>150</v>
      </c>
      <c r="G41" s="35" t="s">
        <v>152</v>
      </c>
    </row>
    <row r="42" spans="1:7" ht="87.5" thickBot="1" x14ac:dyDescent="0.4">
      <c r="A42" s="93">
        <v>6.11</v>
      </c>
      <c r="B42" s="30" t="s">
        <v>73</v>
      </c>
      <c r="C42" s="12" t="s">
        <v>86</v>
      </c>
      <c r="D42" s="74">
        <v>1</v>
      </c>
      <c r="E42" s="45">
        <v>150</v>
      </c>
      <c r="F42" s="45">
        <f t="shared" si="3"/>
        <v>150</v>
      </c>
      <c r="G42" s="35" t="s">
        <v>153</v>
      </c>
    </row>
    <row r="43" spans="1:7" ht="77" thickBot="1" x14ac:dyDescent="0.4">
      <c r="A43" s="93">
        <v>6.12</v>
      </c>
      <c r="B43" s="30" t="s">
        <v>75</v>
      </c>
      <c r="C43" s="12" t="s">
        <v>74</v>
      </c>
      <c r="D43" s="74">
        <v>3</v>
      </c>
      <c r="E43" s="45">
        <v>7</v>
      </c>
      <c r="F43" s="45">
        <f t="shared" si="3"/>
        <v>21</v>
      </c>
      <c r="G43" s="36" t="s">
        <v>76</v>
      </c>
    </row>
    <row r="44" spans="1:7" ht="219" thickBot="1" x14ac:dyDescent="0.4">
      <c r="A44" s="93">
        <v>6.13</v>
      </c>
      <c r="B44" s="37" t="s">
        <v>77</v>
      </c>
      <c r="C44" s="12" t="s">
        <v>44</v>
      </c>
      <c r="D44" s="74">
        <v>1</v>
      </c>
      <c r="E44" s="45">
        <v>150</v>
      </c>
      <c r="F44" s="45">
        <f t="shared" si="3"/>
        <v>150</v>
      </c>
      <c r="G44" s="38" t="s">
        <v>78</v>
      </c>
    </row>
    <row r="45" spans="1:7" ht="15" thickBot="1" x14ac:dyDescent="0.4">
      <c r="A45" s="72">
        <v>7</v>
      </c>
      <c r="B45" s="9"/>
      <c r="C45" s="52"/>
      <c r="D45" s="90"/>
      <c r="E45" s="90"/>
      <c r="F45" s="91"/>
      <c r="G45" s="39" t="s">
        <v>93</v>
      </c>
    </row>
    <row r="46" spans="1:7" ht="87.5" thickBot="1" x14ac:dyDescent="0.4">
      <c r="A46" s="92" t="s">
        <v>157</v>
      </c>
      <c r="B46" s="21" t="s">
        <v>91</v>
      </c>
      <c r="C46" s="12" t="s">
        <v>92</v>
      </c>
      <c r="D46" s="44">
        <v>8.9</v>
      </c>
      <c r="E46" s="45">
        <v>100</v>
      </c>
      <c r="F46" s="45">
        <f t="shared" ref="F46" si="4">E46*D46</f>
        <v>890</v>
      </c>
      <c r="G46" s="46" t="s">
        <v>154</v>
      </c>
    </row>
    <row r="47" spans="1:7" ht="105.5" thickBot="1" x14ac:dyDescent="0.4">
      <c r="A47" s="87">
        <v>7.2</v>
      </c>
      <c r="B47" s="30" t="s">
        <v>156</v>
      </c>
      <c r="C47" s="31" t="s">
        <v>48</v>
      </c>
      <c r="D47" s="74">
        <v>1</v>
      </c>
      <c r="E47" s="45">
        <v>160</v>
      </c>
      <c r="F47" s="45">
        <f t="shared" ref="F47:F48" si="5">D47*E47</f>
        <v>160</v>
      </c>
      <c r="G47" s="23" t="s">
        <v>155</v>
      </c>
    </row>
    <row r="48" spans="1:7" ht="116.5" thickBot="1" x14ac:dyDescent="0.4">
      <c r="A48" s="92" t="s">
        <v>158</v>
      </c>
      <c r="B48" s="30" t="s">
        <v>87</v>
      </c>
      <c r="C48" s="12" t="s">
        <v>44</v>
      </c>
      <c r="D48" s="48">
        <v>1</v>
      </c>
      <c r="E48" s="45">
        <v>235</v>
      </c>
      <c r="F48" s="45">
        <f t="shared" si="5"/>
        <v>235</v>
      </c>
      <c r="G48" s="34" t="s">
        <v>79</v>
      </c>
    </row>
    <row r="49" spans="1:7" ht="15" thickBot="1" x14ac:dyDescent="0.4">
      <c r="A49" s="572" t="s">
        <v>80</v>
      </c>
      <c r="B49" s="573"/>
      <c r="C49" s="573"/>
      <c r="D49" s="573"/>
      <c r="E49" s="573"/>
      <c r="F49" s="40">
        <f>SUM(F9:F48)</f>
        <v>6105</v>
      </c>
      <c r="G49" s="41"/>
    </row>
    <row r="50" spans="1:7" x14ac:dyDescent="0.35">
      <c r="F50" s="42"/>
    </row>
  </sheetData>
  <mergeCells count="5">
    <mergeCell ref="A1:G1"/>
    <mergeCell ref="A2:G2"/>
    <mergeCell ref="A3:G3"/>
    <mergeCell ref="A4:G4"/>
    <mergeCell ref="A49:E49"/>
  </mergeCells>
  <phoneticPr fontId="37" type="noConversion"/>
  <pageMargins left="0.7" right="0.7" top="0.75" bottom="0.75" header="0.3" footer="0.3"/>
  <pageSetup orientation="portrait" r:id="rId1"/>
  <ignoredErrors>
    <ignoredError sqref="A48"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5BB77-E297-4995-98F3-89A545FCCAE2}">
  <dimension ref="A1:L24"/>
  <sheetViews>
    <sheetView topLeftCell="A22" zoomScaleNormal="100" workbookViewId="0">
      <selection activeCell="A7" sqref="A7:G24"/>
    </sheetView>
  </sheetViews>
  <sheetFormatPr defaultColWidth="10.90625" defaultRowHeight="14.5" x14ac:dyDescent="0.35"/>
  <cols>
    <col min="1" max="1" width="4.36328125" style="60" bestFit="1" customWidth="1"/>
    <col min="2" max="2" width="47.90625" style="60" customWidth="1"/>
    <col min="3" max="3" width="5.08984375" style="60" bestFit="1" customWidth="1"/>
    <col min="4" max="6" width="10.90625" style="60"/>
    <col min="7" max="7" width="33.7265625" style="60" customWidth="1"/>
    <col min="8" max="16384" width="10.90625" style="60"/>
  </cols>
  <sheetData>
    <row r="1" spans="1:12" customFormat="1" ht="19" thickBot="1" x14ac:dyDescent="0.5">
      <c r="A1" s="560" t="s">
        <v>128</v>
      </c>
      <c r="B1" s="561"/>
      <c r="C1" s="561"/>
      <c r="D1" s="561"/>
      <c r="E1" s="561"/>
      <c r="F1" s="561"/>
      <c r="G1" s="562"/>
    </row>
    <row r="2" spans="1:12" customFormat="1" ht="74.25" customHeight="1" thickBot="1" x14ac:dyDescent="0.4">
      <c r="A2" s="563" t="s">
        <v>0</v>
      </c>
      <c r="B2" s="564"/>
      <c r="C2" s="564"/>
      <c r="D2" s="564"/>
      <c r="E2" s="564"/>
      <c r="F2" s="564"/>
      <c r="G2" s="565"/>
    </row>
    <row r="3" spans="1:12" customFormat="1" ht="64.5" customHeight="1" thickBot="1" x14ac:dyDescent="0.4">
      <c r="A3" s="566" t="s">
        <v>1</v>
      </c>
      <c r="B3" s="577"/>
      <c r="C3" s="577"/>
      <c r="D3" s="577"/>
      <c r="E3" s="577"/>
      <c r="F3" s="577"/>
      <c r="G3" s="578"/>
    </row>
    <row r="4" spans="1:12" customFormat="1" ht="15" thickBot="1" x14ac:dyDescent="0.4">
      <c r="A4" s="569" t="s">
        <v>95</v>
      </c>
      <c r="B4" s="579"/>
      <c r="C4" s="579"/>
      <c r="D4" s="579"/>
      <c r="E4" s="579"/>
      <c r="F4" s="579"/>
      <c r="G4" s="580"/>
    </row>
    <row r="5" spans="1:12" customFormat="1" ht="29.5" thickBot="1" x14ac:dyDescent="0.4">
      <c r="A5" s="585" t="s">
        <v>88</v>
      </c>
      <c r="B5" s="581" t="s">
        <v>4</v>
      </c>
      <c r="C5" s="3" t="s">
        <v>5</v>
      </c>
      <c r="D5" s="3" t="s">
        <v>6</v>
      </c>
      <c r="E5" s="4" t="s">
        <v>7</v>
      </c>
      <c r="F5" s="4" t="s">
        <v>8</v>
      </c>
      <c r="G5" s="583" t="s">
        <v>9</v>
      </c>
      <c r="I5" s="60"/>
    </row>
    <row r="6" spans="1:12" customFormat="1" ht="29.5" thickBot="1" x14ac:dyDescent="0.4">
      <c r="A6" s="586"/>
      <c r="B6" s="582"/>
      <c r="C6" s="3" t="s">
        <v>10</v>
      </c>
      <c r="D6" s="3" t="s">
        <v>11</v>
      </c>
      <c r="E6" s="4" t="s">
        <v>12</v>
      </c>
      <c r="F6" s="4" t="s">
        <v>13</v>
      </c>
      <c r="G6" s="584"/>
    </row>
    <row r="7" spans="1:12" customFormat="1" ht="29.5" thickBot="1" x14ac:dyDescent="0.4">
      <c r="A7" s="85">
        <v>1</v>
      </c>
      <c r="B7" s="62" t="s">
        <v>96</v>
      </c>
      <c r="C7" s="3"/>
      <c r="D7" s="3"/>
      <c r="E7" s="4"/>
      <c r="F7" s="4"/>
      <c r="G7" s="63" t="s">
        <v>97</v>
      </c>
    </row>
    <row r="8" spans="1:12" s="59" customFormat="1" ht="102" thickBot="1" x14ac:dyDescent="0.4">
      <c r="A8" s="97">
        <v>1.1000000000000001</v>
      </c>
      <c r="B8" s="47" t="s">
        <v>98</v>
      </c>
      <c r="C8" s="25" t="s">
        <v>16</v>
      </c>
      <c r="D8" s="48">
        <v>1</v>
      </c>
      <c r="E8" s="49">
        <v>180</v>
      </c>
      <c r="F8" s="49">
        <f t="shared" ref="F8:F14" si="0">E8*D8</f>
        <v>180</v>
      </c>
      <c r="G8" s="64" t="s">
        <v>99</v>
      </c>
      <c r="H8" s="65"/>
      <c r="I8" s="66"/>
      <c r="J8" s="66"/>
      <c r="K8" s="66"/>
      <c r="L8" s="66"/>
    </row>
    <row r="9" spans="1:12" s="59" customFormat="1" ht="87.5" thickBot="1" x14ac:dyDescent="0.4">
      <c r="A9" s="87">
        <v>1.2</v>
      </c>
      <c r="B9" s="14" t="s">
        <v>100</v>
      </c>
      <c r="C9" s="12" t="s">
        <v>16</v>
      </c>
      <c r="D9" s="44">
        <v>1.6</v>
      </c>
      <c r="E9" s="45">
        <v>3</v>
      </c>
      <c r="F9" s="45">
        <f>D9*E9</f>
        <v>4.8000000000000007</v>
      </c>
      <c r="G9" s="15" t="s">
        <v>101</v>
      </c>
      <c r="H9" s="66"/>
      <c r="I9" s="66"/>
      <c r="J9" s="66"/>
      <c r="K9" s="66"/>
      <c r="L9" s="66"/>
    </row>
    <row r="10" spans="1:12" s="59" customFormat="1" ht="87.5" thickBot="1" x14ac:dyDescent="0.4">
      <c r="A10" s="97">
        <v>1.3</v>
      </c>
      <c r="B10" s="47" t="s">
        <v>102</v>
      </c>
      <c r="C10" s="25" t="s">
        <v>20</v>
      </c>
      <c r="D10" s="48">
        <v>11.2</v>
      </c>
      <c r="E10" s="49">
        <v>16</v>
      </c>
      <c r="F10" s="49">
        <f t="shared" si="0"/>
        <v>179.2</v>
      </c>
      <c r="G10" s="67" t="s">
        <v>103</v>
      </c>
    </row>
    <row r="11" spans="1:12" s="59" customFormat="1" ht="73" thickBot="1" x14ac:dyDescent="0.4">
      <c r="A11" s="87">
        <v>1.4</v>
      </c>
      <c r="B11" s="47" t="s">
        <v>104</v>
      </c>
      <c r="C11" s="25" t="s">
        <v>20</v>
      </c>
      <c r="D11" s="48">
        <v>22.4</v>
      </c>
      <c r="E11" s="49">
        <v>9</v>
      </c>
      <c r="F11" s="49">
        <f t="shared" si="0"/>
        <v>201.6</v>
      </c>
      <c r="G11" s="58" t="s">
        <v>105</v>
      </c>
    </row>
    <row r="12" spans="1:12" s="59" customFormat="1" ht="102" thickBot="1" x14ac:dyDescent="0.4">
      <c r="A12" s="97">
        <v>1.5</v>
      </c>
      <c r="B12" s="47" t="s">
        <v>106</v>
      </c>
      <c r="C12" s="25" t="s">
        <v>20</v>
      </c>
      <c r="D12" s="48">
        <v>70</v>
      </c>
      <c r="E12" s="49">
        <v>4</v>
      </c>
      <c r="F12" s="49">
        <f t="shared" si="0"/>
        <v>280</v>
      </c>
      <c r="G12" s="58" t="s">
        <v>107</v>
      </c>
    </row>
    <row r="13" spans="1:12" s="59" customFormat="1" ht="73" thickBot="1" x14ac:dyDescent="0.4">
      <c r="A13" s="87">
        <v>1.6</v>
      </c>
      <c r="B13" s="47" t="s">
        <v>108</v>
      </c>
      <c r="C13" s="25" t="s">
        <v>20</v>
      </c>
      <c r="D13" s="48">
        <v>3.6</v>
      </c>
      <c r="E13" s="49">
        <v>8</v>
      </c>
      <c r="F13" s="49">
        <f t="shared" si="0"/>
        <v>28.8</v>
      </c>
      <c r="G13" s="68" t="s">
        <v>109</v>
      </c>
    </row>
    <row r="14" spans="1:12" s="59" customFormat="1" ht="116.5" thickBot="1" x14ac:dyDescent="0.4">
      <c r="A14" s="97">
        <v>1.7</v>
      </c>
      <c r="B14" s="47" t="s">
        <v>110</v>
      </c>
      <c r="C14" s="25" t="s">
        <v>20</v>
      </c>
      <c r="D14" s="48">
        <v>3.6</v>
      </c>
      <c r="E14" s="49">
        <v>15</v>
      </c>
      <c r="F14" s="49">
        <f t="shared" si="0"/>
        <v>54</v>
      </c>
      <c r="G14" s="50" t="s">
        <v>111</v>
      </c>
    </row>
    <row r="15" spans="1:12" ht="116.5" thickBot="1" x14ac:dyDescent="0.4">
      <c r="A15" s="87">
        <v>1.8</v>
      </c>
      <c r="B15" s="69" t="s">
        <v>112</v>
      </c>
      <c r="C15" s="31" t="s">
        <v>44</v>
      </c>
      <c r="D15" s="44">
        <v>1</v>
      </c>
      <c r="E15" s="45">
        <v>200</v>
      </c>
      <c r="F15" s="45">
        <f>D15*E15</f>
        <v>200</v>
      </c>
      <c r="G15" s="70" t="s">
        <v>113</v>
      </c>
    </row>
    <row r="16" spans="1:12" ht="116.5" thickBot="1" x14ac:dyDescent="0.4">
      <c r="A16" s="97">
        <v>1.9</v>
      </c>
      <c r="B16" s="47" t="s">
        <v>110</v>
      </c>
      <c r="C16" s="25" t="s">
        <v>20</v>
      </c>
      <c r="D16" s="48">
        <v>2.1</v>
      </c>
      <c r="E16" s="49">
        <v>15</v>
      </c>
      <c r="F16" s="49">
        <f t="shared" ref="F16:F17" si="1">E16*D16</f>
        <v>31.5</v>
      </c>
      <c r="G16" s="50" t="s">
        <v>114</v>
      </c>
    </row>
    <row r="17" spans="1:7" ht="87.5" thickBot="1" x14ac:dyDescent="0.4">
      <c r="A17" s="93">
        <v>1.1000000000000001</v>
      </c>
      <c r="B17" s="21" t="s">
        <v>91</v>
      </c>
      <c r="C17" s="12" t="s">
        <v>92</v>
      </c>
      <c r="D17" s="44">
        <v>2</v>
      </c>
      <c r="E17" s="45">
        <v>110</v>
      </c>
      <c r="F17" s="45">
        <f t="shared" si="1"/>
        <v>220</v>
      </c>
      <c r="G17" s="71" t="s">
        <v>129</v>
      </c>
    </row>
    <row r="18" spans="1:7" ht="15" thickBot="1" x14ac:dyDescent="0.4">
      <c r="A18" s="72">
        <v>2</v>
      </c>
      <c r="B18" s="9" t="s">
        <v>115</v>
      </c>
      <c r="C18" s="73"/>
      <c r="D18" s="73"/>
      <c r="E18" s="73"/>
      <c r="F18" s="73"/>
      <c r="G18" s="39" t="s">
        <v>116</v>
      </c>
    </row>
    <row r="19" spans="1:7" ht="128.4" customHeight="1" thickBot="1" x14ac:dyDescent="0.4">
      <c r="A19" s="87">
        <v>2.1</v>
      </c>
      <c r="B19" s="21" t="s">
        <v>33</v>
      </c>
      <c r="C19" s="12" t="s">
        <v>20</v>
      </c>
      <c r="D19" s="44">
        <v>6.2</v>
      </c>
      <c r="E19" s="45">
        <v>25</v>
      </c>
      <c r="F19" s="45">
        <f>D19*E19</f>
        <v>155</v>
      </c>
      <c r="G19" s="23" t="s">
        <v>117</v>
      </c>
    </row>
    <row r="20" spans="1:7" ht="120" thickBot="1" x14ac:dyDescent="0.4">
      <c r="A20" s="97">
        <v>2.2000000000000002</v>
      </c>
      <c r="B20" s="24" t="s">
        <v>35</v>
      </c>
      <c r="C20" s="12" t="s">
        <v>20</v>
      </c>
      <c r="D20" s="48">
        <v>6</v>
      </c>
      <c r="E20" s="49">
        <v>25</v>
      </c>
      <c r="F20" s="45">
        <f t="shared" ref="F20:F23" si="2">D20*E20</f>
        <v>150</v>
      </c>
      <c r="G20" s="23" t="s">
        <v>118</v>
      </c>
    </row>
    <row r="21" spans="1:7" ht="164" thickBot="1" x14ac:dyDescent="0.4">
      <c r="A21" s="87">
        <v>2.2999999999999998</v>
      </c>
      <c r="B21" s="29" t="s">
        <v>119</v>
      </c>
      <c r="C21" s="12" t="s">
        <v>44</v>
      </c>
      <c r="D21" s="44">
        <v>1</v>
      </c>
      <c r="E21" s="45">
        <v>100</v>
      </c>
      <c r="F21" s="45">
        <f t="shared" si="2"/>
        <v>100</v>
      </c>
      <c r="G21" s="43" t="s">
        <v>120</v>
      </c>
    </row>
    <row r="22" spans="1:7" ht="116.5" thickBot="1" x14ac:dyDescent="0.4">
      <c r="A22" s="97">
        <v>2.4</v>
      </c>
      <c r="B22" s="30" t="s">
        <v>121</v>
      </c>
      <c r="C22" s="12" t="s">
        <v>122</v>
      </c>
      <c r="D22" s="74">
        <v>3</v>
      </c>
      <c r="E22" s="45">
        <v>70</v>
      </c>
      <c r="F22" s="45">
        <f t="shared" si="2"/>
        <v>210</v>
      </c>
      <c r="G22" s="34" t="s">
        <v>123</v>
      </c>
    </row>
    <row r="23" spans="1:7" ht="73" thickBot="1" x14ac:dyDescent="0.4">
      <c r="A23" s="87">
        <v>2.5</v>
      </c>
      <c r="B23" s="30" t="s">
        <v>160</v>
      </c>
      <c r="C23" s="12" t="s">
        <v>122</v>
      </c>
      <c r="D23" s="74">
        <v>6</v>
      </c>
      <c r="E23" s="45">
        <v>40</v>
      </c>
      <c r="F23" s="45">
        <f t="shared" si="2"/>
        <v>240</v>
      </c>
      <c r="G23" s="34" t="s">
        <v>159</v>
      </c>
    </row>
    <row r="24" spans="1:7" ht="15" thickBot="1" x14ac:dyDescent="0.4">
      <c r="A24" s="574" t="s">
        <v>80</v>
      </c>
      <c r="B24" s="575"/>
      <c r="C24" s="575"/>
      <c r="D24" s="575"/>
      <c r="E24" s="576"/>
      <c r="F24" s="75">
        <f>SUM(F8:F23)</f>
        <v>2234.9</v>
      </c>
      <c r="G24" s="76"/>
    </row>
  </sheetData>
  <mergeCells count="8">
    <mergeCell ref="A24:E24"/>
    <mergeCell ref="A1:G1"/>
    <mergeCell ref="A2:G2"/>
    <mergeCell ref="A3:G3"/>
    <mergeCell ref="A4:G4"/>
    <mergeCell ref="B5:B6"/>
    <mergeCell ref="G5:G6"/>
    <mergeCell ref="A5:A6"/>
  </mergeCells>
  <pageMargins left="0.7" right="0.7" top="0.75" bottom="0.75" header="0.3" footer="0.3"/>
  <pageSetup scale="6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8A462-D63C-4FCB-B4A1-A8F139A68126}">
  <dimension ref="A1:I9"/>
  <sheetViews>
    <sheetView topLeftCell="A2" zoomScaleNormal="100" workbookViewId="0">
      <selection activeCell="A8" sqref="A8:G8"/>
    </sheetView>
  </sheetViews>
  <sheetFormatPr defaultColWidth="10.90625" defaultRowHeight="14.5" x14ac:dyDescent="0.35"/>
  <cols>
    <col min="1" max="1" width="3.36328125" style="60" bestFit="1" customWidth="1"/>
    <col min="2" max="2" width="47.90625" style="60" customWidth="1"/>
    <col min="3" max="3" width="5.08984375" style="60" bestFit="1" customWidth="1"/>
    <col min="4" max="6" width="10.90625" style="60"/>
    <col min="7" max="7" width="33.7265625" style="60" customWidth="1"/>
    <col min="8" max="16384" width="10.90625" style="60"/>
  </cols>
  <sheetData>
    <row r="1" spans="1:9" customFormat="1" ht="18.5" x14ac:dyDescent="0.45">
      <c r="A1" s="589" t="s">
        <v>171</v>
      </c>
      <c r="B1" s="590"/>
      <c r="C1" s="590"/>
      <c r="D1" s="590"/>
      <c r="E1" s="590"/>
      <c r="F1" s="590"/>
      <c r="G1" s="591"/>
    </row>
    <row r="2" spans="1:9" customFormat="1" ht="74.25" customHeight="1" x14ac:dyDescent="0.35">
      <c r="A2" s="592" t="s">
        <v>0</v>
      </c>
      <c r="B2" s="593"/>
      <c r="C2" s="593"/>
      <c r="D2" s="593"/>
      <c r="E2" s="593"/>
      <c r="F2" s="593"/>
      <c r="G2" s="594"/>
    </row>
    <row r="3" spans="1:9" customFormat="1" ht="64.5" customHeight="1" x14ac:dyDescent="0.35">
      <c r="A3" s="595" t="s">
        <v>1</v>
      </c>
      <c r="B3" s="596"/>
      <c r="C3" s="596"/>
      <c r="D3" s="596"/>
      <c r="E3" s="596"/>
      <c r="F3" s="596"/>
      <c r="G3" s="597"/>
    </row>
    <row r="4" spans="1:9" customFormat="1" x14ac:dyDescent="0.35">
      <c r="A4" s="598" t="s">
        <v>161</v>
      </c>
      <c r="B4" s="599"/>
      <c r="C4" s="599"/>
      <c r="D4" s="599"/>
      <c r="E4" s="599"/>
      <c r="F4" s="599"/>
      <c r="G4" s="600"/>
    </row>
    <row r="5" spans="1:9" customFormat="1" ht="29" x14ac:dyDescent="0.35">
      <c r="A5" s="603" t="s">
        <v>88</v>
      </c>
      <c r="B5" s="601" t="s">
        <v>4</v>
      </c>
      <c r="C5" s="98" t="s">
        <v>5</v>
      </c>
      <c r="D5" s="98" t="s">
        <v>6</v>
      </c>
      <c r="E5" s="99" t="s">
        <v>7</v>
      </c>
      <c r="F5" s="99" t="s">
        <v>8</v>
      </c>
      <c r="G5" s="602" t="s">
        <v>9</v>
      </c>
      <c r="I5" s="60"/>
    </row>
    <row r="6" spans="1:9" customFormat="1" ht="29" x14ac:dyDescent="0.35">
      <c r="A6" s="604"/>
      <c r="B6" s="601"/>
      <c r="C6" s="98" t="s">
        <v>10</v>
      </c>
      <c r="D6" s="98" t="s">
        <v>11</v>
      </c>
      <c r="E6" s="99" t="s">
        <v>12</v>
      </c>
      <c r="F6" s="99" t="s">
        <v>13</v>
      </c>
      <c r="G6" s="602"/>
    </row>
    <row r="7" spans="1:9" x14ac:dyDescent="0.35">
      <c r="A7" s="100">
        <v>1</v>
      </c>
      <c r="B7" s="101" t="s">
        <v>124</v>
      </c>
      <c r="C7" s="102"/>
      <c r="D7" s="103"/>
      <c r="E7" s="103"/>
      <c r="F7" s="103"/>
      <c r="G7" s="104" t="s">
        <v>125</v>
      </c>
    </row>
    <row r="8" spans="1:9" ht="87" x14ac:dyDescent="0.35">
      <c r="A8" s="77">
        <v>1.1000000000000001</v>
      </c>
      <c r="B8" s="94" t="s">
        <v>126</v>
      </c>
      <c r="C8" s="61" t="s">
        <v>48</v>
      </c>
      <c r="D8" s="95">
        <v>2</v>
      </c>
      <c r="E8" s="96">
        <v>90</v>
      </c>
      <c r="F8" s="96">
        <f>D8*E8</f>
        <v>180</v>
      </c>
      <c r="G8" s="105" t="s">
        <v>127</v>
      </c>
    </row>
    <row r="9" spans="1:9" ht="15" thickBot="1" x14ac:dyDescent="0.4">
      <c r="A9" s="587" t="s">
        <v>80</v>
      </c>
      <c r="B9" s="588"/>
      <c r="C9" s="588"/>
      <c r="D9" s="588"/>
      <c r="E9" s="588"/>
      <c r="F9" s="106">
        <f>SUM(F8:F8)</f>
        <v>180</v>
      </c>
      <c r="G9" s="107"/>
    </row>
  </sheetData>
  <mergeCells count="8">
    <mergeCell ref="A9:E9"/>
    <mergeCell ref="A1:G1"/>
    <mergeCell ref="A2:G2"/>
    <mergeCell ref="A3:G3"/>
    <mergeCell ref="A4:G4"/>
    <mergeCell ref="B5:B6"/>
    <mergeCell ref="G5:G6"/>
    <mergeCell ref="A5:A6"/>
  </mergeCells>
  <pageMargins left="0.7" right="0.7" top="0.75" bottom="0.75" header="0.3" footer="0.3"/>
  <pageSetup scale="69"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40DC4-54DC-428C-9CEB-91415A731A92}">
  <sheetPr>
    <tabColor rgb="FFFFFF00"/>
  </sheetPr>
  <dimension ref="A1:M45"/>
  <sheetViews>
    <sheetView view="pageBreakPreview" topLeftCell="A3" zoomScale="76" zoomScaleNormal="100" zoomScaleSheetLayoutView="100" workbookViewId="0">
      <selection activeCell="F10" sqref="F10"/>
    </sheetView>
  </sheetViews>
  <sheetFormatPr defaultColWidth="9.08984375" defaultRowHeight="14.5" x14ac:dyDescent="0.35"/>
  <cols>
    <col min="1" max="1" width="6.90625" style="51" customWidth="1"/>
    <col min="2" max="2" width="75.26953125" style="51" customWidth="1"/>
    <col min="3" max="4" width="9.08984375" style="51"/>
    <col min="5" max="5" width="12.26953125" style="51" customWidth="1"/>
    <col min="6" max="6" width="11.90625" style="51" customWidth="1"/>
    <col min="7" max="7" width="57.90625" style="51" customWidth="1"/>
    <col min="8" max="16384" width="9.08984375" style="51"/>
  </cols>
  <sheetData>
    <row r="1" spans="1:7" s="84" customFormat="1" ht="71.150000000000006" customHeight="1" thickBot="1" x14ac:dyDescent="0.4">
      <c r="A1" s="612" t="s">
        <v>294</v>
      </c>
      <c r="B1" s="613"/>
      <c r="C1" s="614"/>
      <c r="D1" s="615"/>
      <c r="E1" s="615"/>
      <c r="F1" s="616"/>
      <c r="G1" s="80" t="s">
        <v>293</v>
      </c>
    </row>
    <row r="2" spans="1:7" ht="73.5" customHeight="1" thickBot="1" x14ac:dyDescent="0.4">
      <c r="A2" s="617" t="s">
        <v>196</v>
      </c>
      <c r="B2" s="618"/>
      <c r="C2" s="618"/>
      <c r="D2" s="618"/>
      <c r="E2" s="618"/>
      <c r="F2" s="618"/>
      <c r="G2" s="619"/>
    </row>
    <row r="3" spans="1:7" ht="67.5" customHeight="1" thickBot="1" x14ac:dyDescent="0.4">
      <c r="A3" s="620" t="s">
        <v>197</v>
      </c>
      <c r="B3" s="621"/>
      <c r="C3" s="621"/>
      <c r="D3" s="621"/>
      <c r="E3" s="621"/>
      <c r="F3" s="621"/>
      <c r="G3" s="622"/>
    </row>
    <row r="4" spans="1:7" ht="28.5" thickBot="1" x14ac:dyDescent="0.4">
      <c r="A4" s="623" t="s">
        <v>88</v>
      </c>
      <c r="B4" s="625" t="s">
        <v>4</v>
      </c>
      <c r="C4" s="113" t="s">
        <v>5</v>
      </c>
      <c r="D4" s="113" t="s">
        <v>6</v>
      </c>
      <c r="E4" s="114" t="s">
        <v>7</v>
      </c>
      <c r="F4" s="114" t="s">
        <v>8</v>
      </c>
      <c r="G4" s="625" t="s">
        <v>9</v>
      </c>
    </row>
    <row r="5" spans="1:7" ht="15" thickBot="1" x14ac:dyDescent="0.4">
      <c r="A5" s="624"/>
      <c r="B5" s="626"/>
      <c r="C5" s="113" t="s">
        <v>10</v>
      </c>
      <c r="D5" s="113" t="s">
        <v>11</v>
      </c>
      <c r="E5" s="114" t="s">
        <v>12</v>
      </c>
      <c r="F5" s="114" t="s">
        <v>13</v>
      </c>
      <c r="G5" s="626"/>
    </row>
    <row r="6" spans="1:7" ht="15" thickBot="1" x14ac:dyDescent="0.4">
      <c r="A6" s="115">
        <v>1</v>
      </c>
      <c r="B6" s="127" t="s">
        <v>31</v>
      </c>
      <c r="C6" s="113"/>
      <c r="D6" s="113"/>
      <c r="E6" s="114"/>
      <c r="F6" s="114"/>
      <c r="G6" s="128" t="s">
        <v>139</v>
      </c>
    </row>
    <row r="7" spans="1:7" ht="98.5" thickBot="1" x14ac:dyDescent="0.4">
      <c r="A7" s="163">
        <v>1.1000000000000001</v>
      </c>
      <c r="B7" s="118" t="s">
        <v>231</v>
      </c>
      <c r="C7" s="129" t="s">
        <v>92</v>
      </c>
      <c r="D7" s="130">
        <v>3.4</v>
      </c>
      <c r="E7" s="121">
        <v>35</v>
      </c>
      <c r="F7" s="131">
        <f>D7*E7</f>
        <v>119</v>
      </c>
      <c r="G7" s="132" t="s">
        <v>232</v>
      </c>
    </row>
    <row r="8" spans="1:7" ht="70.5" thickBot="1" x14ac:dyDescent="0.4">
      <c r="A8" s="165">
        <v>1.2</v>
      </c>
      <c r="B8" s="169" t="s">
        <v>248</v>
      </c>
      <c r="C8" s="163" t="s">
        <v>169</v>
      </c>
      <c r="D8" s="164">
        <v>26.15</v>
      </c>
      <c r="E8" s="122">
        <v>8</v>
      </c>
      <c r="F8" s="122">
        <f t="shared" ref="F8" si="0">D8*E8</f>
        <v>209.2</v>
      </c>
      <c r="G8" s="172" t="s">
        <v>249</v>
      </c>
    </row>
    <row r="9" spans="1:7" ht="196.5" thickBot="1" x14ac:dyDescent="0.4">
      <c r="A9" s="163">
        <v>1.3</v>
      </c>
      <c r="B9" s="118" t="s">
        <v>213</v>
      </c>
      <c r="C9" s="119" t="s">
        <v>189</v>
      </c>
      <c r="D9" s="130">
        <v>92.5</v>
      </c>
      <c r="E9" s="121">
        <v>6</v>
      </c>
      <c r="F9" s="122">
        <f>E9*D9</f>
        <v>555</v>
      </c>
      <c r="G9" s="123" t="s">
        <v>250</v>
      </c>
    </row>
    <row r="10" spans="1:7" ht="182.5" thickBot="1" x14ac:dyDescent="0.4">
      <c r="A10" s="163">
        <v>1.4</v>
      </c>
      <c r="B10" s="118" t="s">
        <v>251</v>
      </c>
      <c r="C10" s="119" t="s">
        <v>169</v>
      </c>
      <c r="D10" s="130">
        <v>27.5</v>
      </c>
      <c r="E10" s="121">
        <v>6</v>
      </c>
      <c r="F10" s="122">
        <f>E10*D10</f>
        <v>165</v>
      </c>
      <c r="G10" s="123" t="s">
        <v>252</v>
      </c>
    </row>
    <row r="11" spans="1:7" ht="98.5" thickBot="1" x14ac:dyDescent="0.4">
      <c r="A11" s="163">
        <v>1.5</v>
      </c>
      <c r="B11" s="118" t="s">
        <v>253</v>
      </c>
      <c r="C11" s="119" t="s">
        <v>254</v>
      </c>
      <c r="D11" s="130">
        <v>3</v>
      </c>
      <c r="E11" s="121">
        <v>100</v>
      </c>
      <c r="F11" s="122">
        <f>E11*D11</f>
        <v>300</v>
      </c>
      <c r="G11" s="123" t="s">
        <v>255</v>
      </c>
    </row>
    <row r="12" spans="1:7" ht="70.5" thickBot="1" x14ac:dyDescent="0.4">
      <c r="A12" s="165">
        <v>1.6</v>
      </c>
      <c r="B12" s="169" t="s">
        <v>256</v>
      </c>
      <c r="C12" s="163" t="s">
        <v>169</v>
      </c>
      <c r="D12" s="164">
        <v>10.199999999999999</v>
      </c>
      <c r="E12" s="122">
        <v>20</v>
      </c>
      <c r="F12" s="122">
        <f t="shared" ref="F12" si="1">D12*E12</f>
        <v>204</v>
      </c>
      <c r="G12" s="172" t="s">
        <v>257</v>
      </c>
    </row>
    <row r="13" spans="1:7" x14ac:dyDescent="0.35">
      <c r="A13" s="183" t="s">
        <v>88</v>
      </c>
      <c r="B13" s="178" t="s">
        <v>204</v>
      </c>
      <c r="C13" s="179"/>
      <c r="D13" s="180"/>
      <c r="E13" s="180"/>
      <c r="F13" s="182">
        <f>SUM(F7:F12)</f>
        <v>1552.2</v>
      </c>
      <c r="G13" s="181"/>
    </row>
    <row r="14" spans="1:7" ht="14.15" customHeight="1" thickBot="1" x14ac:dyDescent="0.4">
      <c r="A14" s="134">
        <v>2</v>
      </c>
      <c r="B14" s="135" t="s">
        <v>258</v>
      </c>
      <c r="C14" s="134"/>
      <c r="D14" s="134"/>
      <c r="E14" s="134"/>
      <c r="F14" s="134"/>
      <c r="G14" s="134" t="s">
        <v>259</v>
      </c>
    </row>
    <row r="15" spans="1:7" ht="76.5" customHeight="1" thickBot="1" x14ac:dyDescent="0.4">
      <c r="A15" s="202" t="s">
        <v>260</v>
      </c>
      <c r="B15" s="605" t="s">
        <v>182</v>
      </c>
      <c r="C15" s="606"/>
      <c r="D15" s="607"/>
      <c r="E15" s="608" t="s">
        <v>181</v>
      </c>
      <c r="F15" s="606"/>
      <c r="G15" s="607"/>
    </row>
    <row r="16" spans="1:7" ht="260.5" thickBot="1" x14ac:dyDescent="0.4">
      <c r="A16" s="117" t="s">
        <v>167</v>
      </c>
      <c r="B16" s="194" t="s">
        <v>219</v>
      </c>
      <c r="C16" s="138" t="s">
        <v>94</v>
      </c>
      <c r="D16" s="195">
        <v>8</v>
      </c>
      <c r="E16" s="196">
        <v>240</v>
      </c>
      <c r="F16" s="196">
        <f t="shared" ref="F16" si="2">D16*E16</f>
        <v>1920</v>
      </c>
      <c r="G16" s="145" t="s">
        <v>220</v>
      </c>
    </row>
    <row r="17" spans="1:13" ht="104.5" thickBot="1" x14ac:dyDescent="0.4">
      <c r="A17" s="163">
        <v>2.2000000000000002</v>
      </c>
      <c r="B17" s="144" t="s">
        <v>221</v>
      </c>
      <c r="C17" s="197" t="s">
        <v>94</v>
      </c>
      <c r="D17" s="195">
        <v>1</v>
      </c>
      <c r="E17" s="196">
        <v>1600</v>
      </c>
      <c r="F17" s="196">
        <f>D17*E17</f>
        <v>1600</v>
      </c>
      <c r="G17" s="145" t="s">
        <v>222</v>
      </c>
    </row>
    <row r="18" spans="1:13" ht="126.5" thickBot="1" x14ac:dyDescent="0.4">
      <c r="A18" s="163">
        <v>2.2999999999999998</v>
      </c>
      <c r="B18" s="150" t="s">
        <v>223</v>
      </c>
      <c r="C18" s="148" t="s">
        <v>48</v>
      </c>
      <c r="D18" s="198">
        <v>1</v>
      </c>
      <c r="E18" s="199">
        <v>1400</v>
      </c>
      <c r="F18" s="199">
        <f t="shared" ref="F18:F23" si="3">D18*E18</f>
        <v>1400</v>
      </c>
      <c r="G18" s="200" t="s">
        <v>224</v>
      </c>
    </row>
    <row r="19" spans="1:13" ht="70.5" thickBot="1" x14ac:dyDescent="0.4">
      <c r="A19" s="163">
        <v>2.4</v>
      </c>
      <c r="B19" s="150" t="s">
        <v>225</v>
      </c>
      <c r="C19" s="147" t="s">
        <v>44</v>
      </c>
      <c r="D19" s="198">
        <v>1</v>
      </c>
      <c r="E19" s="199">
        <v>150</v>
      </c>
      <c r="F19" s="199">
        <f t="shared" si="3"/>
        <v>150</v>
      </c>
      <c r="G19" s="200" t="s">
        <v>226</v>
      </c>
    </row>
    <row r="20" spans="1:13" ht="70.5" thickBot="1" x14ac:dyDescent="0.4">
      <c r="A20" s="163">
        <v>2.5</v>
      </c>
      <c r="B20" s="150" t="s">
        <v>227</v>
      </c>
      <c r="C20" s="147" t="s">
        <v>44</v>
      </c>
      <c r="D20" s="198">
        <v>1</v>
      </c>
      <c r="E20" s="199">
        <v>150</v>
      </c>
      <c r="F20" s="199">
        <f t="shared" si="3"/>
        <v>150</v>
      </c>
      <c r="G20" s="200" t="s">
        <v>228</v>
      </c>
    </row>
    <row r="21" spans="1:13" ht="56.5" thickBot="1" x14ac:dyDescent="0.4">
      <c r="A21" s="163">
        <v>2.6</v>
      </c>
      <c r="B21" s="150" t="s">
        <v>229</v>
      </c>
      <c r="C21" s="147" t="s">
        <v>44</v>
      </c>
      <c r="D21" s="198">
        <v>1</v>
      </c>
      <c r="E21" s="199">
        <v>100</v>
      </c>
      <c r="F21" s="199">
        <f t="shared" si="3"/>
        <v>100</v>
      </c>
      <c r="G21" s="200" t="s">
        <v>230</v>
      </c>
    </row>
    <row r="22" spans="1:13" ht="84.5" thickBot="1" x14ac:dyDescent="0.4">
      <c r="A22" s="163">
        <v>2.7</v>
      </c>
      <c r="B22" s="146" t="s">
        <v>198</v>
      </c>
      <c r="C22" s="147" t="s">
        <v>44</v>
      </c>
      <c r="D22" s="198">
        <v>1</v>
      </c>
      <c r="E22" s="199">
        <v>500</v>
      </c>
      <c r="F22" s="199">
        <f t="shared" si="3"/>
        <v>500</v>
      </c>
      <c r="G22" s="149" t="s">
        <v>199</v>
      </c>
    </row>
    <row r="23" spans="1:13" ht="56.5" thickBot="1" x14ac:dyDescent="0.4">
      <c r="A23" s="163">
        <v>2.8</v>
      </c>
      <c r="B23" s="136" t="s">
        <v>200</v>
      </c>
      <c r="C23" s="138" t="s">
        <v>48</v>
      </c>
      <c r="D23" s="201">
        <v>2</v>
      </c>
      <c r="E23" s="201">
        <v>90</v>
      </c>
      <c r="F23" s="199">
        <f t="shared" si="3"/>
        <v>180</v>
      </c>
      <c r="G23" s="151" t="s">
        <v>201</v>
      </c>
    </row>
    <row r="24" spans="1:13" x14ac:dyDescent="0.35">
      <c r="A24" s="152" t="s">
        <v>88</v>
      </c>
      <c r="B24" s="153" t="s">
        <v>188</v>
      </c>
      <c r="C24" s="154"/>
      <c r="D24" s="155"/>
      <c r="E24" s="156"/>
      <c r="F24" s="157">
        <f>SUM(F16:F23)</f>
        <v>6000</v>
      </c>
      <c r="G24" s="158"/>
    </row>
    <row r="25" spans="1:13" ht="15.5" thickBot="1" x14ac:dyDescent="0.4">
      <c r="A25" s="232">
        <v>3</v>
      </c>
      <c r="B25" s="160" t="s">
        <v>190</v>
      </c>
      <c r="C25" s="159"/>
      <c r="D25" s="159"/>
      <c r="E25" s="161"/>
      <c r="F25" s="161"/>
      <c r="G25" s="162" t="s">
        <v>191</v>
      </c>
    </row>
    <row r="26" spans="1:13" ht="169.5" thickBot="1" x14ac:dyDescent="0.4">
      <c r="A26" s="133">
        <v>3.1</v>
      </c>
      <c r="B26" s="233" t="s">
        <v>261</v>
      </c>
      <c r="C26" s="163" t="s">
        <v>94</v>
      </c>
      <c r="D26" s="164">
        <v>1</v>
      </c>
      <c r="E26" s="122">
        <v>500</v>
      </c>
      <c r="F26" s="122">
        <f t="shared" ref="F26" si="4">E26*D26</f>
        <v>500</v>
      </c>
      <c r="G26" s="234" t="s">
        <v>262</v>
      </c>
    </row>
    <row r="27" spans="1:13" ht="70.5" thickBot="1" x14ac:dyDescent="0.4">
      <c r="A27" s="133">
        <v>3.2</v>
      </c>
      <c r="B27" s="235" t="s">
        <v>233</v>
      </c>
      <c r="C27" s="166" t="s">
        <v>94</v>
      </c>
      <c r="D27" s="236">
        <v>1</v>
      </c>
      <c r="E27" s="167">
        <v>50</v>
      </c>
      <c r="F27" s="167">
        <f t="shared" ref="F27" si="5">D27*E27</f>
        <v>50</v>
      </c>
      <c r="G27" s="237" t="s">
        <v>263</v>
      </c>
    </row>
    <row r="28" spans="1:13" ht="22.5" customHeight="1" thickBot="1" x14ac:dyDescent="0.4">
      <c r="A28" s="152" t="s">
        <v>88</v>
      </c>
      <c r="B28" s="153" t="s">
        <v>214</v>
      </c>
      <c r="C28" s="153"/>
      <c r="D28" s="153"/>
      <c r="E28" s="153"/>
      <c r="F28" s="188">
        <f>SUM(F26:F27)</f>
        <v>550</v>
      </c>
      <c r="G28" s="153"/>
      <c r="M28" s="176"/>
    </row>
    <row r="29" spans="1:13" ht="21.65" customHeight="1" thickBot="1" x14ac:dyDescent="0.4">
      <c r="A29" s="165">
        <v>4</v>
      </c>
      <c r="B29" s="173" t="s">
        <v>264</v>
      </c>
      <c r="C29" s="111"/>
      <c r="D29" s="174"/>
      <c r="E29" s="175"/>
      <c r="F29" s="175"/>
      <c r="G29" s="112" t="s">
        <v>265</v>
      </c>
    </row>
    <row r="30" spans="1:13" ht="70.5" thickBot="1" x14ac:dyDescent="0.4">
      <c r="A30" s="165">
        <v>4.0999999999999996</v>
      </c>
      <c r="B30" s="169" t="s">
        <v>266</v>
      </c>
      <c r="C30" s="163" t="s">
        <v>169</v>
      </c>
      <c r="D30" s="164">
        <v>8</v>
      </c>
      <c r="E30" s="122">
        <v>20</v>
      </c>
      <c r="F30" s="122">
        <f>D30*E30</f>
        <v>160</v>
      </c>
      <c r="G30" s="172" t="s">
        <v>267</v>
      </c>
    </row>
    <row r="31" spans="1:13" ht="70.5" thickBot="1" x14ac:dyDescent="0.4">
      <c r="A31" s="165">
        <v>4.2</v>
      </c>
      <c r="B31" s="169" t="s">
        <v>248</v>
      </c>
      <c r="C31" s="163" t="s">
        <v>169</v>
      </c>
      <c r="D31" s="164">
        <v>3</v>
      </c>
      <c r="E31" s="122">
        <v>8</v>
      </c>
      <c r="F31" s="122">
        <f t="shared" ref="F31:F43" si="6">D31*E31</f>
        <v>24</v>
      </c>
      <c r="G31" s="172" t="s">
        <v>249</v>
      </c>
    </row>
    <row r="32" spans="1:13" ht="84.5" thickBot="1" x14ac:dyDescent="0.4">
      <c r="A32" s="165">
        <v>4.3</v>
      </c>
      <c r="B32" s="169" t="s">
        <v>268</v>
      </c>
      <c r="C32" s="166" t="s">
        <v>16</v>
      </c>
      <c r="D32" s="236">
        <v>0.25</v>
      </c>
      <c r="E32" s="167">
        <v>300</v>
      </c>
      <c r="F32" s="122">
        <f t="shared" si="6"/>
        <v>75</v>
      </c>
      <c r="G32" s="172" t="s">
        <v>269</v>
      </c>
    </row>
    <row r="33" spans="1:13" ht="126.5" thickBot="1" x14ac:dyDescent="0.4">
      <c r="A33" s="165">
        <v>4.4000000000000004</v>
      </c>
      <c r="B33" s="169" t="s">
        <v>270</v>
      </c>
      <c r="C33" s="163" t="s">
        <v>169</v>
      </c>
      <c r="D33" s="164">
        <v>2.35</v>
      </c>
      <c r="E33" s="122">
        <v>60</v>
      </c>
      <c r="F33" s="122">
        <f t="shared" si="6"/>
        <v>141</v>
      </c>
      <c r="G33" s="172" t="s">
        <v>271</v>
      </c>
    </row>
    <row r="34" spans="1:13" ht="56.5" thickBot="1" x14ac:dyDescent="0.4">
      <c r="A34" s="165">
        <v>4.5</v>
      </c>
      <c r="B34" s="169" t="s">
        <v>272</v>
      </c>
      <c r="C34" s="163" t="s">
        <v>169</v>
      </c>
      <c r="D34" s="164">
        <v>1.7</v>
      </c>
      <c r="E34" s="122">
        <v>5</v>
      </c>
      <c r="F34" s="122">
        <f t="shared" si="6"/>
        <v>8.5</v>
      </c>
      <c r="G34" s="172" t="s">
        <v>273</v>
      </c>
    </row>
    <row r="35" spans="1:13" ht="70.5" thickBot="1" x14ac:dyDescent="0.4">
      <c r="A35" s="165">
        <v>4.5999999999999996</v>
      </c>
      <c r="B35" s="169" t="s">
        <v>274</v>
      </c>
      <c r="C35" s="163" t="s">
        <v>275</v>
      </c>
      <c r="D35" s="164">
        <v>1</v>
      </c>
      <c r="E35" s="122">
        <v>80</v>
      </c>
      <c r="F35" s="122">
        <f t="shared" si="6"/>
        <v>80</v>
      </c>
      <c r="G35" s="172" t="s">
        <v>276</v>
      </c>
    </row>
    <row r="36" spans="1:13" ht="84.5" thickBot="1" x14ac:dyDescent="0.4">
      <c r="A36" s="165">
        <v>4.7</v>
      </c>
      <c r="B36" s="169" t="s">
        <v>277</v>
      </c>
      <c r="C36" s="163" t="s">
        <v>275</v>
      </c>
      <c r="D36" s="164">
        <v>1</v>
      </c>
      <c r="E36" s="122">
        <v>160</v>
      </c>
      <c r="F36" s="122">
        <f t="shared" si="6"/>
        <v>160</v>
      </c>
      <c r="G36" s="172" t="s">
        <v>278</v>
      </c>
    </row>
    <row r="37" spans="1:13" ht="70.5" thickBot="1" x14ac:dyDescent="0.4">
      <c r="A37" s="165">
        <v>4.8</v>
      </c>
      <c r="B37" s="169" t="s">
        <v>279</v>
      </c>
      <c r="C37" s="163" t="s">
        <v>169</v>
      </c>
      <c r="D37" s="164">
        <v>1.7</v>
      </c>
      <c r="E37" s="122">
        <v>20</v>
      </c>
      <c r="F37" s="122">
        <f t="shared" si="6"/>
        <v>34</v>
      </c>
      <c r="G37" s="172" t="s">
        <v>280</v>
      </c>
    </row>
    <row r="38" spans="1:13" ht="70.5" thickBot="1" x14ac:dyDescent="0.4">
      <c r="A38" s="165">
        <v>4.9000000000000004</v>
      </c>
      <c r="B38" s="169" t="s">
        <v>281</v>
      </c>
      <c r="C38" s="163" t="s">
        <v>169</v>
      </c>
      <c r="D38" s="164">
        <v>14</v>
      </c>
      <c r="E38" s="122">
        <v>20</v>
      </c>
      <c r="F38" s="122">
        <f t="shared" si="6"/>
        <v>280</v>
      </c>
      <c r="G38" s="172" t="s">
        <v>282</v>
      </c>
    </row>
    <row r="39" spans="1:13" ht="84.5" thickBot="1" x14ac:dyDescent="0.4">
      <c r="A39" s="238">
        <v>4.0999999999999996</v>
      </c>
      <c r="B39" s="169" t="s">
        <v>283</v>
      </c>
      <c r="C39" s="163" t="s">
        <v>275</v>
      </c>
      <c r="D39" s="164">
        <v>1</v>
      </c>
      <c r="E39" s="122">
        <v>90</v>
      </c>
      <c r="F39" s="122">
        <f t="shared" si="6"/>
        <v>90</v>
      </c>
      <c r="G39" s="172" t="s">
        <v>284</v>
      </c>
    </row>
    <row r="40" spans="1:13" ht="70.5" thickBot="1" x14ac:dyDescent="0.4">
      <c r="A40" s="238">
        <v>4.1100000000000003</v>
      </c>
      <c r="B40" s="169" t="s">
        <v>285</v>
      </c>
      <c r="C40" s="163" t="s">
        <v>275</v>
      </c>
      <c r="D40" s="164">
        <v>1</v>
      </c>
      <c r="E40" s="122">
        <v>100</v>
      </c>
      <c r="F40" s="122">
        <f t="shared" si="6"/>
        <v>100</v>
      </c>
      <c r="G40" s="172" t="s">
        <v>286</v>
      </c>
    </row>
    <row r="41" spans="1:13" ht="56.5" thickBot="1" x14ac:dyDescent="0.4">
      <c r="A41" s="238">
        <v>4.12</v>
      </c>
      <c r="B41" s="169" t="s">
        <v>287</v>
      </c>
      <c r="C41" s="163" t="s">
        <v>275</v>
      </c>
      <c r="D41" s="164">
        <v>1</v>
      </c>
      <c r="E41" s="122">
        <v>20</v>
      </c>
      <c r="F41" s="122">
        <f t="shared" si="6"/>
        <v>20</v>
      </c>
      <c r="G41" s="172" t="s">
        <v>288</v>
      </c>
    </row>
    <row r="42" spans="1:13" ht="42.5" thickBot="1" x14ac:dyDescent="0.4">
      <c r="A42" s="238">
        <v>4.13</v>
      </c>
      <c r="B42" s="169" t="s">
        <v>289</v>
      </c>
      <c r="C42" s="163" t="s">
        <v>275</v>
      </c>
      <c r="D42" s="164">
        <v>1</v>
      </c>
      <c r="E42" s="122">
        <v>20</v>
      </c>
      <c r="F42" s="122">
        <f t="shared" si="6"/>
        <v>20</v>
      </c>
      <c r="G42" s="172" t="s">
        <v>290</v>
      </c>
    </row>
    <row r="43" spans="1:13" ht="84.5" thickBot="1" x14ac:dyDescent="0.4">
      <c r="A43" s="238">
        <v>4.1399999999999997</v>
      </c>
      <c r="B43" s="169" t="s">
        <v>291</v>
      </c>
      <c r="C43" s="163" t="s">
        <v>86</v>
      </c>
      <c r="D43" s="164">
        <v>1</v>
      </c>
      <c r="E43" s="122">
        <v>150</v>
      </c>
      <c r="F43" s="122">
        <f t="shared" si="6"/>
        <v>150</v>
      </c>
      <c r="G43" s="172" t="s">
        <v>292</v>
      </c>
    </row>
    <row r="44" spans="1:13" ht="22.5" customHeight="1" thickBot="1" x14ac:dyDescent="0.4">
      <c r="A44" s="239" t="s">
        <v>88</v>
      </c>
      <c r="B44" s="240" t="s">
        <v>215</v>
      </c>
      <c r="C44" s="240"/>
      <c r="D44" s="240"/>
      <c r="E44" s="240"/>
      <c r="F44" s="241">
        <f>SUM(F30:F43)</f>
        <v>1342.5</v>
      </c>
      <c r="G44" s="240"/>
      <c r="M44" s="176"/>
    </row>
    <row r="45" spans="1:13" x14ac:dyDescent="0.35">
      <c r="A45" s="609" t="s">
        <v>80</v>
      </c>
      <c r="B45" s="610"/>
      <c r="C45" s="610"/>
      <c r="D45" s="610"/>
      <c r="E45" s="611"/>
      <c r="F45" s="170">
        <f>F44+F28+F24+F13</f>
        <v>9444.7000000000007</v>
      </c>
      <c r="G45" s="171"/>
    </row>
  </sheetData>
  <mergeCells count="10">
    <mergeCell ref="B15:D15"/>
    <mergeCell ref="E15:G15"/>
    <mergeCell ref="A45:E45"/>
    <mergeCell ref="A1:B1"/>
    <mergeCell ref="C1:F1"/>
    <mergeCell ref="A2:G2"/>
    <mergeCell ref="A3:G3"/>
    <mergeCell ref="A4:A5"/>
    <mergeCell ref="B4:B5"/>
    <mergeCell ref="G4:G5"/>
  </mergeCells>
  <pageMargins left="0.7" right="0.7" top="0.75" bottom="0.75" header="0.3" footer="0.3"/>
  <pageSetup scale="2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B0BED-8BCA-4B7E-A95C-70E2A4A98F1C}">
  <sheetPr>
    <tabColor rgb="FFFF0000"/>
  </sheetPr>
  <dimension ref="A1:G26"/>
  <sheetViews>
    <sheetView tabSelected="1" view="pageBreakPreview" zoomScale="83" zoomScaleNormal="60" zoomScaleSheetLayoutView="85" workbookViewId="0">
      <selection activeCell="E4" sqref="E4"/>
    </sheetView>
  </sheetViews>
  <sheetFormatPr defaultRowHeight="14.5" x14ac:dyDescent="0.35"/>
  <cols>
    <col min="1" max="1" width="6.90625" customWidth="1"/>
    <col min="2" max="2" width="75.26953125" customWidth="1"/>
    <col min="5" max="5" width="12.26953125" style="457" customWidth="1"/>
    <col min="6" max="6" width="14" style="457" customWidth="1"/>
    <col min="7" max="7" width="65.08984375" customWidth="1"/>
  </cols>
  <sheetData>
    <row r="1" spans="1:7" ht="77.150000000000006" customHeight="1" thickBot="1" x14ac:dyDescent="0.4">
      <c r="A1" s="612" t="s">
        <v>864</v>
      </c>
      <c r="B1" s="613"/>
      <c r="C1" s="614"/>
      <c r="D1" s="615"/>
      <c r="E1" s="615"/>
      <c r="F1" s="616"/>
      <c r="G1" s="80" t="s">
        <v>877</v>
      </c>
    </row>
    <row r="2" spans="1:7" ht="28.5" thickBot="1" x14ac:dyDescent="0.4">
      <c r="A2" s="220" t="s">
        <v>131</v>
      </c>
      <c r="B2" s="224" t="s">
        <v>132</v>
      </c>
      <c r="C2" s="221" t="s">
        <v>133</v>
      </c>
      <c r="D2" s="221" t="s">
        <v>134</v>
      </c>
      <c r="E2" s="458" t="s">
        <v>135</v>
      </c>
      <c r="F2" s="458" t="s">
        <v>136</v>
      </c>
      <c r="G2" s="225" t="s">
        <v>137</v>
      </c>
    </row>
    <row r="3" spans="1:7" ht="15" thickBot="1" x14ac:dyDescent="0.4">
      <c r="A3" s="134">
        <v>1.1000000000000001</v>
      </c>
      <c r="B3" s="135" t="s">
        <v>31</v>
      </c>
      <c r="C3" s="134"/>
      <c r="D3" s="134"/>
      <c r="E3" s="445"/>
      <c r="F3" s="445"/>
      <c r="G3" s="193" t="s">
        <v>428</v>
      </c>
    </row>
    <row r="4" spans="1:7" ht="98.4" customHeight="1" thickBot="1" x14ac:dyDescent="0.4">
      <c r="A4" s="117" t="s">
        <v>477</v>
      </c>
      <c r="B4" s="118" t="s">
        <v>478</v>
      </c>
      <c r="C4" s="163" t="s">
        <v>20</v>
      </c>
      <c r="D4" s="164">
        <v>210</v>
      </c>
      <c r="E4" s="424"/>
      <c r="F4" s="424">
        <f>E4*D4</f>
        <v>0</v>
      </c>
      <c r="G4" s="337" t="s">
        <v>601</v>
      </c>
    </row>
    <row r="5" spans="1:7" ht="84.5" thickBot="1" x14ac:dyDescent="0.4">
      <c r="A5" s="117" t="s">
        <v>508</v>
      </c>
      <c r="B5" s="118" t="s">
        <v>594</v>
      </c>
      <c r="C5" s="163" t="s">
        <v>94</v>
      </c>
      <c r="D5" s="164">
        <v>3</v>
      </c>
      <c r="E5" s="424"/>
      <c r="F5" s="424">
        <f>E5*D5</f>
        <v>0</v>
      </c>
      <c r="G5" s="337" t="s">
        <v>593</v>
      </c>
    </row>
    <row r="6" spans="1:7" ht="15" thickBot="1" x14ac:dyDescent="0.4">
      <c r="A6" s="117" t="s">
        <v>130</v>
      </c>
      <c r="B6" s="340" t="s">
        <v>640</v>
      </c>
      <c r="C6" s="341"/>
      <c r="D6" s="342"/>
      <c r="E6" s="448"/>
      <c r="F6" s="448"/>
      <c r="G6" s="339" t="s">
        <v>431</v>
      </c>
    </row>
    <row r="7" spans="1:7" ht="42.5" thickBot="1" x14ac:dyDescent="0.4">
      <c r="A7" s="117" t="s">
        <v>235</v>
      </c>
      <c r="B7" s="168" t="s">
        <v>596</v>
      </c>
      <c r="C7" s="119" t="s">
        <v>94</v>
      </c>
      <c r="D7" s="164">
        <v>6</v>
      </c>
      <c r="E7" s="424"/>
      <c r="F7" s="424">
        <f>E7*D7</f>
        <v>0</v>
      </c>
      <c r="G7" s="204" t="s">
        <v>595</v>
      </c>
    </row>
    <row r="8" spans="1:7" ht="28.5" thickBot="1" x14ac:dyDescent="0.4">
      <c r="A8" s="117" t="s">
        <v>236</v>
      </c>
      <c r="B8" s="168" t="s">
        <v>482</v>
      </c>
      <c r="C8" s="119" t="s">
        <v>94</v>
      </c>
      <c r="D8" s="164">
        <v>1</v>
      </c>
      <c r="E8" s="424"/>
      <c r="F8" s="424">
        <f>E8*D8</f>
        <v>0</v>
      </c>
      <c r="G8" s="204" t="s">
        <v>453</v>
      </c>
    </row>
    <row r="9" spans="1:7" ht="28.5" thickBot="1" x14ac:dyDescent="0.4">
      <c r="A9" s="117" t="s">
        <v>237</v>
      </c>
      <c r="B9" s="168" t="s">
        <v>484</v>
      </c>
      <c r="C9" s="129" t="s">
        <v>94</v>
      </c>
      <c r="D9" s="164">
        <v>1</v>
      </c>
      <c r="E9" s="424"/>
      <c r="F9" s="424">
        <f>D9*E9</f>
        <v>0</v>
      </c>
      <c r="G9" s="123" t="s">
        <v>447</v>
      </c>
    </row>
    <row r="10" spans="1:7" ht="15" thickBot="1" x14ac:dyDescent="0.4">
      <c r="A10" s="117" t="s">
        <v>165</v>
      </c>
      <c r="B10" s="350" t="s">
        <v>664</v>
      </c>
      <c r="C10" s="351"/>
      <c r="D10" s="352"/>
      <c r="E10" s="450"/>
      <c r="F10" s="450"/>
      <c r="G10" s="380" t="s">
        <v>458</v>
      </c>
    </row>
    <row r="11" spans="1:7" ht="82.5" customHeight="1" thickBot="1" x14ac:dyDescent="0.4">
      <c r="A11" s="117" t="s">
        <v>187</v>
      </c>
      <c r="B11" s="24" t="s">
        <v>505</v>
      </c>
      <c r="C11" s="31" t="s">
        <v>48</v>
      </c>
      <c r="D11" s="74">
        <v>1</v>
      </c>
      <c r="E11" s="424"/>
      <c r="F11" s="424">
        <f t="shared" ref="F11" si="0">D11*E11</f>
        <v>0</v>
      </c>
      <c r="G11" s="360" t="s">
        <v>389</v>
      </c>
    </row>
    <row r="12" spans="1:7" ht="82.5" customHeight="1" thickBot="1" x14ac:dyDescent="0.4">
      <c r="A12" s="117" t="s">
        <v>515</v>
      </c>
      <c r="B12" s="364" t="s">
        <v>192</v>
      </c>
      <c r="C12" s="365" t="s">
        <v>94</v>
      </c>
      <c r="D12" s="366">
        <v>2</v>
      </c>
      <c r="E12" s="424"/>
      <c r="F12" s="424">
        <f t="shared" ref="F12" si="1">D12*E12</f>
        <v>0</v>
      </c>
      <c r="G12" s="368" t="s">
        <v>193</v>
      </c>
    </row>
    <row r="13" spans="1:7" ht="82.5" customHeight="1" thickBot="1" x14ac:dyDescent="0.4">
      <c r="A13" s="117" t="s">
        <v>516</v>
      </c>
      <c r="B13" s="285" t="s">
        <v>408</v>
      </c>
      <c r="C13" s="281" t="s">
        <v>48</v>
      </c>
      <c r="D13" s="282">
        <v>2</v>
      </c>
      <c r="E13" s="424"/>
      <c r="F13" s="424">
        <f>D13*E13</f>
        <v>0</v>
      </c>
      <c r="G13" s="284" t="s">
        <v>409</v>
      </c>
    </row>
    <row r="14" spans="1:7" ht="82.5" customHeight="1" thickBot="1" x14ac:dyDescent="0.4">
      <c r="A14" s="117" t="s">
        <v>517</v>
      </c>
      <c r="B14" s="361" t="s">
        <v>499</v>
      </c>
      <c r="C14" s="301" t="s">
        <v>48</v>
      </c>
      <c r="D14" s="302">
        <v>2</v>
      </c>
      <c r="E14" s="424"/>
      <c r="F14" s="424">
        <f t="shared" ref="F14:F15" si="2">D14*E14</f>
        <v>0</v>
      </c>
      <c r="G14" s="299" t="s">
        <v>502</v>
      </c>
    </row>
    <row r="15" spans="1:7" ht="82.5" customHeight="1" thickBot="1" x14ac:dyDescent="0.4">
      <c r="A15" s="117" t="s">
        <v>518</v>
      </c>
      <c r="B15" s="361" t="s">
        <v>500</v>
      </c>
      <c r="C15" s="301" t="s">
        <v>48</v>
      </c>
      <c r="D15" s="302">
        <v>1</v>
      </c>
      <c r="E15" s="424"/>
      <c r="F15" s="424">
        <f t="shared" si="2"/>
        <v>0</v>
      </c>
      <c r="G15" s="299" t="s">
        <v>501</v>
      </c>
    </row>
    <row r="16" spans="1:7" ht="15.5" thickBot="1" x14ac:dyDescent="0.4">
      <c r="A16" s="383">
        <v>1.4</v>
      </c>
      <c r="B16" s="142" t="s">
        <v>665</v>
      </c>
      <c r="C16" s="143"/>
      <c r="D16" s="141"/>
      <c r="E16" s="446"/>
      <c r="F16" s="446"/>
      <c r="G16" s="338" t="s">
        <v>174</v>
      </c>
    </row>
    <row r="17" spans="1:7" s="51" customFormat="1" ht="48.65" customHeight="1" thickBot="1" x14ac:dyDescent="0.4">
      <c r="A17" s="117" t="s">
        <v>523</v>
      </c>
      <c r="B17" s="137" t="s">
        <v>183</v>
      </c>
      <c r="C17" s="129" t="s">
        <v>48</v>
      </c>
      <c r="D17" s="130">
        <v>1</v>
      </c>
      <c r="E17" s="121"/>
      <c r="F17" s="459">
        <f>E17*D17</f>
        <v>0</v>
      </c>
      <c r="G17" s="123" t="s">
        <v>418</v>
      </c>
    </row>
    <row r="18" spans="1:7" ht="15.5" thickBot="1" x14ac:dyDescent="0.4">
      <c r="A18" s="214">
        <v>1.5</v>
      </c>
      <c r="B18" s="160" t="s">
        <v>190</v>
      </c>
      <c r="C18" s="159"/>
      <c r="D18" s="159"/>
      <c r="E18" s="460"/>
      <c r="F18" s="460"/>
      <c r="G18" s="215" t="s">
        <v>191</v>
      </c>
    </row>
    <row r="19" spans="1:7" s="426" customFormat="1" ht="56.5" thickBot="1" x14ac:dyDescent="0.4">
      <c r="A19" s="133" t="s">
        <v>536</v>
      </c>
      <c r="B19" s="169" t="s">
        <v>666</v>
      </c>
      <c r="C19" s="166" t="s">
        <v>92</v>
      </c>
      <c r="D19" s="236">
        <v>40</v>
      </c>
      <c r="E19" s="463"/>
      <c r="F19" s="463">
        <f>D19*E19</f>
        <v>0</v>
      </c>
      <c r="G19" s="172" t="s">
        <v>602</v>
      </c>
    </row>
    <row r="20" spans="1:7" ht="15.5" thickBot="1" x14ac:dyDescent="0.4">
      <c r="A20" s="387">
        <v>1.6</v>
      </c>
      <c r="B20" s="350" t="s">
        <v>679</v>
      </c>
      <c r="C20" s="351"/>
      <c r="D20" s="352"/>
      <c r="E20" s="450"/>
      <c r="F20" s="450"/>
      <c r="G20" s="353" t="s">
        <v>445</v>
      </c>
    </row>
    <row r="21" spans="1:7" ht="227.4" customHeight="1" thickBot="1" x14ac:dyDescent="0.4">
      <c r="A21" s="386" t="s">
        <v>667</v>
      </c>
      <c r="B21" s="377" t="s">
        <v>598</v>
      </c>
      <c r="C21" s="378" t="s">
        <v>48</v>
      </c>
      <c r="D21" s="379">
        <v>1</v>
      </c>
      <c r="E21" s="447"/>
      <c r="F21" s="447">
        <f>E21*D21</f>
        <v>0</v>
      </c>
      <c r="G21" s="377" t="s">
        <v>597</v>
      </c>
    </row>
    <row r="22" spans="1:7" ht="234.5" thickBot="1" x14ac:dyDescent="0.4">
      <c r="A22" s="117" t="s">
        <v>668</v>
      </c>
      <c r="B22" s="194" t="s">
        <v>600</v>
      </c>
      <c r="C22" s="138" t="s">
        <v>94</v>
      </c>
      <c r="D22" s="195">
        <v>6</v>
      </c>
      <c r="E22" s="461"/>
      <c r="F22" s="461">
        <f t="shared" ref="F22" si="3">D22*E22</f>
        <v>0</v>
      </c>
      <c r="G22" s="210" t="s">
        <v>599</v>
      </c>
    </row>
    <row r="23" spans="1:7" ht="84.5" thickBot="1" x14ac:dyDescent="0.4">
      <c r="A23" s="117" t="s">
        <v>669</v>
      </c>
      <c r="B23" s="146" t="s">
        <v>198</v>
      </c>
      <c r="C23" s="147" t="s">
        <v>44</v>
      </c>
      <c r="D23" s="198">
        <v>1</v>
      </c>
      <c r="E23" s="462"/>
      <c r="F23" s="462">
        <f t="shared" ref="F23" si="4">D23*E23</f>
        <v>0</v>
      </c>
      <c r="G23" s="211" t="s">
        <v>199</v>
      </c>
    </row>
    <row r="24" spans="1:7" ht="104.15" customHeight="1" thickBot="1" x14ac:dyDescent="0.4">
      <c r="A24" s="419" t="s">
        <v>670</v>
      </c>
      <c r="B24" s="146" t="s">
        <v>604</v>
      </c>
      <c r="C24" s="147" t="s">
        <v>44</v>
      </c>
      <c r="D24" s="198">
        <v>1</v>
      </c>
      <c r="E24" s="462"/>
      <c r="F24" s="462">
        <f>E24*D24</f>
        <v>0</v>
      </c>
      <c r="G24" s="420" t="s">
        <v>845</v>
      </c>
    </row>
    <row r="25" spans="1:7" ht="112.5" thickBot="1" x14ac:dyDescent="0.4">
      <c r="A25" s="117" t="s">
        <v>766</v>
      </c>
      <c r="B25" s="490" t="s">
        <v>813</v>
      </c>
      <c r="C25" s="491" t="s">
        <v>195</v>
      </c>
      <c r="D25" s="492">
        <v>1</v>
      </c>
      <c r="E25" s="493"/>
      <c r="F25" s="494">
        <f>E25*D25</f>
        <v>0</v>
      </c>
      <c r="G25" s="495" t="s">
        <v>825</v>
      </c>
    </row>
    <row r="26" spans="1:7" ht="18" thickBot="1" x14ac:dyDescent="0.4">
      <c r="A26" s="627" t="s">
        <v>172</v>
      </c>
      <c r="B26" s="628"/>
      <c r="C26" s="628"/>
      <c r="D26" s="628"/>
      <c r="E26" s="629"/>
      <c r="F26" s="456">
        <f>SUM(F4:F25)</f>
        <v>0</v>
      </c>
      <c r="G26" s="109" t="s">
        <v>138</v>
      </c>
    </row>
  </sheetData>
  <mergeCells count="3">
    <mergeCell ref="A1:B1"/>
    <mergeCell ref="C1:F1"/>
    <mergeCell ref="A26:E26"/>
  </mergeCells>
  <phoneticPr fontId="37" type="noConversion"/>
  <printOptions horizontalCentered="1" verticalCentered="1"/>
  <pageMargins left="0.7" right="0.7" top="0.75" bottom="0.75" header="0.3" footer="0.3"/>
  <pageSetup scale="49" orientation="landscape" r:id="rId1"/>
  <headerFooter>
    <oddFooter>Page &amp;P of &amp;N</oddFooter>
  </headerFooter>
  <rowBreaks count="1" manualBreakCount="1">
    <brk id="18"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D0B67-9A97-4F56-AAE7-9BC6F9597F96}">
  <dimension ref="A1:G72"/>
  <sheetViews>
    <sheetView view="pageBreakPreview" zoomScale="70" zoomScaleNormal="45" zoomScaleSheetLayoutView="70" workbookViewId="0">
      <selection activeCell="G1" sqref="G1"/>
    </sheetView>
  </sheetViews>
  <sheetFormatPr defaultRowHeight="14.5" x14ac:dyDescent="0.35"/>
  <cols>
    <col min="1" max="1" width="7.36328125" customWidth="1"/>
    <col min="2" max="2" width="87.7265625" customWidth="1"/>
    <col min="3" max="3" width="11.36328125" customWidth="1"/>
    <col min="4" max="4" width="8.36328125" customWidth="1"/>
    <col min="5" max="5" width="16.36328125" customWidth="1"/>
    <col min="6" max="6" width="15.90625" style="457" customWidth="1"/>
    <col min="7" max="7" width="90.90625" customWidth="1"/>
  </cols>
  <sheetData>
    <row r="1" spans="1:7" ht="89.4" customHeight="1" thickBot="1" x14ac:dyDescent="0.4">
      <c r="A1" s="612" t="s">
        <v>866</v>
      </c>
      <c r="B1" s="613"/>
      <c r="C1" s="614"/>
      <c r="D1" s="615"/>
      <c r="E1" s="615"/>
      <c r="F1" s="616"/>
      <c r="G1" s="80" t="s">
        <v>876</v>
      </c>
    </row>
    <row r="2" spans="1:7" ht="28.5" thickBot="1" x14ac:dyDescent="0.4">
      <c r="A2" s="81" t="s">
        <v>131</v>
      </c>
      <c r="B2" s="82" t="s">
        <v>132</v>
      </c>
      <c r="C2" s="83" t="s">
        <v>133</v>
      </c>
      <c r="D2" s="83" t="s">
        <v>134</v>
      </c>
      <c r="E2" s="83" t="s">
        <v>135</v>
      </c>
      <c r="F2" s="443" t="s">
        <v>136</v>
      </c>
      <c r="G2" s="223" t="s">
        <v>137</v>
      </c>
    </row>
    <row r="3" spans="1:7" s="371" customFormat="1" ht="21.5" thickBot="1" x14ac:dyDescent="0.4">
      <c r="A3" s="381">
        <v>1</v>
      </c>
      <c r="B3" s="375" t="s">
        <v>493</v>
      </c>
      <c r="C3" s="372"/>
      <c r="D3" s="373"/>
      <c r="E3" s="374"/>
      <c r="F3" s="444"/>
      <c r="G3" s="375" t="s">
        <v>494</v>
      </c>
    </row>
    <row r="4" spans="1:7" ht="15" thickBot="1" x14ac:dyDescent="0.4">
      <c r="A4" s="134">
        <v>1.1000000000000001</v>
      </c>
      <c r="B4" s="135" t="s">
        <v>678</v>
      </c>
      <c r="C4" s="134"/>
      <c r="D4" s="134"/>
      <c r="E4" s="134"/>
      <c r="F4" s="445"/>
      <c r="G4" s="193" t="s">
        <v>428</v>
      </c>
    </row>
    <row r="5" spans="1:7" ht="82.5" customHeight="1" thickBot="1" x14ac:dyDescent="0.4">
      <c r="A5" s="117" t="s">
        <v>477</v>
      </c>
      <c r="B5" s="118" t="s">
        <v>676</v>
      </c>
      <c r="C5" s="163" t="s">
        <v>20</v>
      </c>
      <c r="D5" s="164">
        <v>43.5</v>
      </c>
      <c r="E5" s="164"/>
      <c r="F5" s="424">
        <f>D5*E5</f>
        <v>0</v>
      </c>
      <c r="G5" s="337" t="s">
        <v>433</v>
      </c>
    </row>
    <row r="6" spans="1:7" ht="124.5" customHeight="1" thickBot="1" x14ac:dyDescent="0.4">
      <c r="A6" s="117" t="s">
        <v>508</v>
      </c>
      <c r="B6" s="118" t="s">
        <v>675</v>
      </c>
      <c r="C6" s="163" t="s">
        <v>94</v>
      </c>
      <c r="D6" s="164">
        <v>14</v>
      </c>
      <c r="E6" s="164"/>
      <c r="F6" s="424">
        <f t="shared" ref="F6:F11" si="0">D6*E6</f>
        <v>0</v>
      </c>
      <c r="G6" s="337" t="s">
        <v>426</v>
      </c>
    </row>
    <row r="7" spans="1:7" ht="129.9" customHeight="1" thickBot="1" x14ac:dyDescent="0.4">
      <c r="A7" s="117" t="s">
        <v>509</v>
      </c>
      <c r="B7" s="118" t="s">
        <v>674</v>
      </c>
      <c r="C7" s="163" t="s">
        <v>94</v>
      </c>
      <c r="D7" s="164">
        <v>1</v>
      </c>
      <c r="E7" s="164"/>
      <c r="F7" s="424">
        <f t="shared" si="0"/>
        <v>0</v>
      </c>
      <c r="G7" s="337" t="s">
        <v>457</v>
      </c>
    </row>
    <row r="8" spans="1:7" ht="60" customHeight="1" thickBot="1" x14ac:dyDescent="0.4">
      <c r="A8" s="117" t="s">
        <v>510</v>
      </c>
      <c r="B8" s="118" t="s">
        <v>673</v>
      </c>
      <c r="C8" s="163" t="s">
        <v>20</v>
      </c>
      <c r="D8" s="164">
        <v>48.5</v>
      </c>
      <c r="E8" s="164"/>
      <c r="F8" s="424">
        <f t="shared" si="0"/>
        <v>0</v>
      </c>
      <c r="G8" s="337" t="s">
        <v>434</v>
      </c>
    </row>
    <row r="9" spans="1:7" ht="62.4" customHeight="1" thickBot="1" x14ac:dyDescent="0.4">
      <c r="A9" s="117" t="s">
        <v>511</v>
      </c>
      <c r="B9" s="118" t="s">
        <v>672</v>
      </c>
      <c r="C9" s="163" t="s">
        <v>20</v>
      </c>
      <c r="D9" s="164">
        <v>55</v>
      </c>
      <c r="E9" s="164"/>
      <c r="F9" s="424">
        <f t="shared" si="0"/>
        <v>0</v>
      </c>
      <c r="G9" s="337" t="s">
        <v>479</v>
      </c>
    </row>
    <row r="10" spans="1:7" s="426" customFormat="1" ht="78" customHeight="1" thickBot="1" x14ac:dyDescent="0.4">
      <c r="A10" s="202" t="s">
        <v>512</v>
      </c>
      <c r="B10" s="168" t="s">
        <v>671</v>
      </c>
      <c r="C10" s="166" t="s">
        <v>20</v>
      </c>
      <c r="D10" s="236">
        <v>30.5</v>
      </c>
      <c r="E10" s="236"/>
      <c r="F10" s="463">
        <f t="shared" si="0"/>
        <v>0</v>
      </c>
      <c r="G10" s="172" t="s">
        <v>451</v>
      </c>
    </row>
    <row r="11" spans="1:7" ht="119.4" customHeight="1" thickBot="1" x14ac:dyDescent="0.4">
      <c r="A11" s="117" t="s">
        <v>513</v>
      </c>
      <c r="B11" s="118" t="s">
        <v>475</v>
      </c>
      <c r="C11" s="163" t="s">
        <v>86</v>
      </c>
      <c r="D11" s="164">
        <v>1</v>
      </c>
      <c r="E11" s="164"/>
      <c r="F11" s="424">
        <f t="shared" si="0"/>
        <v>0</v>
      </c>
      <c r="G11" s="337" t="s">
        <v>474</v>
      </c>
    </row>
    <row r="12" spans="1:7" ht="15" thickBot="1" x14ac:dyDescent="0.4">
      <c r="A12" s="117" t="s">
        <v>130</v>
      </c>
      <c r="B12" s="142" t="s">
        <v>665</v>
      </c>
      <c r="C12" s="143"/>
      <c r="D12" s="141"/>
      <c r="E12" s="141"/>
      <c r="F12" s="446"/>
      <c r="G12" s="338" t="s">
        <v>174</v>
      </c>
    </row>
    <row r="13" spans="1:7" ht="44" thickBot="1" x14ac:dyDescent="0.4">
      <c r="A13" s="117" t="s">
        <v>235</v>
      </c>
      <c r="B13" s="343" t="s">
        <v>402</v>
      </c>
      <c r="C13" s="344" t="s">
        <v>48</v>
      </c>
      <c r="D13" s="345">
        <v>14</v>
      </c>
      <c r="E13" s="346"/>
      <c r="F13" s="447">
        <f t="shared" ref="F13:F17" si="1">E13*D13</f>
        <v>0</v>
      </c>
      <c r="G13" s="347" t="s">
        <v>403</v>
      </c>
    </row>
    <row r="14" spans="1:7" ht="56.15" customHeight="1" thickBot="1" x14ac:dyDescent="0.4">
      <c r="A14" s="117" t="s">
        <v>236</v>
      </c>
      <c r="B14" s="168" t="s">
        <v>184</v>
      </c>
      <c r="C14" s="344" t="s">
        <v>94</v>
      </c>
      <c r="D14" s="236">
        <v>7</v>
      </c>
      <c r="E14" s="346"/>
      <c r="F14" s="447">
        <f t="shared" si="1"/>
        <v>0</v>
      </c>
      <c r="G14" s="172" t="s">
        <v>185</v>
      </c>
    </row>
    <row r="15" spans="1:7" ht="66.900000000000006" customHeight="1" thickBot="1" x14ac:dyDescent="0.4">
      <c r="A15" s="117" t="s">
        <v>237</v>
      </c>
      <c r="B15" s="168" t="s">
        <v>480</v>
      </c>
      <c r="C15" s="344" t="s">
        <v>94</v>
      </c>
      <c r="D15" s="236">
        <v>5</v>
      </c>
      <c r="E15" s="346"/>
      <c r="F15" s="447">
        <f t="shared" si="1"/>
        <v>0</v>
      </c>
      <c r="G15" s="172" t="s">
        <v>435</v>
      </c>
    </row>
    <row r="16" spans="1:7" ht="42.5" thickBot="1" x14ac:dyDescent="0.4">
      <c r="A16" s="117" t="s">
        <v>238</v>
      </c>
      <c r="B16" s="312" t="s">
        <v>411</v>
      </c>
      <c r="C16" s="344" t="s">
        <v>94</v>
      </c>
      <c r="D16" s="314">
        <v>2</v>
      </c>
      <c r="E16" s="346"/>
      <c r="F16" s="447">
        <f t="shared" si="1"/>
        <v>0</v>
      </c>
      <c r="G16" s="291" t="s">
        <v>412</v>
      </c>
    </row>
    <row r="17" spans="1:7" ht="42.5" thickBot="1" x14ac:dyDescent="0.4">
      <c r="A17" s="117" t="s">
        <v>514</v>
      </c>
      <c r="B17" s="287" t="s">
        <v>481</v>
      </c>
      <c r="C17" s="344" t="s">
        <v>94</v>
      </c>
      <c r="D17" s="289">
        <v>4</v>
      </c>
      <c r="E17" s="346"/>
      <c r="F17" s="447">
        <f t="shared" si="1"/>
        <v>0</v>
      </c>
      <c r="G17" s="362" t="s">
        <v>455</v>
      </c>
    </row>
    <row r="18" spans="1:7" ht="15" thickBot="1" x14ac:dyDescent="0.4">
      <c r="A18" s="117" t="s">
        <v>165</v>
      </c>
      <c r="B18" s="340" t="s">
        <v>640</v>
      </c>
      <c r="C18" s="341"/>
      <c r="D18" s="342"/>
      <c r="E18" s="342">
        <v>0</v>
      </c>
      <c r="F18" s="448"/>
      <c r="G18" s="339" t="s">
        <v>431</v>
      </c>
    </row>
    <row r="19" spans="1:7" ht="28.5" thickBot="1" x14ac:dyDescent="0.4">
      <c r="A19" s="117" t="s">
        <v>187</v>
      </c>
      <c r="B19" s="168" t="s">
        <v>430</v>
      </c>
      <c r="C19" s="119" t="s">
        <v>94</v>
      </c>
      <c r="D19" s="120">
        <v>13</v>
      </c>
      <c r="E19" s="203"/>
      <c r="F19" s="449">
        <f>E19*D19</f>
        <v>0</v>
      </c>
      <c r="G19" s="204" t="s">
        <v>429</v>
      </c>
    </row>
    <row r="20" spans="1:7" ht="28.5" thickBot="1" x14ac:dyDescent="0.4">
      <c r="A20" s="117" t="s">
        <v>515</v>
      </c>
      <c r="B20" s="168" t="s">
        <v>482</v>
      </c>
      <c r="C20" s="119" t="s">
        <v>94</v>
      </c>
      <c r="D20" s="120">
        <v>1</v>
      </c>
      <c r="E20" s="203"/>
      <c r="F20" s="449">
        <f t="shared" ref="F20:F27" si="2">E20*D20</f>
        <v>0</v>
      </c>
      <c r="G20" s="204" t="s">
        <v>453</v>
      </c>
    </row>
    <row r="21" spans="1:7" ht="62.4" customHeight="1" thickBot="1" x14ac:dyDescent="0.4">
      <c r="A21" s="117" t="s">
        <v>516</v>
      </c>
      <c r="B21" s="168" t="s">
        <v>483</v>
      </c>
      <c r="C21" s="119" t="s">
        <v>94</v>
      </c>
      <c r="D21" s="120">
        <v>3</v>
      </c>
      <c r="E21" s="203"/>
      <c r="F21" s="449">
        <f t="shared" si="2"/>
        <v>0</v>
      </c>
      <c r="G21" s="204" t="s">
        <v>432</v>
      </c>
    </row>
    <row r="22" spans="1:7" ht="28.5" thickBot="1" x14ac:dyDescent="0.4">
      <c r="A22" s="117" t="s">
        <v>517</v>
      </c>
      <c r="B22" s="168" t="s">
        <v>484</v>
      </c>
      <c r="C22" s="129" t="s">
        <v>94</v>
      </c>
      <c r="D22" s="130">
        <v>6</v>
      </c>
      <c r="E22" s="121"/>
      <c r="F22" s="449">
        <f t="shared" si="2"/>
        <v>0</v>
      </c>
      <c r="G22" s="123" t="s">
        <v>447</v>
      </c>
    </row>
    <row r="23" spans="1:7" ht="28.5" thickBot="1" x14ac:dyDescent="0.4">
      <c r="A23" s="117" t="s">
        <v>518</v>
      </c>
      <c r="B23" s="168" t="s">
        <v>485</v>
      </c>
      <c r="C23" s="129" t="s">
        <v>94</v>
      </c>
      <c r="D23" s="130">
        <v>4</v>
      </c>
      <c r="E23" s="121"/>
      <c r="F23" s="449">
        <f t="shared" si="2"/>
        <v>0</v>
      </c>
      <c r="G23" s="123" t="s">
        <v>446</v>
      </c>
    </row>
    <row r="24" spans="1:7" ht="28.5" thickBot="1" x14ac:dyDescent="0.4">
      <c r="A24" s="117" t="s">
        <v>519</v>
      </c>
      <c r="B24" s="168" t="s">
        <v>486</v>
      </c>
      <c r="C24" s="129" t="s">
        <v>94</v>
      </c>
      <c r="D24" s="130">
        <v>2</v>
      </c>
      <c r="E24" s="121"/>
      <c r="F24" s="449">
        <f t="shared" si="2"/>
        <v>0</v>
      </c>
      <c r="G24" s="123" t="s">
        <v>456</v>
      </c>
    </row>
    <row r="25" spans="1:7" ht="128.15" customHeight="1" thickBot="1" x14ac:dyDescent="0.4">
      <c r="A25" s="117" t="s">
        <v>520</v>
      </c>
      <c r="B25" s="308" t="s">
        <v>487</v>
      </c>
      <c r="C25" s="309" t="s">
        <v>94</v>
      </c>
      <c r="D25" s="310">
        <v>3</v>
      </c>
      <c r="E25" s="311"/>
      <c r="F25" s="449">
        <f t="shared" si="2"/>
        <v>0</v>
      </c>
      <c r="G25" s="88" t="s">
        <v>452</v>
      </c>
    </row>
    <row r="26" spans="1:7" ht="62.4" customHeight="1" thickBot="1" x14ac:dyDescent="0.4">
      <c r="A26" s="117" t="s">
        <v>521</v>
      </c>
      <c r="B26" s="118" t="s">
        <v>488</v>
      </c>
      <c r="C26" s="129" t="s">
        <v>94</v>
      </c>
      <c r="D26" s="130">
        <v>1</v>
      </c>
      <c r="E26" s="121"/>
      <c r="F26" s="449">
        <f t="shared" si="2"/>
        <v>0</v>
      </c>
      <c r="G26" s="123" t="s">
        <v>489</v>
      </c>
    </row>
    <row r="27" spans="1:7" ht="167.15" customHeight="1" thickBot="1" x14ac:dyDescent="0.4">
      <c r="A27" s="117" t="s">
        <v>522</v>
      </c>
      <c r="B27" s="118" t="s">
        <v>476</v>
      </c>
      <c r="C27" s="129" t="s">
        <v>86</v>
      </c>
      <c r="D27" s="130">
        <v>1</v>
      </c>
      <c r="E27" s="121"/>
      <c r="F27" s="449">
        <f t="shared" si="2"/>
        <v>0</v>
      </c>
      <c r="G27" s="123" t="s">
        <v>490</v>
      </c>
    </row>
    <row r="28" spans="1:7" ht="15" thickBot="1" x14ac:dyDescent="0.4">
      <c r="A28" s="117" t="s">
        <v>166</v>
      </c>
      <c r="B28" s="350" t="s">
        <v>664</v>
      </c>
      <c r="C28" s="351"/>
      <c r="D28" s="352"/>
      <c r="E28" s="352">
        <v>0</v>
      </c>
      <c r="F28" s="450"/>
      <c r="G28" s="380" t="s">
        <v>458</v>
      </c>
    </row>
    <row r="29" spans="1:7" ht="123.65" customHeight="1" thickBot="1" x14ac:dyDescent="0.4">
      <c r="A29" s="117" t="s">
        <v>523</v>
      </c>
      <c r="B29" s="354" t="s">
        <v>496</v>
      </c>
      <c r="C29" s="355" t="s">
        <v>48</v>
      </c>
      <c r="D29" s="356">
        <v>8</v>
      </c>
      <c r="E29" s="357"/>
      <c r="F29" s="451">
        <f>E29*D29</f>
        <v>0</v>
      </c>
      <c r="G29" s="359" t="s">
        <v>495</v>
      </c>
    </row>
    <row r="30" spans="1:7" ht="82.5" customHeight="1" thickBot="1" x14ac:dyDescent="0.4">
      <c r="A30" s="117" t="s">
        <v>524</v>
      </c>
      <c r="B30" s="24" t="s">
        <v>505</v>
      </c>
      <c r="C30" s="31" t="s">
        <v>48</v>
      </c>
      <c r="D30" s="74">
        <v>11</v>
      </c>
      <c r="E30" s="45"/>
      <c r="F30" s="452">
        <f t="shared" ref="F30" si="3">D30*E30</f>
        <v>0</v>
      </c>
      <c r="G30" s="360" t="s">
        <v>389</v>
      </c>
    </row>
    <row r="31" spans="1:7" ht="82.5" customHeight="1" thickBot="1" x14ac:dyDescent="0.4">
      <c r="A31" s="117" t="s">
        <v>525</v>
      </c>
      <c r="B31" s="30" t="s">
        <v>438</v>
      </c>
      <c r="C31" s="31" t="s">
        <v>48</v>
      </c>
      <c r="D31" s="74">
        <v>4</v>
      </c>
      <c r="E31" s="45"/>
      <c r="F31" s="452">
        <f>D31*E31</f>
        <v>0</v>
      </c>
      <c r="G31" s="23" t="s">
        <v>437</v>
      </c>
    </row>
    <row r="32" spans="1:7" ht="82.5" customHeight="1" thickBot="1" x14ac:dyDescent="0.4">
      <c r="A32" s="117" t="s">
        <v>526</v>
      </c>
      <c r="B32" s="30" t="s">
        <v>497</v>
      </c>
      <c r="C32" s="297" t="s">
        <v>48</v>
      </c>
      <c r="D32" s="298">
        <v>3</v>
      </c>
      <c r="E32" s="49"/>
      <c r="F32" s="453">
        <f t="shared" ref="F32:F33" si="4">D32*E32</f>
        <v>0</v>
      </c>
      <c r="G32" s="307" t="s">
        <v>449</v>
      </c>
    </row>
    <row r="33" spans="1:7" ht="82.5" customHeight="1" thickBot="1" x14ac:dyDescent="0.4">
      <c r="A33" s="117" t="s">
        <v>527</v>
      </c>
      <c r="B33" s="30" t="s">
        <v>498</v>
      </c>
      <c r="C33" s="297" t="s">
        <v>48</v>
      </c>
      <c r="D33" s="298">
        <v>1</v>
      </c>
      <c r="E33" s="49"/>
      <c r="F33" s="453">
        <f t="shared" si="4"/>
        <v>0</v>
      </c>
      <c r="G33" s="204" t="s">
        <v>439</v>
      </c>
    </row>
    <row r="34" spans="1:7" ht="82.5" customHeight="1" thickBot="1" x14ac:dyDescent="0.4">
      <c r="A34" s="117" t="s">
        <v>528</v>
      </c>
      <c r="B34" s="30" t="s">
        <v>442</v>
      </c>
      <c r="C34" s="31" t="s">
        <v>48</v>
      </c>
      <c r="D34" s="74">
        <v>1</v>
      </c>
      <c r="E34" s="45"/>
      <c r="F34" s="452">
        <f>D34*E34</f>
        <v>0</v>
      </c>
      <c r="G34" s="23" t="s">
        <v>441</v>
      </c>
    </row>
    <row r="35" spans="1:7" ht="82.5" customHeight="1" thickBot="1" x14ac:dyDescent="0.4">
      <c r="A35" s="117" t="s">
        <v>529</v>
      </c>
      <c r="B35" s="361" t="s">
        <v>444</v>
      </c>
      <c r="C35" s="301" t="s">
        <v>48</v>
      </c>
      <c r="D35" s="302">
        <v>1</v>
      </c>
      <c r="E35" s="303"/>
      <c r="F35" s="454">
        <f t="shared" ref="F35" si="5">D35*E35</f>
        <v>0</v>
      </c>
      <c r="G35" s="299" t="s">
        <v>443</v>
      </c>
    </row>
    <row r="36" spans="1:7" ht="82.5" customHeight="1" thickBot="1" x14ac:dyDescent="0.4">
      <c r="A36" s="117" t="s">
        <v>530</v>
      </c>
      <c r="B36" s="361" t="s">
        <v>499</v>
      </c>
      <c r="C36" s="301" t="s">
        <v>48</v>
      </c>
      <c r="D36" s="302">
        <v>6</v>
      </c>
      <c r="E36" s="303"/>
      <c r="F36" s="454">
        <f t="shared" ref="F36:F41" si="6">D36*E36</f>
        <v>0</v>
      </c>
      <c r="G36" s="299" t="s">
        <v>502</v>
      </c>
    </row>
    <row r="37" spans="1:7" ht="82.5" customHeight="1" thickBot="1" x14ac:dyDescent="0.4">
      <c r="A37" s="117" t="s">
        <v>531</v>
      </c>
      <c r="B37" s="361" t="s">
        <v>500</v>
      </c>
      <c r="C37" s="301" t="s">
        <v>48</v>
      </c>
      <c r="D37" s="302">
        <v>1</v>
      </c>
      <c r="E37" s="303"/>
      <c r="F37" s="454">
        <f t="shared" ref="F37" si="7">D37*E37</f>
        <v>0</v>
      </c>
      <c r="G37" s="299" t="s">
        <v>501</v>
      </c>
    </row>
    <row r="38" spans="1:7" ht="82.5" customHeight="1" thickBot="1" x14ac:dyDescent="0.4">
      <c r="A38" s="117" t="s">
        <v>532</v>
      </c>
      <c r="B38" s="24" t="s">
        <v>503</v>
      </c>
      <c r="C38" s="12" t="s">
        <v>86</v>
      </c>
      <c r="D38" s="48">
        <v>1</v>
      </c>
      <c r="E38" s="49"/>
      <c r="F38" s="452">
        <f t="shared" si="6"/>
        <v>0</v>
      </c>
      <c r="G38" s="23" t="s">
        <v>448</v>
      </c>
    </row>
    <row r="39" spans="1:7" ht="82.5" customHeight="1" thickBot="1" x14ac:dyDescent="0.4">
      <c r="A39" s="117" t="s">
        <v>533</v>
      </c>
      <c r="B39" s="364" t="s">
        <v>192</v>
      </c>
      <c r="C39" s="365" t="s">
        <v>94</v>
      </c>
      <c r="D39" s="366">
        <v>1</v>
      </c>
      <c r="E39" s="367"/>
      <c r="F39" s="455">
        <f t="shared" si="6"/>
        <v>0</v>
      </c>
      <c r="G39" s="368" t="s">
        <v>193</v>
      </c>
    </row>
    <row r="40" spans="1:7" ht="102.9" customHeight="1" thickBot="1" x14ac:dyDescent="0.4">
      <c r="A40" s="117" t="s">
        <v>534</v>
      </c>
      <c r="B40" s="369" t="s">
        <v>460</v>
      </c>
      <c r="C40" s="163" t="s">
        <v>94</v>
      </c>
      <c r="D40" s="164">
        <v>2</v>
      </c>
      <c r="E40" s="122"/>
      <c r="F40" s="424">
        <f t="shared" si="6"/>
        <v>0</v>
      </c>
      <c r="G40" s="370" t="s">
        <v>459</v>
      </c>
    </row>
    <row r="41" spans="1:7" ht="102.9" customHeight="1" thickBot="1" x14ac:dyDescent="0.4">
      <c r="A41" s="117" t="s">
        <v>535</v>
      </c>
      <c r="B41" s="369" t="s">
        <v>462</v>
      </c>
      <c r="C41" s="163" t="s">
        <v>94</v>
      </c>
      <c r="D41" s="164">
        <v>2</v>
      </c>
      <c r="E41" s="122"/>
      <c r="F41" s="424">
        <f t="shared" si="6"/>
        <v>0</v>
      </c>
      <c r="G41" s="370" t="s">
        <v>461</v>
      </c>
    </row>
    <row r="42" spans="1:7" ht="15" thickBot="1" x14ac:dyDescent="0.4">
      <c r="A42" s="117" t="s">
        <v>179</v>
      </c>
      <c r="B42" s="350" t="s">
        <v>677</v>
      </c>
      <c r="C42" s="351"/>
      <c r="D42" s="352"/>
      <c r="E42" s="352">
        <v>0</v>
      </c>
      <c r="F42" s="450"/>
      <c r="G42" s="353" t="s">
        <v>445</v>
      </c>
    </row>
    <row r="43" spans="1:7" ht="227.4" customHeight="1" thickBot="1" x14ac:dyDescent="0.4">
      <c r="A43" s="117" t="s">
        <v>536</v>
      </c>
      <c r="B43" s="377" t="s">
        <v>463</v>
      </c>
      <c r="C43" s="378" t="s">
        <v>48</v>
      </c>
      <c r="D43" s="379">
        <v>1</v>
      </c>
      <c r="E43" s="349"/>
      <c r="F43" s="447">
        <f>E43*D43</f>
        <v>0</v>
      </c>
      <c r="G43" s="377" t="s">
        <v>769</v>
      </c>
    </row>
    <row r="44" spans="1:7" s="371" customFormat="1" ht="21.5" thickBot="1" x14ac:dyDescent="0.4">
      <c r="A44" s="399">
        <v>2</v>
      </c>
      <c r="B44" s="375" t="s">
        <v>492</v>
      </c>
      <c r="C44" s="372"/>
      <c r="D44" s="373"/>
      <c r="E44" s="374">
        <v>0</v>
      </c>
      <c r="F44" s="444"/>
      <c r="G44" s="375" t="s">
        <v>491</v>
      </c>
    </row>
    <row r="45" spans="1:7" ht="15" thickBot="1" x14ac:dyDescent="0.4">
      <c r="A45" s="134">
        <v>2.1</v>
      </c>
      <c r="B45" s="135" t="s">
        <v>678</v>
      </c>
      <c r="C45" s="134"/>
      <c r="D45" s="134"/>
      <c r="E45" s="134">
        <v>0</v>
      </c>
      <c r="F45" s="445"/>
      <c r="G45" s="193" t="s">
        <v>428</v>
      </c>
    </row>
    <row r="46" spans="1:7" ht="129.9" customHeight="1" thickBot="1" x14ac:dyDescent="0.4">
      <c r="A46" s="117" t="s">
        <v>537</v>
      </c>
      <c r="B46" s="118" t="s">
        <v>427</v>
      </c>
      <c r="C46" s="163" t="s">
        <v>94</v>
      </c>
      <c r="D46" s="164">
        <v>9</v>
      </c>
      <c r="E46" s="164"/>
      <c r="F46" s="434">
        <f>E46*D46</f>
        <v>0</v>
      </c>
      <c r="G46" s="337" t="s">
        <v>426</v>
      </c>
    </row>
    <row r="47" spans="1:7" ht="77.400000000000006" customHeight="1" thickBot="1" x14ac:dyDescent="0.4">
      <c r="A47" s="117" t="s">
        <v>538</v>
      </c>
      <c r="B47" s="118" t="s">
        <v>504</v>
      </c>
      <c r="C47" s="163" t="s">
        <v>20</v>
      </c>
      <c r="D47" s="164">
        <v>80.5</v>
      </c>
      <c r="E47" s="164"/>
      <c r="F47" s="434">
        <f>E47*D47</f>
        <v>0</v>
      </c>
      <c r="G47" s="337" t="s">
        <v>470</v>
      </c>
    </row>
    <row r="48" spans="1:7" ht="15.5" thickBot="1" x14ac:dyDescent="0.4">
      <c r="A48" s="383">
        <v>2.2000000000000002</v>
      </c>
      <c r="B48" s="142" t="s">
        <v>665</v>
      </c>
      <c r="C48" s="143"/>
      <c r="D48" s="141"/>
      <c r="E48" s="141">
        <v>0</v>
      </c>
      <c r="F48" s="446"/>
      <c r="G48" s="338" t="s">
        <v>174</v>
      </c>
    </row>
    <row r="49" spans="1:7" ht="44" thickBot="1" x14ac:dyDescent="0.4">
      <c r="A49" s="336" t="s">
        <v>539</v>
      </c>
      <c r="B49" s="343" t="s">
        <v>465</v>
      </c>
      <c r="C49" s="344" t="s">
        <v>48</v>
      </c>
      <c r="D49" s="236">
        <v>1</v>
      </c>
      <c r="E49" s="121"/>
      <c r="F49" s="447">
        <f t="shared" ref="F49:F54" si="8">E49*D49</f>
        <v>0</v>
      </c>
      <c r="G49" s="347" t="s">
        <v>464</v>
      </c>
    </row>
    <row r="50" spans="1:7" ht="44" thickBot="1" x14ac:dyDescent="0.4">
      <c r="A50" s="336" t="s">
        <v>205</v>
      </c>
      <c r="B50" s="343" t="s">
        <v>402</v>
      </c>
      <c r="C50" s="344" t="s">
        <v>48</v>
      </c>
      <c r="D50" s="345">
        <v>23</v>
      </c>
      <c r="E50" s="346"/>
      <c r="F50" s="447">
        <f t="shared" si="8"/>
        <v>0</v>
      </c>
      <c r="G50" s="347" t="s">
        <v>403</v>
      </c>
    </row>
    <row r="51" spans="1:7" ht="58.5" customHeight="1" thickBot="1" x14ac:dyDescent="0.4">
      <c r="A51" s="336" t="s">
        <v>540</v>
      </c>
      <c r="B51" s="343" t="s">
        <v>184</v>
      </c>
      <c r="C51" s="166" t="s">
        <v>94</v>
      </c>
      <c r="D51" s="236">
        <v>4</v>
      </c>
      <c r="E51" s="121"/>
      <c r="F51" s="447">
        <f t="shared" si="8"/>
        <v>0</v>
      </c>
      <c r="G51" s="172" t="s">
        <v>185</v>
      </c>
    </row>
    <row r="52" spans="1:7" ht="56.5" thickBot="1" x14ac:dyDescent="0.4">
      <c r="A52" s="336" t="s">
        <v>541</v>
      </c>
      <c r="B52" s="168" t="s">
        <v>480</v>
      </c>
      <c r="C52" s="166" t="s">
        <v>94</v>
      </c>
      <c r="D52" s="236">
        <v>4</v>
      </c>
      <c r="E52" s="121"/>
      <c r="F52" s="447">
        <f t="shared" si="8"/>
        <v>0</v>
      </c>
      <c r="G52" s="172" t="s">
        <v>435</v>
      </c>
    </row>
    <row r="53" spans="1:7" ht="42.5" thickBot="1" x14ac:dyDescent="0.4">
      <c r="A53" s="336" t="s">
        <v>542</v>
      </c>
      <c r="B53" s="312" t="s">
        <v>411</v>
      </c>
      <c r="C53" s="313" t="s">
        <v>94</v>
      </c>
      <c r="D53" s="314">
        <v>1</v>
      </c>
      <c r="E53" s="121"/>
      <c r="F53" s="447">
        <f t="shared" si="8"/>
        <v>0</v>
      </c>
      <c r="G53" s="291" t="s">
        <v>412</v>
      </c>
    </row>
    <row r="54" spans="1:7" ht="47.15" customHeight="1" thickBot="1" x14ac:dyDescent="0.4">
      <c r="A54" s="336" t="s">
        <v>543</v>
      </c>
      <c r="B54" s="287" t="s">
        <v>481</v>
      </c>
      <c r="C54" s="288" t="s">
        <v>94</v>
      </c>
      <c r="D54" s="289">
        <v>14</v>
      </c>
      <c r="E54" s="121"/>
      <c r="F54" s="447">
        <f t="shared" si="8"/>
        <v>0</v>
      </c>
      <c r="G54" s="362" t="s">
        <v>455</v>
      </c>
    </row>
    <row r="55" spans="1:7" ht="15.5" thickBot="1" x14ac:dyDescent="0.4">
      <c r="A55" s="385">
        <v>2.2999999999999998</v>
      </c>
      <c r="B55" s="340" t="s">
        <v>640</v>
      </c>
      <c r="C55" s="341"/>
      <c r="D55" s="342"/>
      <c r="E55" s="342">
        <v>0</v>
      </c>
      <c r="F55" s="448"/>
      <c r="G55" s="339" t="s">
        <v>431</v>
      </c>
    </row>
    <row r="56" spans="1:7" ht="28.5" thickBot="1" x14ac:dyDescent="0.4">
      <c r="A56" s="386" t="s">
        <v>246</v>
      </c>
      <c r="B56" s="168" t="s">
        <v>430</v>
      </c>
      <c r="C56" s="119" t="s">
        <v>94</v>
      </c>
      <c r="D56" s="120">
        <v>8</v>
      </c>
      <c r="E56" s="203"/>
      <c r="F56" s="449">
        <f>E56*D56</f>
        <v>0</v>
      </c>
      <c r="G56" s="204" t="s">
        <v>467</v>
      </c>
    </row>
    <row r="57" spans="1:7" ht="28.5" thickBot="1" x14ac:dyDescent="0.4">
      <c r="A57" s="386" t="s">
        <v>544</v>
      </c>
      <c r="B57" s="168" t="s">
        <v>506</v>
      </c>
      <c r="C57" s="119" t="s">
        <v>94</v>
      </c>
      <c r="D57" s="120">
        <v>1</v>
      </c>
      <c r="E57" s="203"/>
      <c r="F57" s="449">
        <f t="shared" ref="F57:F59" si="9">E57*D57</f>
        <v>0</v>
      </c>
      <c r="G57" s="204" t="s">
        <v>466</v>
      </c>
    </row>
    <row r="58" spans="1:7" ht="56.5" thickBot="1" x14ac:dyDescent="0.4">
      <c r="A58" s="386" t="s">
        <v>545</v>
      </c>
      <c r="B58" s="168" t="s">
        <v>507</v>
      </c>
      <c r="C58" s="119" t="s">
        <v>94</v>
      </c>
      <c r="D58" s="120">
        <v>2</v>
      </c>
      <c r="E58" s="203"/>
      <c r="F58" s="449">
        <f t="shared" si="9"/>
        <v>0</v>
      </c>
      <c r="G58" s="204" t="s">
        <v>471</v>
      </c>
    </row>
    <row r="59" spans="1:7" ht="28.5" thickBot="1" x14ac:dyDescent="0.4">
      <c r="A59" s="386" t="s">
        <v>546</v>
      </c>
      <c r="B59" s="168" t="s">
        <v>485</v>
      </c>
      <c r="C59" s="129" t="s">
        <v>94</v>
      </c>
      <c r="D59" s="130">
        <v>8</v>
      </c>
      <c r="E59" s="121"/>
      <c r="F59" s="449">
        <f t="shared" si="9"/>
        <v>0</v>
      </c>
      <c r="G59" s="123" t="s">
        <v>446</v>
      </c>
    </row>
    <row r="60" spans="1:7" ht="15.5" thickBot="1" x14ac:dyDescent="0.4">
      <c r="A60" s="387">
        <v>2.4</v>
      </c>
      <c r="B60" s="350" t="s">
        <v>664</v>
      </c>
      <c r="C60" s="351"/>
      <c r="D60" s="352"/>
      <c r="E60" s="352">
        <v>0</v>
      </c>
      <c r="F60" s="450"/>
      <c r="G60" s="353" t="s">
        <v>458</v>
      </c>
    </row>
    <row r="61" spans="1:7" ht="135.9" customHeight="1" thickBot="1" x14ac:dyDescent="0.4">
      <c r="A61" s="388" t="s">
        <v>547</v>
      </c>
      <c r="B61" s="354" t="s">
        <v>496</v>
      </c>
      <c r="C61" s="355" t="s">
        <v>48</v>
      </c>
      <c r="D61" s="356">
        <v>4</v>
      </c>
      <c r="E61" s="357"/>
      <c r="F61" s="451">
        <f>E61*D61</f>
        <v>0</v>
      </c>
      <c r="G61" s="359" t="s">
        <v>440</v>
      </c>
    </row>
    <row r="62" spans="1:7" ht="82.5" customHeight="1" thickBot="1" x14ac:dyDescent="0.4">
      <c r="A62" s="386" t="s">
        <v>548</v>
      </c>
      <c r="B62" s="24" t="s">
        <v>505</v>
      </c>
      <c r="C62" s="31" t="s">
        <v>48</v>
      </c>
      <c r="D62" s="74">
        <v>4</v>
      </c>
      <c r="E62" s="45"/>
      <c r="F62" s="452">
        <f t="shared" ref="F62" si="10">D62*E62</f>
        <v>0</v>
      </c>
      <c r="G62" s="360" t="s">
        <v>389</v>
      </c>
    </row>
    <row r="63" spans="1:7" ht="147" customHeight="1" thickBot="1" x14ac:dyDescent="0.4">
      <c r="A63" s="388" t="s">
        <v>549</v>
      </c>
      <c r="B63" s="169" t="s">
        <v>244</v>
      </c>
      <c r="C63" s="163" t="s">
        <v>195</v>
      </c>
      <c r="D63" s="164">
        <v>2</v>
      </c>
      <c r="E63" s="122"/>
      <c r="F63" s="424">
        <f t="shared" ref="F63" si="11">E63*D63</f>
        <v>0</v>
      </c>
      <c r="G63" s="172" t="s">
        <v>243</v>
      </c>
    </row>
    <row r="64" spans="1:7" ht="82.5" customHeight="1" thickBot="1" x14ac:dyDescent="0.4">
      <c r="A64" s="386" t="s">
        <v>550</v>
      </c>
      <c r="B64" s="30" t="s">
        <v>497</v>
      </c>
      <c r="C64" s="297" t="s">
        <v>48</v>
      </c>
      <c r="D64" s="298">
        <v>2</v>
      </c>
      <c r="E64" s="49"/>
      <c r="F64" s="453">
        <f t="shared" ref="F64" si="12">D64*E64</f>
        <v>0</v>
      </c>
      <c r="G64" s="307" t="s">
        <v>468</v>
      </c>
    </row>
    <row r="65" spans="1:7" ht="82.5" customHeight="1" thickBot="1" x14ac:dyDescent="0.4">
      <c r="A65" s="388" t="s">
        <v>551</v>
      </c>
      <c r="B65" s="361" t="s">
        <v>499</v>
      </c>
      <c r="C65" s="301" t="s">
        <v>48</v>
      </c>
      <c r="D65" s="302">
        <v>4</v>
      </c>
      <c r="E65" s="303"/>
      <c r="F65" s="454">
        <f t="shared" ref="F65:F67" si="13">D65*E65</f>
        <v>0</v>
      </c>
      <c r="G65" s="299" t="s">
        <v>450</v>
      </c>
    </row>
    <row r="66" spans="1:7" ht="82.5" customHeight="1" thickBot="1" x14ac:dyDescent="0.4">
      <c r="A66" s="386" t="s">
        <v>552</v>
      </c>
      <c r="B66" s="361" t="s">
        <v>500</v>
      </c>
      <c r="C66" s="301" t="s">
        <v>48</v>
      </c>
      <c r="D66" s="302">
        <v>1</v>
      </c>
      <c r="E66" s="303"/>
      <c r="F66" s="454">
        <f t="shared" si="13"/>
        <v>0</v>
      </c>
      <c r="G66" s="299" t="s">
        <v>454</v>
      </c>
    </row>
    <row r="67" spans="1:7" ht="82.5" customHeight="1" thickBot="1" x14ac:dyDescent="0.4">
      <c r="A67" s="388" t="s">
        <v>553</v>
      </c>
      <c r="B67" s="364" t="s">
        <v>192</v>
      </c>
      <c r="C67" s="365" t="s">
        <v>94</v>
      </c>
      <c r="D67" s="366">
        <v>6</v>
      </c>
      <c r="E67" s="367"/>
      <c r="F67" s="455">
        <f t="shared" si="13"/>
        <v>0</v>
      </c>
      <c r="G67" s="368" t="s">
        <v>193</v>
      </c>
    </row>
    <row r="68" spans="1:7" ht="176.15" customHeight="1" thickBot="1" x14ac:dyDescent="0.4">
      <c r="A68" s="386" t="s">
        <v>554</v>
      </c>
      <c r="B68" s="376" t="s">
        <v>473</v>
      </c>
      <c r="C68" s="163" t="s">
        <v>94</v>
      </c>
      <c r="D68" s="164">
        <v>2</v>
      </c>
      <c r="E68" s="122"/>
      <c r="F68" s="424">
        <f t="shared" ref="F68" si="14">E68*D68</f>
        <v>0</v>
      </c>
      <c r="G68" s="110" t="s">
        <v>472</v>
      </c>
    </row>
    <row r="69" spans="1:7" ht="15.5" thickBot="1" x14ac:dyDescent="0.4">
      <c r="A69" s="387">
        <v>2.5</v>
      </c>
      <c r="B69" s="350" t="s">
        <v>677</v>
      </c>
      <c r="C69" s="351"/>
      <c r="D69" s="352"/>
      <c r="E69" s="352">
        <v>0</v>
      </c>
      <c r="F69" s="450"/>
      <c r="G69" s="353" t="s">
        <v>445</v>
      </c>
    </row>
    <row r="70" spans="1:7" ht="227.4" customHeight="1" thickBot="1" x14ac:dyDescent="0.4">
      <c r="A70" s="386" t="s">
        <v>555</v>
      </c>
      <c r="B70" s="377" t="s">
        <v>463</v>
      </c>
      <c r="C70" s="378" t="s">
        <v>48</v>
      </c>
      <c r="D70" s="379">
        <v>1</v>
      </c>
      <c r="E70" s="349"/>
      <c r="F70" s="447">
        <f>E70*D70</f>
        <v>0</v>
      </c>
      <c r="G70" s="377" t="s">
        <v>469</v>
      </c>
    </row>
    <row r="71" spans="1:7" ht="103.5" customHeight="1" thickBot="1" x14ac:dyDescent="0.4">
      <c r="A71" s="117" t="s">
        <v>649</v>
      </c>
      <c r="B71" s="490" t="s">
        <v>813</v>
      </c>
      <c r="C71" s="491" t="s">
        <v>195</v>
      </c>
      <c r="D71" s="492">
        <v>1</v>
      </c>
      <c r="E71" s="493"/>
      <c r="F71" s="494">
        <f>E71*D71</f>
        <v>0</v>
      </c>
      <c r="G71" s="495" t="s">
        <v>825</v>
      </c>
    </row>
    <row r="72" spans="1:7" ht="46.5" customHeight="1" thickBot="1" x14ac:dyDescent="0.4">
      <c r="A72" s="627" t="s">
        <v>172</v>
      </c>
      <c r="B72" s="628"/>
      <c r="C72" s="628"/>
      <c r="D72" s="628"/>
      <c r="E72" s="629"/>
      <c r="F72" s="456">
        <f>SUM(F5:F71)</f>
        <v>0</v>
      </c>
      <c r="G72" s="109" t="s">
        <v>138</v>
      </c>
    </row>
  </sheetData>
  <mergeCells count="3">
    <mergeCell ref="A1:B1"/>
    <mergeCell ref="C1:F1"/>
    <mergeCell ref="A72:E72"/>
  </mergeCells>
  <phoneticPr fontId="37" type="noConversion"/>
  <printOptions horizontalCentered="1" verticalCentered="1"/>
  <pageMargins left="0.7" right="0.7" top="0.75" bottom="0.75" header="0.3" footer="0.3"/>
  <pageSetup scale="50" orientation="landscape"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D72D9-0FD9-4CA5-88CA-595D5D760E88}">
  <sheetPr>
    <tabColor rgb="FFFF0000"/>
  </sheetPr>
  <dimension ref="A1:H54"/>
  <sheetViews>
    <sheetView view="pageBreakPreview" zoomScale="73" zoomScaleNormal="100" zoomScaleSheetLayoutView="56" workbookViewId="0">
      <selection activeCell="G1" sqref="G1"/>
    </sheetView>
  </sheetViews>
  <sheetFormatPr defaultColWidth="9.08984375" defaultRowHeight="14.5" x14ac:dyDescent="0.35"/>
  <cols>
    <col min="1" max="1" width="6.90625" style="51" customWidth="1"/>
    <col min="2" max="2" width="75.26953125" style="51" customWidth="1"/>
    <col min="3" max="4" width="9.08984375" style="51"/>
    <col min="5" max="5" width="12.26953125" style="51" customWidth="1"/>
    <col min="6" max="6" width="16.7265625" style="51" customWidth="1"/>
    <col min="7" max="7" width="57.90625" style="51" customWidth="1"/>
    <col min="8" max="16384" width="9.08984375" style="51"/>
  </cols>
  <sheetData>
    <row r="1" spans="1:8" s="84" customFormat="1" ht="71.150000000000006" customHeight="1" thickBot="1" x14ac:dyDescent="0.4">
      <c r="A1" s="612" t="s">
        <v>862</v>
      </c>
      <c r="B1" s="613"/>
      <c r="C1" s="614"/>
      <c r="D1" s="615"/>
      <c r="E1" s="615"/>
      <c r="F1" s="616"/>
      <c r="G1" s="80" t="s">
        <v>875</v>
      </c>
    </row>
    <row r="2" spans="1:8" ht="28.5" thickBot="1" x14ac:dyDescent="0.4">
      <c r="A2" s="623" t="s">
        <v>88</v>
      </c>
      <c r="B2" s="625" t="s">
        <v>4</v>
      </c>
      <c r="C2" s="113" t="s">
        <v>5</v>
      </c>
      <c r="D2" s="113" t="s">
        <v>6</v>
      </c>
      <c r="E2" s="114" t="s">
        <v>7</v>
      </c>
      <c r="F2" s="114" t="s">
        <v>8</v>
      </c>
      <c r="G2" s="625" t="s">
        <v>9</v>
      </c>
    </row>
    <row r="3" spans="1:8" ht="15" thickBot="1" x14ac:dyDescent="0.4">
      <c r="A3" s="624"/>
      <c r="B3" s="626"/>
      <c r="C3" s="113" t="s">
        <v>10</v>
      </c>
      <c r="D3" s="113" t="s">
        <v>11</v>
      </c>
      <c r="E3" s="114" t="s">
        <v>12</v>
      </c>
      <c r="F3" s="114" t="s">
        <v>13</v>
      </c>
      <c r="G3" s="626"/>
    </row>
    <row r="4" spans="1:8" ht="15" thickBot="1" x14ac:dyDescent="0.4">
      <c r="A4" s="115">
        <v>1.1000000000000001</v>
      </c>
      <c r="B4" s="127" t="s">
        <v>31</v>
      </c>
      <c r="C4" s="113"/>
      <c r="D4" s="113"/>
      <c r="E4" s="114"/>
      <c r="F4" s="114"/>
      <c r="G4" s="128" t="s">
        <v>139</v>
      </c>
      <c r="H4" s="51">
        <v>1.2</v>
      </c>
    </row>
    <row r="5" spans="1:8" s="262" customFormat="1" ht="30" customHeight="1" thickBot="1" x14ac:dyDescent="0.4">
      <c r="A5" s="202" t="s">
        <v>477</v>
      </c>
      <c r="B5" s="168" t="s">
        <v>400</v>
      </c>
      <c r="C5" s="119" t="s">
        <v>94</v>
      </c>
      <c r="D5" s="120">
        <v>15</v>
      </c>
      <c r="E5" s="203"/>
      <c r="F5" s="205">
        <f>E5*D5</f>
        <v>0</v>
      </c>
      <c r="G5" s="204" t="s">
        <v>399</v>
      </c>
    </row>
    <row r="6" spans="1:8" s="262" customFormat="1" ht="131" thickBot="1" x14ac:dyDescent="0.4">
      <c r="A6" s="202" t="s">
        <v>508</v>
      </c>
      <c r="B6" s="403" t="s">
        <v>565</v>
      </c>
      <c r="C6" s="126" t="s">
        <v>48</v>
      </c>
      <c r="D6" s="130">
        <v>2</v>
      </c>
      <c r="E6" s="121"/>
      <c r="F6" s="205">
        <f>E6*D6</f>
        <v>0</v>
      </c>
      <c r="G6" s="123" t="s">
        <v>556</v>
      </c>
    </row>
    <row r="7" spans="1:8" s="262" customFormat="1" ht="102" thickBot="1" x14ac:dyDescent="0.4">
      <c r="A7" s="202" t="s">
        <v>509</v>
      </c>
      <c r="B7" s="30" t="s">
        <v>840</v>
      </c>
      <c r="C7" s="31" t="s">
        <v>48</v>
      </c>
      <c r="D7" s="74">
        <v>2</v>
      </c>
      <c r="E7" s="45"/>
      <c r="F7" s="45">
        <f t="shared" ref="F7" si="0">D7*E7</f>
        <v>0</v>
      </c>
      <c r="G7" s="78" t="s">
        <v>841</v>
      </c>
    </row>
    <row r="8" spans="1:8" s="262" customFormat="1" ht="58.5" thickBot="1" x14ac:dyDescent="0.4">
      <c r="A8" s="202" t="s">
        <v>510</v>
      </c>
      <c r="B8" s="465" t="s">
        <v>405</v>
      </c>
      <c r="C8" s="12" t="s">
        <v>44</v>
      </c>
      <c r="D8" s="44">
        <v>1</v>
      </c>
      <c r="E8" s="45"/>
      <c r="F8" s="45">
        <f t="shared" ref="F8" si="1">E8*D8</f>
        <v>0</v>
      </c>
      <c r="G8" s="58" t="s">
        <v>404</v>
      </c>
    </row>
    <row r="9" spans="1:8" ht="15" thickBot="1" x14ac:dyDescent="0.4">
      <c r="A9" s="134">
        <v>1.2</v>
      </c>
      <c r="B9" s="135" t="s">
        <v>173</v>
      </c>
      <c r="C9" s="134"/>
      <c r="D9" s="134"/>
      <c r="E9" s="134">
        <v>0</v>
      </c>
      <c r="F9" s="134"/>
      <c r="G9" s="193" t="s">
        <v>174</v>
      </c>
    </row>
    <row r="10" spans="1:8" s="262" customFormat="1" ht="58.5" thickBot="1" x14ac:dyDescent="0.4">
      <c r="A10" s="202" t="s">
        <v>235</v>
      </c>
      <c r="B10" s="343" t="s">
        <v>465</v>
      </c>
      <c r="C10" s="344" t="s">
        <v>48</v>
      </c>
      <c r="D10" s="236">
        <v>6</v>
      </c>
      <c r="E10" s="121"/>
      <c r="F10" s="96">
        <f t="shared" ref="F10:F17" si="2">E10*D10</f>
        <v>0</v>
      </c>
      <c r="G10" s="347" t="s">
        <v>464</v>
      </c>
    </row>
    <row r="11" spans="1:8" s="262" customFormat="1" ht="58.5" thickBot="1" x14ac:dyDescent="0.4">
      <c r="A11" s="202" t="s">
        <v>236</v>
      </c>
      <c r="B11" s="293" t="s">
        <v>402</v>
      </c>
      <c r="C11" s="12" t="s">
        <v>48</v>
      </c>
      <c r="D11" s="294">
        <v>2</v>
      </c>
      <c r="E11" s="96"/>
      <c r="F11" s="96">
        <f t="shared" si="2"/>
        <v>0</v>
      </c>
      <c r="G11" s="296" t="s">
        <v>403</v>
      </c>
    </row>
    <row r="12" spans="1:8" s="262" customFormat="1" ht="84.5" thickBot="1" x14ac:dyDescent="0.4">
      <c r="A12" s="202" t="s">
        <v>237</v>
      </c>
      <c r="B12" s="287" t="s">
        <v>557</v>
      </c>
      <c r="C12" s="288" t="s">
        <v>86</v>
      </c>
      <c r="D12" s="289">
        <v>1</v>
      </c>
      <c r="E12" s="290"/>
      <c r="F12" s="96">
        <f t="shared" si="2"/>
        <v>0</v>
      </c>
      <c r="G12" s="292" t="s">
        <v>398</v>
      </c>
    </row>
    <row r="13" spans="1:8" s="263" customFormat="1" ht="42.5" thickBot="1" x14ac:dyDescent="0.4">
      <c r="A13" s="202" t="s">
        <v>238</v>
      </c>
      <c r="B13" s="287" t="s">
        <v>184</v>
      </c>
      <c r="C13" s="288" t="s">
        <v>94</v>
      </c>
      <c r="D13" s="289">
        <v>20</v>
      </c>
      <c r="E13" s="290"/>
      <c r="F13" s="96">
        <f t="shared" si="2"/>
        <v>0</v>
      </c>
      <c r="G13" s="292" t="s">
        <v>185</v>
      </c>
    </row>
    <row r="14" spans="1:8" s="262" customFormat="1" ht="42" x14ac:dyDescent="0.35">
      <c r="A14" s="404" t="s">
        <v>514</v>
      </c>
      <c r="B14" s="405" t="s">
        <v>183</v>
      </c>
      <c r="C14" s="406" t="s">
        <v>94</v>
      </c>
      <c r="D14" s="407">
        <v>2</v>
      </c>
      <c r="E14" s="408"/>
      <c r="F14" s="96">
        <f t="shared" si="2"/>
        <v>0</v>
      </c>
      <c r="G14" s="409" t="s">
        <v>417</v>
      </c>
    </row>
    <row r="15" spans="1:8" s="263" customFormat="1" ht="42" x14ac:dyDescent="0.35">
      <c r="A15" s="410" t="s">
        <v>639</v>
      </c>
      <c r="B15" s="287" t="s">
        <v>558</v>
      </c>
      <c r="C15" s="288" t="s">
        <v>94</v>
      </c>
      <c r="D15" s="289">
        <v>1</v>
      </c>
      <c r="E15" s="290"/>
      <c r="F15" s="96">
        <f t="shared" si="2"/>
        <v>0</v>
      </c>
      <c r="G15" s="362" t="s">
        <v>396</v>
      </c>
    </row>
    <row r="16" spans="1:8" s="263" customFormat="1" ht="42" x14ac:dyDescent="0.35">
      <c r="A16" s="410" t="s">
        <v>663</v>
      </c>
      <c r="B16" s="287" t="s">
        <v>559</v>
      </c>
      <c r="C16" s="288" t="s">
        <v>94</v>
      </c>
      <c r="D16" s="289">
        <v>2</v>
      </c>
      <c r="E16" s="290"/>
      <c r="F16" s="96">
        <f t="shared" si="2"/>
        <v>0</v>
      </c>
      <c r="G16" s="362" t="s">
        <v>397</v>
      </c>
    </row>
    <row r="17" spans="1:7" ht="42.5" thickBot="1" x14ac:dyDescent="0.4">
      <c r="A17" s="410" t="s">
        <v>681</v>
      </c>
      <c r="B17" s="287" t="s">
        <v>560</v>
      </c>
      <c r="C17" s="288" t="s">
        <v>94</v>
      </c>
      <c r="D17" s="289">
        <v>1</v>
      </c>
      <c r="E17" s="290"/>
      <c r="F17" s="96">
        <f t="shared" si="2"/>
        <v>0</v>
      </c>
      <c r="G17" s="362" t="s">
        <v>401</v>
      </c>
    </row>
    <row r="18" spans="1:7" ht="16.5" thickBot="1" x14ac:dyDescent="0.4">
      <c r="A18" s="165">
        <v>1.3</v>
      </c>
      <c r="B18" s="173" t="s">
        <v>245</v>
      </c>
      <c r="C18" s="111"/>
      <c r="D18" s="174"/>
      <c r="E18" s="175">
        <v>0</v>
      </c>
      <c r="F18" s="175"/>
      <c r="G18" s="217" t="s">
        <v>406</v>
      </c>
    </row>
    <row r="19" spans="1:7" s="263" customFormat="1" ht="76.5" thickBot="1" x14ac:dyDescent="0.4">
      <c r="A19" s="133" t="s">
        <v>187</v>
      </c>
      <c r="B19" s="411" t="s">
        <v>33</v>
      </c>
      <c r="C19" s="61" t="s">
        <v>22</v>
      </c>
      <c r="D19" s="95">
        <v>8.15</v>
      </c>
      <c r="E19" s="96"/>
      <c r="F19" s="96">
        <f>D19*E19</f>
        <v>0</v>
      </c>
      <c r="G19" s="284" t="s">
        <v>395</v>
      </c>
    </row>
    <row r="20" spans="1:7" s="263" customFormat="1" ht="87.5" thickBot="1" x14ac:dyDescent="0.4">
      <c r="A20" s="133" t="s">
        <v>515</v>
      </c>
      <c r="B20" s="412" t="s">
        <v>562</v>
      </c>
      <c r="C20" s="281" t="s">
        <v>48</v>
      </c>
      <c r="D20" s="282">
        <v>2</v>
      </c>
      <c r="E20" s="96"/>
      <c r="F20" s="96">
        <f>D20*E20</f>
        <v>0</v>
      </c>
      <c r="G20" s="284" t="s">
        <v>561</v>
      </c>
    </row>
    <row r="21" spans="1:7" ht="168.5" thickBot="1" x14ac:dyDescent="0.4">
      <c r="A21" s="133" t="s">
        <v>516</v>
      </c>
      <c r="B21" s="169" t="s">
        <v>202</v>
      </c>
      <c r="C21" s="163" t="s">
        <v>195</v>
      </c>
      <c r="D21" s="164">
        <v>4</v>
      </c>
      <c r="E21" s="122"/>
      <c r="F21" s="122">
        <f t="shared" ref="F21:F22" si="3">E21*D21</f>
        <v>0</v>
      </c>
      <c r="G21" s="172" t="s">
        <v>203</v>
      </c>
    </row>
    <row r="22" spans="1:7" ht="254.15" customHeight="1" thickBot="1" x14ac:dyDescent="0.4">
      <c r="A22" s="133" t="s">
        <v>517</v>
      </c>
      <c r="B22" s="192" t="s">
        <v>842</v>
      </c>
      <c r="C22" s="163" t="s">
        <v>94</v>
      </c>
      <c r="D22" s="164">
        <v>2</v>
      </c>
      <c r="E22" s="122"/>
      <c r="F22" s="122">
        <f t="shared" si="3"/>
        <v>0</v>
      </c>
      <c r="G22" s="110" t="s">
        <v>843</v>
      </c>
    </row>
    <row r="23" spans="1:7" ht="71.150000000000006" customHeight="1" thickBot="1" x14ac:dyDescent="0.4">
      <c r="A23" s="133" t="s">
        <v>518</v>
      </c>
      <c r="B23" s="118" t="s">
        <v>242</v>
      </c>
      <c r="C23" s="129" t="s">
        <v>48</v>
      </c>
      <c r="D23" s="130">
        <v>2</v>
      </c>
      <c r="E23" s="121"/>
      <c r="F23" s="131">
        <f t="shared" ref="F23:F25" si="4">D23*E23</f>
        <v>0</v>
      </c>
      <c r="G23" s="123" t="s">
        <v>241</v>
      </c>
    </row>
    <row r="24" spans="1:7" ht="71.150000000000006" customHeight="1" thickBot="1" x14ac:dyDescent="0.4">
      <c r="A24" s="286" t="s">
        <v>519</v>
      </c>
      <c r="B24" s="235" t="s">
        <v>192</v>
      </c>
      <c r="C24" s="301" t="s">
        <v>48</v>
      </c>
      <c r="D24" s="302">
        <v>4</v>
      </c>
      <c r="E24" s="303"/>
      <c r="F24" s="303">
        <f t="shared" si="4"/>
        <v>0</v>
      </c>
      <c r="G24" s="299" t="s">
        <v>193</v>
      </c>
    </row>
    <row r="25" spans="1:7" ht="71.150000000000006" customHeight="1" x14ac:dyDescent="0.35">
      <c r="A25" s="286" t="s">
        <v>520</v>
      </c>
      <c r="B25" s="305" t="s">
        <v>563</v>
      </c>
      <c r="C25" s="301" t="s">
        <v>86</v>
      </c>
      <c r="D25" s="304">
        <v>1</v>
      </c>
      <c r="E25" s="295"/>
      <c r="F25" s="303">
        <f t="shared" si="4"/>
        <v>0</v>
      </c>
      <c r="G25" s="300" t="s">
        <v>407</v>
      </c>
    </row>
    <row r="26" spans="1:7" x14ac:dyDescent="0.35">
      <c r="A26" s="227" t="s">
        <v>88</v>
      </c>
      <c r="B26" s="228" t="s">
        <v>234</v>
      </c>
      <c r="C26" s="228"/>
      <c r="D26" s="228"/>
      <c r="E26" s="228"/>
      <c r="F26" s="229">
        <f>SUM(F5:F25)</f>
        <v>0</v>
      </c>
      <c r="G26" s="230"/>
    </row>
    <row r="27" spans="1:7" ht="21" x14ac:dyDescent="0.35">
      <c r="A27" s="633" t="s">
        <v>295</v>
      </c>
      <c r="B27" s="634"/>
      <c r="C27" s="634"/>
      <c r="D27" s="634"/>
      <c r="E27" s="634"/>
      <c r="F27" s="634"/>
      <c r="G27" s="635"/>
    </row>
    <row r="28" spans="1:7" ht="26.5" thickBot="1" x14ac:dyDescent="0.4">
      <c r="A28" s="242" t="s">
        <v>296</v>
      </c>
      <c r="B28" s="636" t="s">
        <v>297</v>
      </c>
      <c r="C28" s="637"/>
      <c r="D28" s="636"/>
      <c r="E28" s="636"/>
      <c r="F28" s="636"/>
      <c r="G28" s="638"/>
    </row>
    <row r="29" spans="1:7" ht="70.5" thickBot="1" x14ac:dyDescent="0.4">
      <c r="A29" s="243">
        <v>1</v>
      </c>
      <c r="B29" s="244" t="s">
        <v>298</v>
      </c>
      <c r="C29" s="243" t="s">
        <v>299</v>
      </c>
      <c r="D29" s="243">
        <v>1.5</v>
      </c>
      <c r="E29" s="243"/>
      <c r="F29" s="243">
        <f t="shared" ref="F29:F35" si="5">E29*D29</f>
        <v>0</v>
      </c>
      <c r="G29" s="172" t="s">
        <v>300</v>
      </c>
    </row>
    <row r="30" spans="1:7" ht="56.5" thickBot="1" x14ac:dyDescent="0.4">
      <c r="A30" s="243">
        <v>2</v>
      </c>
      <c r="B30" s="168" t="s">
        <v>301</v>
      </c>
      <c r="C30" s="243" t="s">
        <v>299</v>
      </c>
      <c r="D30" s="243">
        <v>1.5</v>
      </c>
      <c r="E30" s="243"/>
      <c r="F30" s="243">
        <f t="shared" si="5"/>
        <v>0</v>
      </c>
      <c r="G30" s="172" t="s">
        <v>302</v>
      </c>
    </row>
    <row r="31" spans="1:7" ht="42.5" thickBot="1" x14ac:dyDescent="0.4">
      <c r="A31" s="243">
        <v>3</v>
      </c>
      <c r="B31" s="168" t="s">
        <v>303</v>
      </c>
      <c r="C31" s="243" t="s">
        <v>299</v>
      </c>
      <c r="D31" s="243">
        <v>0.5</v>
      </c>
      <c r="E31" s="243"/>
      <c r="F31" s="243">
        <f t="shared" si="5"/>
        <v>0</v>
      </c>
      <c r="G31" s="172" t="s">
        <v>304</v>
      </c>
    </row>
    <row r="32" spans="1:7" s="263" customFormat="1" ht="42.5" thickBot="1" x14ac:dyDescent="0.4">
      <c r="A32" s="464">
        <v>4</v>
      </c>
      <c r="B32" s="168" t="s">
        <v>680</v>
      </c>
      <c r="C32" s="464" t="s">
        <v>22</v>
      </c>
      <c r="D32" s="464">
        <v>15</v>
      </c>
      <c r="E32" s="464"/>
      <c r="F32" s="464">
        <f t="shared" si="5"/>
        <v>0</v>
      </c>
      <c r="G32" s="172" t="s">
        <v>662</v>
      </c>
    </row>
    <row r="33" spans="1:7" ht="56.5" thickBot="1" x14ac:dyDescent="0.4">
      <c r="A33" s="243">
        <v>5</v>
      </c>
      <c r="B33" s="168" t="s">
        <v>305</v>
      </c>
      <c r="C33" s="243" t="s">
        <v>306</v>
      </c>
      <c r="D33" s="243">
        <v>1.5</v>
      </c>
      <c r="E33" s="243"/>
      <c r="F33" s="243">
        <f t="shared" si="5"/>
        <v>0</v>
      </c>
      <c r="G33" s="172" t="s">
        <v>307</v>
      </c>
    </row>
    <row r="34" spans="1:7" ht="42.5" thickBot="1" x14ac:dyDescent="0.4">
      <c r="A34" s="243">
        <v>6</v>
      </c>
      <c r="B34" s="168" t="s">
        <v>308</v>
      </c>
      <c r="C34" s="243" t="s">
        <v>309</v>
      </c>
      <c r="D34" s="243">
        <v>2</v>
      </c>
      <c r="E34" s="243"/>
      <c r="F34" s="243">
        <f t="shared" si="5"/>
        <v>0</v>
      </c>
      <c r="G34" s="172" t="s">
        <v>310</v>
      </c>
    </row>
    <row r="35" spans="1:7" ht="42.5" thickBot="1" x14ac:dyDescent="0.4">
      <c r="A35" s="243">
        <v>7</v>
      </c>
      <c r="B35" s="168" t="s">
        <v>311</v>
      </c>
      <c r="C35" s="243" t="s">
        <v>309</v>
      </c>
      <c r="D35" s="243">
        <v>1</v>
      </c>
      <c r="E35" s="243"/>
      <c r="F35" s="243">
        <f t="shared" si="5"/>
        <v>0</v>
      </c>
      <c r="G35" s="172" t="s">
        <v>312</v>
      </c>
    </row>
    <row r="36" spans="1:7" ht="16" thickBot="1" x14ac:dyDescent="0.4">
      <c r="A36" s="639" t="s">
        <v>313</v>
      </c>
      <c r="B36" s="640"/>
      <c r="C36" s="640"/>
      <c r="D36" s="640"/>
      <c r="E36" s="641"/>
      <c r="F36" s="250">
        <f>SUM(F29:F35)</f>
        <v>0</v>
      </c>
      <c r="G36" s="250"/>
    </row>
    <row r="37" spans="1:7" ht="16.5" thickBot="1" x14ac:dyDescent="0.4">
      <c r="A37" s="251" t="s">
        <v>314</v>
      </c>
      <c r="B37" s="642" t="s">
        <v>315</v>
      </c>
      <c r="C37" s="643"/>
      <c r="D37" s="643"/>
      <c r="E37" s="643"/>
      <c r="F37" s="643"/>
      <c r="G37" s="644"/>
    </row>
    <row r="38" spans="1:7" ht="42.5" thickBot="1" x14ac:dyDescent="0.4">
      <c r="A38" s="243">
        <v>1</v>
      </c>
      <c r="B38" s="168" t="s">
        <v>844</v>
      </c>
      <c r="C38" s="243" t="s">
        <v>316</v>
      </c>
      <c r="D38" s="243">
        <v>17</v>
      </c>
      <c r="E38" s="243"/>
      <c r="F38" s="243">
        <f t="shared" ref="F38:F41" si="6">E38*D38</f>
        <v>0</v>
      </c>
      <c r="G38" s="172" t="s">
        <v>807</v>
      </c>
    </row>
    <row r="39" spans="1:7" ht="42.5" thickBot="1" x14ac:dyDescent="0.4">
      <c r="A39" s="243">
        <v>2</v>
      </c>
      <c r="B39" s="168" t="s">
        <v>331</v>
      </c>
      <c r="C39" s="243" t="s">
        <v>299</v>
      </c>
      <c r="D39" s="243">
        <v>1.3</v>
      </c>
      <c r="E39" s="243"/>
      <c r="F39" s="243">
        <f t="shared" si="6"/>
        <v>0</v>
      </c>
      <c r="G39" s="172" t="s">
        <v>317</v>
      </c>
    </row>
    <row r="40" spans="1:7" ht="42.5" thickBot="1" x14ac:dyDescent="0.4">
      <c r="A40" s="243">
        <v>3</v>
      </c>
      <c r="B40" s="168" t="s">
        <v>318</v>
      </c>
      <c r="C40" s="243" t="s">
        <v>306</v>
      </c>
      <c r="D40" s="243">
        <v>25</v>
      </c>
      <c r="E40" s="243"/>
      <c r="F40" s="243">
        <f t="shared" si="6"/>
        <v>0</v>
      </c>
      <c r="G40" s="172" t="s">
        <v>319</v>
      </c>
    </row>
    <row r="41" spans="1:7" ht="42.5" thickBot="1" x14ac:dyDescent="0.4">
      <c r="A41" s="243">
        <v>4</v>
      </c>
      <c r="B41" s="168" t="s">
        <v>320</v>
      </c>
      <c r="C41" s="243" t="s">
        <v>321</v>
      </c>
      <c r="D41" s="243">
        <v>1.3</v>
      </c>
      <c r="E41" s="243"/>
      <c r="F41" s="243">
        <f t="shared" si="6"/>
        <v>0</v>
      </c>
      <c r="G41" s="172" t="s">
        <v>322</v>
      </c>
    </row>
    <row r="42" spans="1:7" ht="16" thickBot="1" x14ac:dyDescent="0.4">
      <c r="A42" s="645" t="s">
        <v>323</v>
      </c>
      <c r="B42" s="646"/>
      <c r="C42" s="646"/>
      <c r="D42" s="646"/>
      <c r="E42" s="647"/>
      <c r="F42" s="250">
        <f>SUM(F38:F41)</f>
        <v>0</v>
      </c>
      <c r="G42" s="250"/>
    </row>
    <row r="43" spans="1:7" ht="16.5" thickBot="1" x14ac:dyDescent="0.4">
      <c r="A43" s="252" t="s">
        <v>324</v>
      </c>
      <c r="B43" s="648" t="s">
        <v>325</v>
      </c>
      <c r="C43" s="648"/>
      <c r="D43" s="648"/>
      <c r="E43" s="648"/>
      <c r="F43" s="648"/>
      <c r="G43" s="649"/>
    </row>
    <row r="44" spans="1:7" ht="42.5" thickBot="1" x14ac:dyDescent="0.4">
      <c r="A44" s="243">
        <v>1</v>
      </c>
      <c r="B44" s="168" t="s">
        <v>844</v>
      </c>
      <c r="C44" s="243" t="s">
        <v>299</v>
      </c>
      <c r="D44" s="243">
        <v>17</v>
      </c>
      <c r="E44" s="489"/>
      <c r="F44" s="243">
        <f>E44*D44</f>
        <v>0</v>
      </c>
      <c r="G44" s="172" t="s">
        <v>807</v>
      </c>
    </row>
    <row r="45" spans="1:7" ht="42.5" thickBot="1" x14ac:dyDescent="0.4">
      <c r="A45" s="243">
        <v>2</v>
      </c>
      <c r="B45" s="168" t="s">
        <v>331</v>
      </c>
      <c r="C45" s="243" t="s">
        <v>299</v>
      </c>
      <c r="D45" s="243">
        <v>1.3</v>
      </c>
      <c r="E45" s="489"/>
      <c r="F45" s="243">
        <f>D45*E45</f>
        <v>0</v>
      </c>
      <c r="G45" s="172" t="s">
        <v>317</v>
      </c>
    </row>
    <row r="46" spans="1:7" ht="42.5" thickBot="1" x14ac:dyDescent="0.4">
      <c r="A46" s="243">
        <v>3</v>
      </c>
      <c r="B46" s="168" t="s">
        <v>318</v>
      </c>
      <c r="C46" s="243" t="s">
        <v>306</v>
      </c>
      <c r="D46" s="243">
        <v>13</v>
      </c>
      <c r="E46" s="489"/>
      <c r="F46" s="243">
        <f>D46*E46</f>
        <v>0</v>
      </c>
      <c r="G46" s="172" t="s">
        <v>319</v>
      </c>
    </row>
    <row r="47" spans="1:7" ht="42.5" thickBot="1" x14ac:dyDescent="0.4">
      <c r="A47" s="243">
        <v>4</v>
      </c>
      <c r="B47" s="168" t="s">
        <v>320</v>
      </c>
      <c r="C47" s="243" t="s">
        <v>321</v>
      </c>
      <c r="D47" s="243">
        <v>1.3</v>
      </c>
      <c r="E47" s="489"/>
      <c r="F47" s="243">
        <f>E47*D47</f>
        <v>0</v>
      </c>
      <c r="G47" s="172" t="s">
        <v>322</v>
      </c>
    </row>
    <row r="48" spans="1:7" ht="18.5" thickBot="1" x14ac:dyDescent="0.4">
      <c r="A48" s="245" t="s">
        <v>88</v>
      </c>
      <c r="B48" s="650" t="s">
        <v>323</v>
      </c>
      <c r="C48" s="651"/>
      <c r="D48" s="651"/>
      <c r="E48" s="652"/>
      <c r="F48" s="246">
        <f>SUM(F44:F47)</f>
        <v>0</v>
      </c>
      <c r="G48" s="246"/>
    </row>
    <row r="49" spans="1:7" ht="26.5" thickBot="1" x14ac:dyDescent="0.4">
      <c r="A49" s="247" t="s">
        <v>326</v>
      </c>
      <c r="B49" s="653" t="s">
        <v>327</v>
      </c>
      <c r="C49" s="654"/>
      <c r="D49" s="654"/>
      <c r="E49" s="654"/>
      <c r="F49" s="654"/>
      <c r="G49" s="655"/>
    </row>
    <row r="50" spans="1:7" ht="98.5" thickBot="1" x14ac:dyDescent="0.4">
      <c r="A50" s="243">
        <v>1</v>
      </c>
      <c r="B50" s="248" t="s">
        <v>328</v>
      </c>
      <c r="C50" s="243" t="s">
        <v>86</v>
      </c>
      <c r="D50" s="243">
        <v>1</v>
      </c>
      <c r="E50" s="243"/>
      <c r="F50" s="538">
        <f>E50*D50</f>
        <v>0</v>
      </c>
      <c r="G50" s="172" t="s">
        <v>329</v>
      </c>
    </row>
    <row r="51" spans="1:7" customFormat="1" ht="128.5" thickBot="1" x14ac:dyDescent="0.4">
      <c r="A51" s="117" t="s">
        <v>260</v>
      </c>
      <c r="B51" s="490" t="s">
        <v>813</v>
      </c>
      <c r="C51" s="491" t="s">
        <v>195</v>
      </c>
      <c r="D51" s="492">
        <v>1</v>
      </c>
      <c r="E51" s="493"/>
      <c r="F51" s="539">
        <f>E51*D51</f>
        <v>0</v>
      </c>
      <c r="G51" s="495" t="s">
        <v>825</v>
      </c>
    </row>
    <row r="52" spans="1:7" ht="15" thickBot="1" x14ac:dyDescent="0.4">
      <c r="A52" s="656" t="s">
        <v>330</v>
      </c>
      <c r="B52" s="657"/>
      <c r="C52" s="657"/>
      <c r="D52" s="657"/>
      <c r="E52" s="658"/>
      <c r="F52" s="253">
        <f>SUM(F50:F51)</f>
        <v>0</v>
      </c>
      <c r="G52" s="253"/>
    </row>
    <row r="53" spans="1:7" ht="18.5" thickBot="1" x14ac:dyDescent="0.4">
      <c r="A53" s="659"/>
      <c r="B53" s="660"/>
      <c r="C53" s="660"/>
      <c r="D53" s="660"/>
      <c r="E53" s="661"/>
      <c r="F53" s="546">
        <f>F52+F48+F42+F36</f>
        <v>0</v>
      </c>
      <c r="G53" s="249"/>
    </row>
    <row r="54" spans="1:7" ht="15" thickBot="1" x14ac:dyDescent="0.4">
      <c r="A54" s="630" t="s">
        <v>80</v>
      </c>
      <c r="B54" s="631"/>
      <c r="C54" s="631"/>
      <c r="D54" s="631"/>
      <c r="E54" s="632"/>
      <c r="F54" s="547">
        <f>F53+F26</f>
        <v>0</v>
      </c>
      <c r="G54" s="231"/>
    </row>
  </sheetData>
  <mergeCells count="16">
    <mergeCell ref="A1:B1"/>
    <mergeCell ref="C1:F1"/>
    <mergeCell ref="A2:A3"/>
    <mergeCell ref="B2:B3"/>
    <mergeCell ref="G2:G3"/>
    <mergeCell ref="A54:E54"/>
    <mergeCell ref="A27:G27"/>
    <mergeCell ref="B28:G28"/>
    <mergeCell ref="A36:E36"/>
    <mergeCell ref="B37:G37"/>
    <mergeCell ref="A42:E42"/>
    <mergeCell ref="B43:G43"/>
    <mergeCell ref="B48:E48"/>
    <mergeCell ref="B49:G49"/>
    <mergeCell ref="A52:E52"/>
    <mergeCell ref="A53:E53"/>
  </mergeCells>
  <phoneticPr fontId="37" type="noConversion"/>
  <printOptions horizontalCentered="1" verticalCentered="1"/>
  <pageMargins left="0.7" right="0.7" top="0.75" bottom="0.75" header="0.3" footer="0.3"/>
  <pageSetup scale="50" orientation="landscape"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6E067-4FCE-44DD-BAAC-25C51800EE6A}">
  <sheetPr>
    <tabColor rgb="FFFF0000"/>
  </sheetPr>
  <dimension ref="A1:G128"/>
  <sheetViews>
    <sheetView view="pageBreakPreview" zoomScale="60" zoomScaleNormal="100" workbookViewId="0">
      <selection activeCell="G1" sqref="G1"/>
    </sheetView>
  </sheetViews>
  <sheetFormatPr defaultColWidth="9.08984375" defaultRowHeight="14.5" x14ac:dyDescent="0.35"/>
  <cols>
    <col min="1" max="1" width="6.90625" style="51" customWidth="1"/>
    <col min="2" max="2" width="84.90625" style="51" customWidth="1"/>
    <col min="3" max="4" width="9.08984375" style="51"/>
    <col min="5" max="5" width="12.26953125" style="51" customWidth="1"/>
    <col min="6" max="6" width="14.36328125" style="51" customWidth="1"/>
    <col min="7" max="7" width="83.6328125" style="51" customWidth="1"/>
    <col min="8" max="16384" width="9.08984375" style="51"/>
  </cols>
  <sheetData>
    <row r="1" spans="1:7" s="84" customFormat="1" ht="63" customHeight="1" thickBot="1" x14ac:dyDescent="0.4">
      <c r="A1" s="672" t="s">
        <v>861</v>
      </c>
      <c r="B1" s="673"/>
      <c r="C1" s="674"/>
      <c r="D1" s="675"/>
      <c r="E1" s="675"/>
      <c r="F1" s="676"/>
      <c r="G1" s="421" t="s">
        <v>874</v>
      </c>
    </row>
    <row r="2" spans="1:7" ht="28.5" thickBot="1" x14ac:dyDescent="0.4">
      <c r="A2" s="623" t="s">
        <v>88</v>
      </c>
      <c r="B2" s="625" t="s">
        <v>4</v>
      </c>
      <c r="C2" s="113" t="s">
        <v>5</v>
      </c>
      <c r="D2" s="113" t="s">
        <v>6</v>
      </c>
      <c r="E2" s="114" t="s">
        <v>7</v>
      </c>
      <c r="F2" s="114" t="s">
        <v>8</v>
      </c>
      <c r="G2" s="625" t="s">
        <v>9</v>
      </c>
    </row>
    <row r="3" spans="1:7" ht="15" thickBot="1" x14ac:dyDescent="0.4">
      <c r="A3" s="624"/>
      <c r="B3" s="626"/>
      <c r="C3" s="113" t="s">
        <v>10</v>
      </c>
      <c r="D3" s="113" t="s">
        <v>11</v>
      </c>
      <c r="E3" s="114" t="s">
        <v>12</v>
      </c>
      <c r="F3" s="114" t="s">
        <v>13</v>
      </c>
      <c r="G3" s="626"/>
    </row>
    <row r="4" spans="1:7" ht="15" thickBot="1" x14ac:dyDescent="0.4">
      <c r="A4" s="115">
        <v>1</v>
      </c>
      <c r="B4" s="116" t="s">
        <v>247</v>
      </c>
      <c r="C4" s="113"/>
      <c r="D4" s="113"/>
      <c r="E4" s="114"/>
      <c r="F4" s="114"/>
      <c r="G4" s="116" t="s">
        <v>170</v>
      </c>
    </row>
    <row r="5" spans="1:7" ht="253.5" customHeight="1" thickBot="1" x14ac:dyDescent="0.4">
      <c r="A5" s="117" t="s">
        <v>178</v>
      </c>
      <c r="B5" s="665" t="s">
        <v>831</v>
      </c>
      <c r="C5" s="666"/>
      <c r="D5" s="667"/>
      <c r="E5" s="662" t="s">
        <v>832</v>
      </c>
      <c r="F5" s="663"/>
      <c r="G5" s="664"/>
    </row>
    <row r="6" spans="1:7" ht="64.5" thickBot="1" x14ac:dyDescent="0.4">
      <c r="A6" s="117" t="s">
        <v>164</v>
      </c>
      <c r="B6" s="257" t="s">
        <v>342</v>
      </c>
      <c r="C6" s="119" t="s">
        <v>16</v>
      </c>
      <c r="D6" s="120">
        <v>35</v>
      </c>
      <c r="E6" s="121"/>
      <c r="F6" s="122">
        <f>D6*E6</f>
        <v>0</v>
      </c>
      <c r="G6" s="254" t="s">
        <v>341</v>
      </c>
    </row>
    <row r="7" spans="1:7" ht="64.5" thickBot="1" x14ac:dyDescent="0.4">
      <c r="A7" s="117" t="s">
        <v>130</v>
      </c>
      <c r="B7" s="257" t="s">
        <v>334</v>
      </c>
      <c r="C7" s="119" t="s">
        <v>16</v>
      </c>
      <c r="D7" s="120">
        <v>5.6</v>
      </c>
      <c r="E7" s="121"/>
      <c r="F7" s="122">
        <f t="shared" ref="F7:F15" si="0">D7*E7</f>
        <v>0</v>
      </c>
      <c r="G7" s="254" t="s">
        <v>332</v>
      </c>
    </row>
    <row r="8" spans="1:7" ht="64.5" thickBot="1" x14ac:dyDescent="0.4">
      <c r="A8" s="117" t="s">
        <v>165</v>
      </c>
      <c r="B8" s="257" t="s">
        <v>833</v>
      </c>
      <c r="C8" s="119" t="s">
        <v>16</v>
      </c>
      <c r="D8" s="124">
        <v>36</v>
      </c>
      <c r="E8" s="121"/>
      <c r="F8" s="122">
        <f t="shared" si="0"/>
        <v>0</v>
      </c>
      <c r="G8" s="254" t="s">
        <v>835</v>
      </c>
    </row>
    <row r="9" spans="1:7" ht="103.5" customHeight="1" thickBot="1" x14ac:dyDescent="0.4">
      <c r="A9" s="117" t="s">
        <v>166</v>
      </c>
      <c r="B9" s="258" t="s">
        <v>834</v>
      </c>
      <c r="C9" s="119" t="s">
        <v>20</v>
      </c>
      <c r="D9" s="120">
        <v>260</v>
      </c>
      <c r="E9" s="121"/>
      <c r="F9" s="122">
        <f t="shared" si="0"/>
        <v>0</v>
      </c>
      <c r="G9" s="255" t="s">
        <v>836</v>
      </c>
    </row>
    <row r="10" spans="1:7" ht="64.5" thickBot="1" x14ac:dyDescent="0.4">
      <c r="A10" s="117" t="s">
        <v>179</v>
      </c>
      <c r="B10" s="257" t="s">
        <v>344</v>
      </c>
      <c r="C10" s="119" t="s">
        <v>16</v>
      </c>
      <c r="D10" s="125">
        <v>9</v>
      </c>
      <c r="E10" s="121"/>
      <c r="F10" s="122">
        <f t="shared" si="0"/>
        <v>0</v>
      </c>
      <c r="G10" s="255" t="s">
        <v>343</v>
      </c>
    </row>
    <row r="11" spans="1:7" customFormat="1" ht="144.5" thickBot="1" x14ac:dyDescent="0.4">
      <c r="A11" s="117" t="s">
        <v>180</v>
      </c>
      <c r="B11" s="259" t="s">
        <v>335</v>
      </c>
      <c r="C11" s="126" t="s">
        <v>48</v>
      </c>
      <c r="D11" s="125">
        <v>1</v>
      </c>
      <c r="E11" s="121"/>
      <c r="F11" s="122">
        <f t="shared" si="0"/>
        <v>0</v>
      </c>
      <c r="G11" s="256" t="s">
        <v>333</v>
      </c>
    </row>
    <row r="12" spans="1:7" customFormat="1" ht="102" thickBot="1" x14ac:dyDescent="0.4">
      <c r="A12" s="117" t="s">
        <v>682</v>
      </c>
      <c r="B12" s="30" t="s">
        <v>837</v>
      </c>
      <c r="C12" s="126" t="s">
        <v>48</v>
      </c>
      <c r="D12" s="125">
        <v>1</v>
      </c>
      <c r="E12" s="121"/>
      <c r="F12" s="122">
        <f t="shared" si="0"/>
        <v>0</v>
      </c>
      <c r="G12" s="27" t="s">
        <v>838</v>
      </c>
    </row>
    <row r="13" spans="1:7" customFormat="1" ht="19" thickBot="1" x14ac:dyDescent="0.4">
      <c r="A13" s="389" t="s">
        <v>340</v>
      </c>
      <c r="B13" s="413" t="s">
        <v>31</v>
      </c>
      <c r="C13" s="414"/>
      <c r="D13" s="415"/>
      <c r="E13" s="416">
        <v>0</v>
      </c>
      <c r="F13" s="417"/>
      <c r="G13" s="418" t="s">
        <v>139</v>
      </c>
    </row>
    <row r="14" spans="1:7" customFormat="1" ht="64.5" thickBot="1" x14ac:dyDescent="0.4">
      <c r="A14" s="117" t="s">
        <v>167</v>
      </c>
      <c r="B14" s="257" t="s">
        <v>338</v>
      </c>
      <c r="C14" s="119" t="s">
        <v>20</v>
      </c>
      <c r="D14" s="130">
        <v>544</v>
      </c>
      <c r="E14" s="121"/>
      <c r="F14" s="122">
        <f t="shared" si="0"/>
        <v>0</v>
      </c>
      <c r="G14" s="255" t="s">
        <v>336</v>
      </c>
    </row>
    <row r="15" spans="1:7" customFormat="1" ht="64.5" thickBot="1" x14ac:dyDescent="0.4">
      <c r="A15" s="117" t="s">
        <v>168</v>
      </c>
      <c r="B15" s="257" t="s">
        <v>339</v>
      </c>
      <c r="C15" s="119" t="s">
        <v>20</v>
      </c>
      <c r="D15" s="130">
        <v>544</v>
      </c>
      <c r="E15" s="121"/>
      <c r="F15" s="122">
        <f t="shared" si="0"/>
        <v>0</v>
      </c>
      <c r="G15" s="260" t="s">
        <v>337</v>
      </c>
    </row>
    <row r="16" spans="1:7" ht="15" thickBot="1" x14ac:dyDescent="0.4">
      <c r="A16" s="115"/>
      <c r="B16" s="127"/>
      <c r="C16" s="113"/>
      <c r="D16" s="113"/>
      <c r="E16" s="114"/>
      <c r="F16" s="114">
        <f>SUM(F6:F15)</f>
        <v>0</v>
      </c>
      <c r="G16" s="128"/>
    </row>
    <row r="17" spans="1:7" s="371" customFormat="1" ht="21.5" thickBot="1" x14ac:dyDescent="0.4">
      <c r="A17" s="399">
        <v>2</v>
      </c>
      <c r="B17" s="375" t="s">
        <v>492</v>
      </c>
      <c r="C17" s="372"/>
      <c r="D17" s="373"/>
      <c r="E17" s="374"/>
      <c r="F17" s="444"/>
      <c r="G17" s="375" t="s">
        <v>491</v>
      </c>
    </row>
    <row r="18" spans="1:7" s="272" customFormat="1" ht="15" thickBot="1" x14ac:dyDescent="0.4">
      <c r="A18" s="273">
        <v>2</v>
      </c>
      <c r="B18" s="274" t="s">
        <v>348</v>
      </c>
      <c r="C18" s="275"/>
      <c r="D18" s="275"/>
      <c r="E18" s="276"/>
      <c r="F18" s="276"/>
      <c r="G18" s="277" t="s">
        <v>345</v>
      </c>
    </row>
    <row r="19" spans="1:7" ht="16" thickBot="1" x14ac:dyDescent="0.4">
      <c r="A19" s="117"/>
      <c r="B19" s="261" t="s">
        <v>347</v>
      </c>
      <c r="C19" s="129"/>
      <c r="D19" s="130"/>
      <c r="E19" s="121"/>
      <c r="F19" s="131"/>
      <c r="G19" s="132" t="s">
        <v>346</v>
      </c>
    </row>
    <row r="20" spans="1:7" ht="70.5" thickBot="1" x14ac:dyDescent="0.4">
      <c r="A20" s="117" t="s">
        <v>167</v>
      </c>
      <c r="B20" s="118" t="s">
        <v>577</v>
      </c>
      <c r="C20" s="129" t="s">
        <v>20</v>
      </c>
      <c r="D20" s="130">
        <v>14.5</v>
      </c>
      <c r="E20" s="121"/>
      <c r="F20" s="122">
        <f t="shared" ref="F20:F26" si="1">D20*E20</f>
        <v>0</v>
      </c>
      <c r="G20" s="123" t="s">
        <v>578</v>
      </c>
    </row>
    <row r="21" spans="1:7" ht="56.5" thickBot="1" x14ac:dyDescent="0.4">
      <c r="A21" s="117" t="s">
        <v>168</v>
      </c>
      <c r="B21" s="118" t="s">
        <v>579</v>
      </c>
      <c r="C21" s="129" t="s">
        <v>20</v>
      </c>
      <c r="D21" s="130">
        <v>44</v>
      </c>
      <c r="E21" s="121"/>
      <c r="F21" s="122">
        <f t="shared" si="1"/>
        <v>0</v>
      </c>
      <c r="G21" s="123" t="s">
        <v>581</v>
      </c>
    </row>
    <row r="22" spans="1:7" ht="140.5" thickBot="1" x14ac:dyDescent="0.4">
      <c r="A22" s="117" t="s">
        <v>684</v>
      </c>
      <c r="B22" s="118" t="s">
        <v>580</v>
      </c>
      <c r="C22" s="126" t="s">
        <v>48</v>
      </c>
      <c r="D22" s="130">
        <v>2</v>
      </c>
      <c r="E22" s="121"/>
      <c r="F22" s="122">
        <f t="shared" si="1"/>
        <v>0</v>
      </c>
      <c r="G22" s="123" t="s">
        <v>582</v>
      </c>
    </row>
    <row r="23" spans="1:7" ht="112.5" thickBot="1" x14ac:dyDescent="0.4">
      <c r="A23" s="117" t="s">
        <v>683</v>
      </c>
      <c r="B23" s="354" t="s">
        <v>584</v>
      </c>
      <c r="C23" s="126" t="s">
        <v>48</v>
      </c>
      <c r="D23" s="130">
        <v>1</v>
      </c>
      <c r="E23" s="121"/>
      <c r="F23" s="122">
        <f t="shared" si="1"/>
        <v>0</v>
      </c>
      <c r="G23" s="123" t="s">
        <v>353</v>
      </c>
    </row>
    <row r="24" spans="1:7" ht="112.5" thickBot="1" x14ac:dyDescent="0.4">
      <c r="A24" s="117" t="s">
        <v>685</v>
      </c>
      <c r="B24" s="118" t="s">
        <v>352</v>
      </c>
      <c r="C24" s="129" t="s">
        <v>20</v>
      </c>
      <c r="D24" s="130">
        <v>14.5</v>
      </c>
      <c r="E24" s="121"/>
      <c r="F24" s="122">
        <f t="shared" si="1"/>
        <v>0</v>
      </c>
      <c r="G24" s="123" t="s">
        <v>351</v>
      </c>
    </row>
    <row r="25" spans="1:7" ht="42.5" thickBot="1" x14ac:dyDescent="0.4">
      <c r="A25" s="117" t="s">
        <v>686</v>
      </c>
      <c r="B25" s="137" t="s">
        <v>183</v>
      </c>
      <c r="C25" s="129" t="s">
        <v>48</v>
      </c>
      <c r="D25" s="130">
        <v>1</v>
      </c>
      <c r="E25" s="121"/>
      <c r="F25" s="122">
        <f t="shared" si="1"/>
        <v>0</v>
      </c>
      <c r="G25" s="123" t="s">
        <v>418</v>
      </c>
    </row>
    <row r="26" spans="1:7" ht="70.5" thickBot="1" x14ac:dyDescent="0.4">
      <c r="A26" s="117" t="s">
        <v>687</v>
      </c>
      <c r="B26" s="137" t="s">
        <v>354</v>
      </c>
      <c r="C26" s="129" t="s">
        <v>48</v>
      </c>
      <c r="D26" s="130">
        <v>4</v>
      </c>
      <c r="E26" s="121"/>
      <c r="F26" s="122">
        <f t="shared" si="1"/>
        <v>0</v>
      </c>
      <c r="G26" s="209" t="s">
        <v>355</v>
      </c>
    </row>
    <row r="27" spans="1:7" s="272" customFormat="1" ht="15" thickBot="1" x14ac:dyDescent="0.4">
      <c r="A27" s="273">
        <v>3</v>
      </c>
      <c r="B27" s="274" t="s">
        <v>357</v>
      </c>
      <c r="C27" s="275"/>
      <c r="D27" s="275"/>
      <c r="E27" s="276"/>
      <c r="F27" s="276"/>
      <c r="G27" s="277" t="s">
        <v>356</v>
      </c>
    </row>
    <row r="28" spans="1:7" ht="70.5" thickBot="1" x14ac:dyDescent="0.4">
      <c r="A28" s="117" t="s">
        <v>89</v>
      </c>
      <c r="B28" s="118" t="s">
        <v>577</v>
      </c>
      <c r="C28" s="129" t="s">
        <v>20</v>
      </c>
      <c r="D28" s="130">
        <v>18.5</v>
      </c>
      <c r="E28" s="121"/>
      <c r="F28" s="122">
        <f t="shared" ref="F28:F50" si="2">D28*E28</f>
        <v>0</v>
      </c>
      <c r="G28" s="123" t="s">
        <v>358</v>
      </c>
    </row>
    <row r="29" spans="1:7" ht="56.5" thickBot="1" x14ac:dyDescent="0.4">
      <c r="A29" s="117" t="s">
        <v>90</v>
      </c>
      <c r="B29" s="118" t="s">
        <v>350</v>
      </c>
      <c r="C29" s="129" t="s">
        <v>20</v>
      </c>
      <c r="D29" s="130">
        <v>51</v>
      </c>
      <c r="E29" s="121"/>
      <c r="F29" s="122">
        <f t="shared" si="2"/>
        <v>0</v>
      </c>
      <c r="G29" s="123" t="s">
        <v>349</v>
      </c>
    </row>
    <row r="30" spans="1:7" ht="140.5" thickBot="1" x14ac:dyDescent="0.4">
      <c r="A30" s="117" t="s">
        <v>206</v>
      </c>
      <c r="B30" s="118" t="s">
        <v>359</v>
      </c>
      <c r="C30" s="126" t="s">
        <v>48</v>
      </c>
      <c r="D30" s="130">
        <v>3</v>
      </c>
      <c r="E30" s="121"/>
      <c r="F30" s="122">
        <f t="shared" si="2"/>
        <v>0</v>
      </c>
      <c r="G30" s="123" t="s">
        <v>370</v>
      </c>
    </row>
    <row r="31" spans="1:7" ht="112.5" thickBot="1" x14ac:dyDescent="0.4">
      <c r="A31" s="117" t="s">
        <v>162</v>
      </c>
      <c r="B31" s="354" t="s">
        <v>583</v>
      </c>
      <c r="C31" s="126" t="s">
        <v>48</v>
      </c>
      <c r="D31" s="130">
        <v>1</v>
      </c>
      <c r="E31" s="121"/>
      <c r="F31" s="122">
        <f t="shared" si="2"/>
        <v>0</v>
      </c>
      <c r="G31" s="123" t="s">
        <v>360</v>
      </c>
    </row>
    <row r="32" spans="1:7" ht="112.5" thickBot="1" x14ac:dyDescent="0.4">
      <c r="A32" s="117" t="s">
        <v>218</v>
      </c>
      <c r="B32" s="118" t="s">
        <v>352</v>
      </c>
      <c r="C32" s="129" t="s">
        <v>20</v>
      </c>
      <c r="D32" s="130">
        <v>18.5</v>
      </c>
      <c r="E32" s="121"/>
      <c r="F32" s="122">
        <f t="shared" si="2"/>
        <v>0</v>
      </c>
      <c r="G32" s="123" t="s">
        <v>351</v>
      </c>
    </row>
    <row r="33" spans="1:7" ht="42.5" thickBot="1" x14ac:dyDescent="0.4">
      <c r="A33" s="117" t="s">
        <v>688</v>
      </c>
      <c r="B33" s="137" t="s">
        <v>183</v>
      </c>
      <c r="C33" s="129" t="s">
        <v>48</v>
      </c>
      <c r="D33" s="130">
        <v>1</v>
      </c>
      <c r="E33" s="121"/>
      <c r="F33" s="122">
        <f t="shared" si="2"/>
        <v>0</v>
      </c>
      <c r="G33" s="123" t="s">
        <v>418</v>
      </c>
    </row>
    <row r="34" spans="1:7" ht="70.5" thickBot="1" x14ac:dyDescent="0.4">
      <c r="A34" s="117" t="s">
        <v>689</v>
      </c>
      <c r="B34" s="137" t="s">
        <v>354</v>
      </c>
      <c r="C34" s="129" t="s">
        <v>48</v>
      </c>
      <c r="D34" s="130">
        <v>4</v>
      </c>
      <c r="E34" s="121"/>
      <c r="F34" s="122">
        <f t="shared" si="2"/>
        <v>0</v>
      </c>
      <c r="G34" s="209" t="s">
        <v>355</v>
      </c>
    </row>
    <row r="35" spans="1:7" s="272" customFormat="1" ht="16" thickBot="1" x14ac:dyDescent="0.4">
      <c r="A35" s="117" t="s">
        <v>691</v>
      </c>
      <c r="B35" s="266" t="s">
        <v>690</v>
      </c>
      <c r="C35" s="267"/>
      <c r="D35" s="268"/>
      <c r="E35" s="269"/>
      <c r="F35" s="270"/>
      <c r="G35" s="271" t="s">
        <v>361</v>
      </c>
    </row>
    <row r="36" spans="1:7" ht="70.5" thickBot="1" x14ac:dyDescent="0.4">
      <c r="A36" s="117" t="s">
        <v>239</v>
      </c>
      <c r="B36" s="118" t="s">
        <v>577</v>
      </c>
      <c r="C36" s="129" t="s">
        <v>20</v>
      </c>
      <c r="D36" s="130">
        <v>15</v>
      </c>
      <c r="E36" s="121"/>
      <c r="F36" s="122">
        <f t="shared" si="2"/>
        <v>0</v>
      </c>
      <c r="G36" s="123" t="s">
        <v>358</v>
      </c>
    </row>
    <row r="37" spans="1:7" ht="56.5" thickBot="1" x14ac:dyDescent="0.4">
      <c r="A37" s="117" t="s">
        <v>207</v>
      </c>
      <c r="B37" s="118" t="s">
        <v>350</v>
      </c>
      <c r="C37" s="129" t="s">
        <v>20</v>
      </c>
      <c r="D37" s="130">
        <v>47</v>
      </c>
      <c r="E37" s="121"/>
      <c r="F37" s="122">
        <f t="shared" si="2"/>
        <v>0</v>
      </c>
      <c r="G37" s="123" t="s">
        <v>349</v>
      </c>
    </row>
    <row r="38" spans="1:7" ht="140.5" thickBot="1" x14ac:dyDescent="0.4">
      <c r="A38" s="117" t="s">
        <v>208</v>
      </c>
      <c r="B38" s="118" t="s">
        <v>359</v>
      </c>
      <c r="C38" s="126" t="s">
        <v>48</v>
      </c>
      <c r="D38" s="130">
        <v>3</v>
      </c>
      <c r="E38" s="121"/>
      <c r="F38" s="122">
        <f t="shared" si="2"/>
        <v>0</v>
      </c>
      <c r="G38" s="123" t="s">
        <v>585</v>
      </c>
    </row>
    <row r="39" spans="1:7" ht="112.5" thickBot="1" x14ac:dyDescent="0.4">
      <c r="A39" s="117" t="s">
        <v>209</v>
      </c>
      <c r="B39" s="354" t="s">
        <v>589</v>
      </c>
      <c r="C39" s="126" t="s">
        <v>48</v>
      </c>
      <c r="D39" s="130">
        <v>1</v>
      </c>
      <c r="E39" s="121"/>
      <c r="F39" s="122">
        <f t="shared" si="2"/>
        <v>0</v>
      </c>
      <c r="G39" s="123" t="s">
        <v>362</v>
      </c>
    </row>
    <row r="40" spans="1:7" ht="112.5" thickBot="1" x14ac:dyDescent="0.4">
      <c r="A40" s="117" t="s">
        <v>210</v>
      </c>
      <c r="B40" s="118" t="s">
        <v>352</v>
      </c>
      <c r="C40" s="129" t="s">
        <v>20</v>
      </c>
      <c r="D40" s="130">
        <v>15</v>
      </c>
      <c r="E40" s="121"/>
      <c r="F40" s="122">
        <f t="shared" si="2"/>
        <v>0</v>
      </c>
      <c r="G40" s="123" t="s">
        <v>351</v>
      </c>
    </row>
    <row r="41" spans="1:7" ht="42.5" thickBot="1" x14ac:dyDescent="0.4">
      <c r="A41" s="117" t="s">
        <v>211</v>
      </c>
      <c r="B41" s="137" t="s">
        <v>183</v>
      </c>
      <c r="C41" s="129" t="s">
        <v>48</v>
      </c>
      <c r="D41" s="130">
        <v>1</v>
      </c>
      <c r="E41" s="121"/>
      <c r="F41" s="122">
        <f t="shared" si="2"/>
        <v>0</v>
      </c>
      <c r="G41" s="123" t="s">
        <v>418</v>
      </c>
    </row>
    <row r="42" spans="1:7" ht="70.5" thickBot="1" x14ac:dyDescent="0.4">
      <c r="A42" s="117" t="s">
        <v>212</v>
      </c>
      <c r="B42" s="137" t="s">
        <v>354</v>
      </c>
      <c r="C42" s="129" t="s">
        <v>48</v>
      </c>
      <c r="D42" s="130">
        <v>4</v>
      </c>
      <c r="E42" s="121"/>
      <c r="F42" s="122">
        <f t="shared" si="2"/>
        <v>0</v>
      </c>
      <c r="G42" s="209" t="s">
        <v>355</v>
      </c>
    </row>
    <row r="43" spans="1:7" s="272" customFormat="1" ht="16" thickBot="1" x14ac:dyDescent="0.4">
      <c r="A43" s="117" t="s">
        <v>692</v>
      </c>
      <c r="B43" s="266" t="s">
        <v>693</v>
      </c>
      <c r="C43" s="267"/>
      <c r="D43" s="268"/>
      <c r="E43" s="269"/>
      <c r="F43" s="270"/>
      <c r="G43" s="271" t="s">
        <v>363</v>
      </c>
    </row>
    <row r="44" spans="1:7" ht="70.5" thickBot="1" x14ac:dyDescent="0.4">
      <c r="A44" s="117" t="s">
        <v>653</v>
      </c>
      <c r="B44" s="118" t="s">
        <v>577</v>
      </c>
      <c r="C44" s="129" t="s">
        <v>20</v>
      </c>
      <c r="D44" s="130">
        <v>12.5</v>
      </c>
      <c r="E44" s="121"/>
      <c r="F44" s="122">
        <f t="shared" si="2"/>
        <v>0</v>
      </c>
      <c r="G44" s="123" t="s">
        <v>358</v>
      </c>
    </row>
    <row r="45" spans="1:7" ht="56.5" thickBot="1" x14ac:dyDescent="0.4">
      <c r="A45" s="117" t="s">
        <v>654</v>
      </c>
      <c r="B45" s="118" t="s">
        <v>350</v>
      </c>
      <c r="C45" s="129" t="s">
        <v>20</v>
      </c>
      <c r="D45" s="130">
        <v>42</v>
      </c>
      <c r="E45" s="121"/>
      <c r="F45" s="122">
        <f t="shared" si="2"/>
        <v>0</v>
      </c>
      <c r="G45" s="123" t="s">
        <v>349</v>
      </c>
    </row>
    <row r="46" spans="1:7" ht="140.5" thickBot="1" x14ac:dyDescent="0.4">
      <c r="A46" s="117" t="s">
        <v>655</v>
      </c>
      <c r="B46" s="118" t="s">
        <v>359</v>
      </c>
      <c r="C46" s="126" t="s">
        <v>48</v>
      </c>
      <c r="D46" s="130">
        <v>1</v>
      </c>
      <c r="E46" s="121"/>
      <c r="F46" s="122">
        <f t="shared" si="2"/>
        <v>0</v>
      </c>
      <c r="G46" s="123" t="s">
        <v>585</v>
      </c>
    </row>
    <row r="47" spans="1:7" ht="112.5" thickBot="1" x14ac:dyDescent="0.4">
      <c r="A47" s="117" t="s">
        <v>656</v>
      </c>
      <c r="B47" s="354" t="s">
        <v>590</v>
      </c>
      <c r="C47" s="126" t="s">
        <v>48</v>
      </c>
      <c r="D47" s="130">
        <v>1</v>
      </c>
      <c r="E47" s="121"/>
      <c r="F47" s="122">
        <f t="shared" si="2"/>
        <v>0</v>
      </c>
      <c r="G47" s="123" t="s">
        <v>811</v>
      </c>
    </row>
    <row r="48" spans="1:7" ht="112.5" thickBot="1" x14ac:dyDescent="0.4">
      <c r="A48" s="117" t="s">
        <v>657</v>
      </c>
      <c r="B48" s="118" t="s">
        <v>352</v>
      </c>
      <c r="C48" s="129" t="s">
        <v>20</v>
      </c>
      <c r="D48" s="130">
        <v>12.5</v>
      </c>
      <c r="E48" s="121"/>
      <c r="F48" s="122">
        <f t="shared" si="2"/>
        <v>0</v>
      </c>
      <c r="G48" s="123" t="s">
        <v>369</v>
      </c>
    </row>
    <row r="49" spans="1:7" ht="42.5" thickBot="1" x14ac:dyDescent="0.4">
      <c r="A49" s="117" t="s">
        <v>658</v>
      </c>
      <c r="B49" s="137" t="s">
        <v>183</v>
      </c>
      <c r="C49" s="129" t="s">
        <v>48</v>
      </c>
      <c r="D49" s="130">
        <v>1</v>
      </c>
      <c r="E49" s="121"/>
      <c r="F49" s="122">
        <f t="shared" si="2"/>
        <v>0</v>
      </c>
      <c r="G49" s="123" t="s">
        <v>418</v>
      </c>
    </row>
    <row r="50" spans="1:7" ht="70.5" thickBot="1" x14ac:dyDescent="0.4">
      <c r="A50" s="117" t="s">
        <v>659</v>
      </c>
      <c r="B50" s="137" t="s">
        <v>354</v>
      </c>
      <c r="C50" s="129" t="s">
        <v>48</v>
      </c>
      <c r="D50" s="130">
        <v>4</v>
      </c>
      <c r="E50" s="121"/>
      <c r="F50" s="122">
        <f t="shared" si="2"/>
        <v>0</v>
      </c>
      <c r="G50" s="209" t="s">
        <v>355</v>
      </c>
    </row>
    <row r="51" spans="1:7" s="272" customFormat="1" ht="16" thickBot="1" x14ac:dyDescent="0.4">
      <c r="A51" s="117" t="s">
        <v>694</v>
      </c>
      <c r="B51" s="266" t="s">
        <v>702</v>
      </c>
      <c r="C51" s="267"/>
      <c r="D51" s="268"/>
      <c r="E51" s="269"/>
      <c r="F51" s="270"/>
      <c r="G51" s="271" t="s">
        <v>364</v>
      </c>
    </row>
    <row r="52" spans="1:7" ht="70.5" thickBot="1" x14ac:dyDescent="0.4">
      <c r="A52" s="117" t="s">
        <v>695</v>
      </c>
      <c r="B52" s="118" t="s">
        <v>577</v>
      </c>
      <c r="C52" s="129" t="s">
        <v>20</v>
      </c>
      <c r="D52" s="130">
        <v>9.5</v>
      </c>
      <c r="E52" s="121"/>
      <c r="F52" s="122">
        <f t="shared" ref="F52:F71" si="3">D52*E52</f>
        <v>0</v>
      </c>
      <c r="G52" s="123" t="s">
        <v>358</v>
      </c>
    </row>
    <row r="53" spans="1:7" ht="56.5" thickBot="1" x14ac:dyDescent="0.4">
      <c r="A53" s="117" t="s">
        <v>696</v>
      </c>
      <c r="B53" s="118" t="s">
        <v>350</v>
      </c>
      <c r="C53" s="129" t="s">
        <v>20</v>
      </c>
      <c r="D53" s="130">
        <v>37</v>
      </c>
      <c r="E53" s="121"/>
      <c r="F53" s="122">
        <f t="shared" si="3"/>
        <v>0</v>
      </c>
      <c r="G53" s="123" t="s">
        <v>349</v>
      </c>
    </row>
    <row r="54" spans="1:7" ht="140.5" thickBot="1" x14ac:dyDescent="0.4">
      <c r="A54" s="117" t="s">
        <v>697</v>
      </c>
      <c r="B54" s="118" t="s">
        <v>359</v>
      </c>
      <c r="C54" s="126" t="s">
        <v>48</v>
      </c>
      <c r="D54" s="130">
        <v>1</v>
      </c>
      <c r="E54" s="121"/>
      <c r="F54" s="122">
        <f t="shared" si="3"/>
        <v>0</v>
      </c>
      <c r="G54" s="123" t="s">
        <v>586</v>
      </c>
    </row>
    <row r="55" spans="1:7" ht="112.5" thickBot="1" x14ac:dyDescent="0.4">
      <c r="A55" s="117" t="s">
        <v>698</v>
      </c>
      <c r="B55" s="354" t="s">
        <v>591</v>
      </c>
      <c r="C55" s="126" t="s">
        <v>48</v>
      </c>
      <c r="D55" s="130">
        <v>1</v>
      </c>
      <c r="E55" s="121"/>
      <c r="F55" s="122">
        <f t="shared" si="3"/>
        <v>0</v>
      </c>
      <c r="G55" s="123" t="s">
        <v>365</v>
      </c>
    </row>
    <row r="56" spans="1:7" ht="112.5" thickBot="1" x14ac:dyDescent="0.4">
      <c r="A56" s="117" t="s">
        <v>699</v>
      </c>
      <c r="B56" s="118" t="s">
        <v>352</v>
      </c>
      <c r="C56" s="129" t="s">
        <v>20</v>
      </c>
      <c r="D56" s="130">
        <v>9.5</v>
      </c>
      <c r="E56" s="121"/>
      <c r="F56" s="122">
        <f t="shared" si="3"/>
        <v>0</v>
      </c>
      <c r="G56" s="123" t="s">
        <v>369</v>
      </c>
    </row>
    <row r="57" spans="1:7" ht="42.5" thickBot="1" x14ac:dyDescent="0.4">
      <c r="A57" s="117" t="s">
        <v>700</v>
      </c>
      <c r="B57" s="137" t="s">
        <v>183</v>
      </c>
      <c r="C57" s="129" t="s">
        <v>48</v>
      </c>
      <c r="D57" s="130">
        <v>1</v>
      </c>
      <c r="E57" s="121"/>
      <c r="F57" s="122">
        <f t="shared" si="3"/>
        <v>0</v>
      </c>
      <c r="G57" s="123" t="s">
        <v>418</v>
      </c>
    </row>
    <row r="58" spans="1:7" ht="70.5" thickBot="1" x14ac:dyDescent="0.4">
      <c r="A58" s="117" t="s">
        <v>701</v>
      </c>
      <c r="B58" s="137" t="s">
        <v>354</v>
      </c>
      <c r="C58" s="129" t="s">
        <v>48</v>
      </c>
      <c r="D58" s="130">
        <v>2</v>
      </c>
      <c r="E58" s="121"/>
      <c r="F58" s="122">
        <f t="shared" si="3"/>
        <v>0</v>
      </c>
      <c r="G58" s="209" t="s">
        <v>355</v>
      </c>
    </row>
    <row r="59" spans="1:7" s="263" customFormat="1" ht="16" thickBot="1" x14ac:dyDescent="0.4">
      <c r="A59" s="117" t="s">
        <v>703</v>
      </c>
      <c r="B59" s="266" t="s">
        <v>720</v>
      </c>
      <c r="C59" s="267"/>
      <c r="D59" s="268"/>
      <c r="E59" s="269"/>
      <c r="F59" s="270"/>
      <c r="G59" s="271" t="s">
        <v>371</v>
      </c>
    </row>
    <row r="60" spans="1:7" ht="70.5" thickBot="1" x14ac:dyDescent="0.4">
      <c r="A60" s="117" t="s">
        <v>157</v>
      </c>
      <c r="B60" s="118" t="s">
        <v>577</v>
      </c>
      <c r="C60" s="129" t="s">
        <v>20</v>
      </c>
      <c r="D60" s="130">
        <v>22.5</v>
      </c>
      <c r="E60" s="121"/>
      <c r="F60" s="122">
        <f t="shared" si="3"/>
        <v>0</v>
      </c>
      <c r="G60" s="123" t="s">
        <v>358</v>
      </c>
    </row>
    <row r="61" spans="1:7" ht="140.5" thickBot="1" x14ac:dyDescent="0.4">
      <c r="A61" s="117" t="s">
        <v>704</v>
      </c>
      <c r="B61" s="118" t="s">
        <v>366</v>
      </c>
      <c r="C61" s="126" t="s">
        <v>48</v>
      </c>
      <c r="D61" s="130">
        <v>1</v>
      </c>
      <c r="E61" s="121"/>
      <c r="F61" s="122">
        <f t="shared" si="3"/>
        <v>0</v>
      </c>
      <c r="G61" s="123" t="s">
        <v>587</v>
      </c>
    </row>
    <row r="62" spans="1:7" ht="98.5" thickBot="1" x14ac:dyDescent="0.4">
      <c r="A62" s="117" t="s">
        <v>158</v>
      </c>
      <c r="B62" s="118" t="s">
        <v>368</v>
      </c>
      <c r="C62" s="126" t="s">
        <v>20</v>
      </c>
      <c r="D62" s="130">
        <v>9.5</v>
      </c>
      <c r="E62" s="121"/>
      <c r="F62" s="122">
        <f t="shared" si="3"/>
        <v>0</v>
      </c>
      <c r="G62" s="123" t="s">
        <v>367</v>
      </c>
    </row>
    <row r="63" spans="1:7" ht="112.5" thickBot="1" x14ac:dyDescent="0.4">
      <c r="A63" s="117" t="s">
        <v>705</v>
      </c>
      <c r="B63" s="118" t="s">
        <v>352</v>
      </c>
      <c r="C63" s="129" t="s">
        <v>20</v>
      </c>
      <c r="D63" s="130">
        <v>10</v>
      </c>
      <c r="E63" s="121"/>
      <c r="F63" s="122">
        <f t="shared" si="3"/>
        <v>0</v>
      </c>
      <c r="G63" s="123" t="s">
        <v>369</v>
      </c>
    </row>
    <row r="64" spans="1:7" ht="56.5" thickBot="1" x14ac:dyDescent="0.4">
      <c r="A64" s="117" t="s">
        <v>706</v>
      </c>
      <c r="B64" s="118" t="s">
        <v>350</v>
      </c>
      <c r="C64" s="129" t="s">
        <v>20</v>
      </c>
      <c r="D64" s="130">
        <v>40</v>
      </c>
      <c r="E64" s="121"/>
      <c r="F64" s="122">
        <f t="shared" si="3"/>
        <v>0</v>
      </c>
      <c r="G64" s="123" t="s">
        <v>349</v>
      </c>
    </row>
    <row r="65" spans="1:7" s="272" customFormat="1" ht="16" thickBot="1" x14ac:dyDescent="0.4">
      <c r="A65" s="117" t="s">
        <v>707</v>
      </c>
      <c r="B65" s="278" t="s">
        <v>721</v>
      </c>
      <c r="C65" s="267"/>
      <c r="D65" s="268"/>
      <c r="E65" s="269"/>
      <c r="F65" s="270"/>
      <c r="G65" s="279" t="s">
        <v>372</v>
      </c>
    </row>
    <row r="66" spans="1:7" s="263" customFormat="1" ht="70.5" thickBot="1" x14ac:dyDescent="0.4">
      <c r="A66" s="117" t="s">
        <v>708</v>
      </c>
      <c r="B66" s="168" t="s">
        <v>374</v>
      </c>
      <c r="C66" s="119" t="s">
        <v>94</v>
      </c>
      <c r="D66" s="120">
        <v>21</v>
      </c>
      <c r="E66" s="203"/>
      <c r="F66" s="122">
        <f t="shared" si="3"/>
        <v>0</v>
      </c>
      <c r="G66" s="204" t="s">
        <v>373</v>
      </c>
    </row>
    <row r="67" spans="1:7" s="263" customFormat="1" ht="56.5" thickBot="1" x14ac:dyDescent="0.4">
      <c r="A67" s="117" t="s">
        <v>709</v>
      </c>
      <c r="B67" s="168" t="s">
        <v>723</v>
      </c>
      <c r="C67" s="119" t="s">
        <v>44</v>
      </c>
      <c r="D67" s="120">
        <v>1</v>
      </c>
      <c r="E67" s="203"/>
      <c r="F67" s="122">
        <f t="shared" si="3"/>
        <v>0</v>
      </c>
      <c r="G67" s="204" t="s">
        <v>375</v>
      </c>
    </row>
    <row r="68" spans="1:7" s="263" customFormat="1" ht="102" thickBot="1" x14ac:dyDescent="0.4">
      <c r="A68" s="117" t="s">
        <v>710</v>
      </c>
      <c r="B68" s="30" t="s">
        <v>376</v>
      </c>
      <c r="C68" s="31" t="s">
        <v>48</v>
      </c>
      <c r="D68" s="264">
        <v>1</v>
      </c>
      <c r="E68" s="265"/>
      <c r="F68" s="122">
        <f t="shared" si="3"/>
        <v>0</v>
      </c>
      <c r="G68" s="27" t="s">
        <v>377</v>
      </c>
    </row>
    <row r="69" spans="1:7" s="263" customFormat="1" ht="84.5" thickBot="1" x14ac:dyDescent="0.4">
      <c r="A69" s="117" t="s">
        <v>711</v>
      </c>
      <c r="B69" s="118" t="s">
        <v>379</v>
      </c>
      <c r="C69" s="129" t="s">
        <v>92</v>
      </c>
      <c r="D69" s="130">
        <v>16.5</v>
      </c>
      <c r="E69" s="121"/>
      <c r="F69" s="122">
        <f t="shared" si="3"/>
        <v>0</v>
      </c>
      <c r="G69" s="132" t="s">
        <v>378</v>
      </c>
    </row>
    <row r="70" spans="1:7" s="263" customFormat="1" ht="140.5" thickBot="1" x14ac:dyDescent="0.4">
      <c r="A70" s="117" t="s">
        <v>712</v>
      </c>
      <c r="B70" s="118" t="s">
        <v>380</v>
      </c>
      <c r="C70" s="126" t="s">
        <v>48</v>
      </c>
      <c r="D70" s="130">
        <v>1</v>
      </c>
      <c r="E70" s="121"/>
      <c r="F70" s="122">
        <f t="shared" si="3"/>
        <v>0</v>
      </c>
      <c r="G70" s="123" t="s">
        <v>588</v>
      </c>
    </row>
    <row r="71" spans="1:7" s="263" customFormat="1" ht="56.5" thickBot="1" x14ac:dyDescent="0.4">
      <c r="A71" s="117" t="s">
        <v>713</v>
      </c>
      <c r="B71" s="118" t="s">
        <v>350</v>
      </c>
      <c r="C71" s="129" t="s">
        <v>20</v>
      </c>
      <c r="D71" s="130">
        <v>120</v>
      </c>
      <c r="E71" s="121"/>
      <c r="F71" s="122">
        <f t="shared" si="3"/>
        <v>0</v>
      </c>
      <c r="G71" s="123" t="s">
        <v>349</v>
      </c>
    </row>
    <row r="72" spans="1:7" ht="15.5" thickBot="1" x14ac:dyDescent="0.4">
      <c r="A72" s="185">
        <v>9</v>
      </c>
      <c r="B72" s="142" t="s">
        <v>732</v>
      </c>
      <c r="C72" s="143"/>
      <c r="D72" s="141"/>
      <c r="E72" s="141"/>
      <c r="F72" s="141"/>
      <c r="G72" s="466" t="s">
        <v>619</v>
      </c>
    </row>
    <row r="73" spans="1:7" s="263" customFormat="1" ht="16" thickBot="1" x14ac:dyDescent="0.4">
      <c r="A73" s="117" t="s">
        <v>714</v>
      </c>
      <c r="B73" s="118" t="s">
        <v>734</v>
      </c>
      <c r="C73" s="129" t="s">
        <v>16</v>
      </c>
      <c r="D73" s="130">
        <v>1.1499999999999999</v>
      </c>
      <c r="E73" s="121"/>
      <c r="F73" s="122">
        <f>E73*D73</f>
        <v>0</v>
      </c>
      <c r="G73" s="123" t="s">
        <v>733</v>
      </c>
    </row>
    <row r="74" spans="1:7" s="263" customFormat="1" ht="70.5" thickBot="1" x14ac:dyDescent="0.4">
      <c r="A74" s="117" t="s">
        <v>715</v>
      </c>
      <c r="B74" s="118" t="s">
        <v>729</v>
      </c>
      <c r="C74" s="129" t="s">
        <v>20</v>
      </c>
      <c r="D74" s="130">
        <v>4</v>
      </c>
      <c r="E74" s="121"/>
      <c r="F74" s="122">
        <f t="shared" ref="F74:F76" si="4">D74*E74</f>
        <v>0</v>
      </c>
      <c r="G74" s="123" t="s">
        <v>728</v>
      </c>
    </row>
    <row r="75" spans="1:7" s="263" customFormat="1" ht="56.5" thickBot="1" x14ac:dyDescent="0.4">
      <c r="A75" s="117" t="s">
        <v>716</v>
      </c>
      <c r="B75" s="118" t="s">
        <v>730</v>
      </c>
      <c r="C75" s="129" t="s">
        <v>20</v>
      </c>
      <c r="D75" s="130">
        <v>22</v>
      </c>
      <c r="E75" s="121"/>
      <c r="F75" s="122">
        <f t="shared" si="4"/>
        <v>0</v>
      </c>
      <c r="G75" s="123" t="s">
        <v>731</v>
      </c>
    </row>
    <row r="76" spans="1:7" s="263" customFormat="1" ht="62.5" thickBot="1" x14ac:dyDescent="0.4">
      <c r="A76" s="117" t="s">
        <v>717</v>
      </c>
      <c r="B76" s="412" t="s">
        <v>569</v>
      </c>
      <c r="C76" s="281" t="s">
        <v>48</v>
      </c>
      <c r="D76" s="282">
        <v>1</v>
      </c>
      <c r="E76" s="96"/>
      <c r="F76" s="280">
        <f t="shared" si="4"/>
        <v>0</v>
      </c>
      <c r="G76" s="283" t="s">
        <v>389</v>
      </c>
    </row>
    <row r="77" spans="1:7" s="263" customFormat="1" ht="73" thickBot="1" x14ac:dyDescent="0.4">
      <c r="A77" s="117" t="s">
        <v>718</v>
      </c>
      <c r="B77" s="285" t="s">
        <v>408</v>
      </c>
      <c r="C77" s="281" t="s">
        <v>48</v>
      </c>
      <c r="D77" s="282">
        <v>1</v>
      </c>
      <c r="E77" s="96"/>
      <c r="F77" s="96">
        <f>D77*E77</f>
        <v>0</v>
      </c>
      <c r="G77" s="284" t="s">
        <v>409</v>
      </c>
    </row>
    <row r="78" spans="1:7" s="263" customFormat="1" ht="154.5" thickBot="1" x14ac:dyDescent="0.4">
      <c r="A78" s="117" t="s">
        <v>719</v>
      </c>
      <c r="B78" s="169" t="s">
        <v>244</v>
      </c>
      <c r="C78" s="163" t="s">
        <v>195</v>
      </c>
      <c r="D78" s="164">
        <v>1</v>
      </c>
      <c r="E78" s="122"/>
      <c r="F78" s="424">
        <f t="shared" ref="F78" si="5">E78*D78</f>
        <v>0</v>
      </c>
      <c r="G78" s="172" t="s">
        <v>243</v>
      </c>
    </row>
    <row r="79" spans="1:7" s="371" customFormat="1" ht="21.5" thickBot="1" x14ac:dyDescent="0.4">
      <c r="A79" s="117" t="s">
        <v>735</v>
      </c>
      <c r="B79" s="375" t="s">
        <v>493</v>
      </c>
      <c r="C79" s="372"/>
      <c r="D79" s="373"/>
      <c r="E79" s="374"/>
      <c r="F79" s="444"/>
      <c r="G79" s="375" t="s">
        <v>494</v>
      </c>
    </row>
    <row r="80" spans="1:7" s="263" customFormat="1" ht="56.5" thickBot="1" x14ac:dyDescent="0.4">
      <c r="A80" s="117" t="s">
        <v>736</v>
      </c>
      <c r="B80" s="118" t="s">
        <v>350</v>
      </c>
      <c r="C80" s="129" t="s">
        <v>20</v>
      </c>
      <c r="D80" s="130">
        <v>261</v>
      </c>
      <c r="E80" s="121"/>
      <c r="F80" s="280">
        <f t="shared" ref="F80:F82" si="6">D80*E80</f>
        <v>0</v>
      </c>
      <c r="G80" s="123" t="s">
        <v>381</v>
      </c>
    </row>
    <row r="81" spans="1:7" ht="70.5" thickBot="1" x14ac:dyDescent="0.4">
      <c r="A81" s="336" t="s">
        <v>737</v>
      </c>
      <c r="B81" s="467" t="s">
        <v>567</v>
      </c>
      <c r="C81" s="468" t="s">
        <v>94</v>
      </c>
      <c r="D81" s="356">
        <v>5</v>
      </c>
      <c r="E81" s="356"/>
      <c r="F81" s="469">
        <f t="shared" si="6"/>
        <v>0</v>
      </c>
      <c r="G81" s="470" t="s">
        <v>566</v>
      </c>
    </row>
    <row r="82" spans="1:7" ht="112.5" thickBot="1" x14ac:dyDescent="0.4">
      <c r="A82" s="117" t="s">
        <v>738</v>
      </c>
      <c r="B82" s="118" t="s">
        <v>564</v>
      </c>
      <c r="C82" s="119" t="s">
        <v>94</v>
      </c>
      <c r="D82" s="130">
        <v>1</v>
      </c>
      <c r="E82" s="130"/>
      <c r="F82" s="311">
        <f t="shared" si="6"/>
        <v>0</v>
      </c>
      <c r="G82" s="123" t="s">
        <v>382</v>
      </c>
    </row>
    <row r="83" spans="1:7" ht="102" thickBot="1" x14ac:dyDescent="0.4">
      <c r="A83" s="117" t="s">
        <v>739</v>
      </c>
      <c r="B83" s="477" t="s">
        <v>568</v>
      </c>
      <c r="C83" s="309" t="s">
        <v>20</v>
      </c>
      <c r="D83" s="310">
        <v>3.5</v>
      </c>
      <c r="E83" s="311"/>
      <c r="F83" s="311">
        <f>D83*E83</f>
        <v>0</v>
      </c>
      <c r="G83" s="88" t="s">
        <v>383</v>
      </c>
    </row>
    <row r="84" spans="1:7" ht="56.5" thickBot="1" x14ac:dyDescent="0.4">
      <c r="A84" s="117" t="s">
        <v>740</v>
      </c>
      <c r="B84" s="478" t="s">
        <v>233</v>
      </c>
      <c r="C84" s="479" t="s">
        <v>94</v>
      </c>
      <c r="D84" s="480">
        <v>4</v>
      </c>
      <c r="E84" s="481"/>
      <c r="F84" s="311">
        <f t="shared" ref="F84:F91" si="7">D84*E84</f>
        <v>0</v>
      </c>
      <c r="G84" s="370" t="s">
        <v>384</v>
      </c>
    </row>
    <row r="85" spans="1:7" ht="28.5" thickBot="1" x14ac:dyDescent="0.4">
      <c r="A85" s="117" t="s">
        <v>741</v>
      </c>
      <c r="B85" s="168" t="s">
        <v>386</v>
      </c>
      <c r="C85" s="119" t="s">
        <v>94</v>
      </c>
      <c r="D85" s="120">
        <v>10</v>
      </c>
      <c r="E85" s="203"/>
      <c r="F85" s="311">
        <f t="shared" si="7"/>
        <v>0</v>
      </c>
      <c r="G85" s="204" t="s">
        <v>385</v>
      </c>
    </row>
    <row r="86" spans="1:7" ht="28.5" thickBot="1" x14ac:dyDescent="0.4">
      <c r="A86" s="471" t="s">
        <v>742</v>
      </c>
      <c r="B86" s="472" t="s">
        <v>484</v>
      </c>
      <c r="C86" s="473" t="s">
        <v>94</v>
      </c>
      <c r="D86" s="125">
        <v>11</v>
      </c>
      <c r="E86" s="474"/>
      <c r="F86" s="475">
        <f t="shared" si="7"/>
        <v>0</v>
      </c>
      <c r="G86" s="476" t="s">
        <v>436</v>
      </c>
    </row>
    <row r="87" spans="1:7" s="262" customFormat="1" ht="15" thickBot="1" x14ac:dyDescent="0.4">
      <c r="A87" s="117" t="s">
        <v>743</v>
      </c>
      <c r="B87" s="364" t="s">
        <v>388</v>
      </c>
      <c r="C87" s="365" t="s">
        <v>94</v>
      </c>
      <c r="D87" s="366">
        <v>3</v>
      </c>
      <c r="E87" s="482"/>
      <c r="F87" s="469">
        <f t="shared" si="7"/>
        <v>0</v>
      </c>
      <c r="G87" s="483" t="s">
        <v>387</v>
      </c>
    </row>
    <row r="88" spans="1:7" s="262" customFormat="1" ht="62.5" thickBot="1" x14ac:dyDescent="0.4">
      <c r="A88" s="117" t="s">
        <v>744</v>
      </c>
      <c r="B88" s="24" t="s">
        <v>569</v>
      </c>
      <c r="C88" s="31" t="s">
        <v>48</v>
      </c>
      <c r="D88" s="74">
        <v>1</v>
      </c>
      <c r="E88" s="45"/>
      <c r="F88" s="311">
        <f t="shared" si="7"/>
        <v>0</v>
      </c>
      <c r="G88" s="360" t="s">
        <v>389</v>
      </c>
    </row>
    <row r="89" spans="1:7" s="262" customFormat="1" ht="84.5" thickBot="1" x14ac:dyDescent="0.4">
      <c r="A89" s="117" t="s">
        <v>745</v>
      </c>
      <c r="B89" s="484" t="s">
        <v>724</v>
      </c>
      <c r="C89" s="485" t="s">
        <v>48</v>
      </c>
      <c r="D89" s="125">
        <v>1</v>
      </c>
      <c r="E89" s="474"/>
      <c r="F89" s="475">
        <f t="shared" si="7"/>
        <v>0</v>
      </c>
      <c r="G89" s="476" t="s">
        <v>390</v>
      </c>
    </row>
    <row r="90" spans="1:7" s="262" customFormat="1" ht="112.5" thickBot="1" x14ac:dyDescent="0.4">
      <c r="A90" s="117" t="s">
        <v>746</v>
      </c>
      <c r="B90" s="118" t="s">
        <v>839</v>
      </c>
      <c r="C90" s="126" t="s">
        <v>94</v>
      </c>
      <c r="D90" s="130">
        <v>1</v>
      </c>
      <c r="E90" s="121"/>
      <c r="F90" s="280">
        <f t="shared" si="7"/>
        <v>0</v>
      </c>
      <c r="G90" s="123" t="s">
        <v>391</v>
      </c>
    </row>
    <row r="91" spans="1:7" s="262" customFormat="1" ht="112.5" thickBot="1" x14ac:dyDescent="0.4">
      <c r="A91" s="117" t="s">
        <v>747</v>
      </c>
      <c r="B91" s="118" t="s">
        <v>592</v>
      </c>
      <c r="C91" s="126" t="s">
        <v>94</v>
      </c>
      <c r="D91" s="130">
        <v>1</v>
      </c>
      <c r="E91" s="121"/>
      <c r="F91" s="280">
        <f t="shared" si="7"/>
        <v>0</v>
      </c>
      <c r="G91" s="123" t="s">
        <v>392</v>
      </c>
    </row>
    <row r="92" spans="1:7" ht="15" thickBot="1" x14ac:dyDescent="0.4">
      <c r="A92" s="117"/>
      <c r="B92" s="178" t="s">
        <v>188</v>
      </c>
      <c r="C92" s="179"/>
      <c r="D92" s="180"/>
      <c r="E92" s="180"/>
      <c r="F92" s="182">
        <f>SUM(F20:F91)</f>
        <v>0</v>
      </c>
      <c r="G92" s="181"/>
    </row>
    <row r="93" spans="1:7" ht="14.15" customHeight="1" thickBot="1" x14ac:dyDescent="0.4">
      <c r="A93" s="117" t="s">
        <v>748</v>
      </c>
      <c r="B93" s="135" t="s">
        <v>173</v>
      </c>
      <c r="C93" s="134"/>
      <c r="D93" s="134"/>
      <c r="E93" s="134"/>
      <c r="F93" s="134"/>
      <c r="G93" s="193" t="s">
        <v>174</v>
      </c>
    </row>
    <row r="94" spans="1:7" ht="76.5" customHeight="1" thickBot="1" x14ac:dyDescent="0.4">
      <c r="A94" s="117" t="s">
        <v>749</v>
      </c>
      <c r="B94" s="668" t="s">
        <v>182</v>
      </c>
      <c r="C94" s="669"/>
      <c r="D94" s="670"/>
      <c r="E94" s="671" t="s">
        <v>181</v>
      </c>
      <c r="F94" s="669"/>
      <c r="G94" s="670"/>
    </row>
    <row r="95" spans="1:7" ht="70.5" thickBot="1" x14ac:dyDescent="0.4">
      <c r="A95" s="117" t="s">
        <v>750</v>
      </c>
      <c r="B95" s="137" t="s">
        <v>354</v>
      </c>
      <c r="C95" s="138" t="s">
        <v>94</v>
      </c>
      <c r="D95" s="139">
        <v>21</v>
      </c>
      <c r="E95" s="139"/>
      <c r="F95" s="139">
        <f>E95*D95</f>
        <v>0</v>
      </c>
      <c r="G95" s="140" t="s">
        <v>393</v>
      </c>
    </row>
    <row r="96" spans="1:7" s="263" customFormat="1" ht="42.5" thickBot="1" x14ac:dyDescent="0.4">
      <c r="A96" s="117" t="s">
        <v>751</v>
      </c>
      <c r="B96" s="287" t="s">
        <v>184</v>
      </c>
      <c r="C96" s="288" t="s">
        <v>94</v>
      </c>
      <c r="D96" s="289">
        <v>15</v>
      </c>
      <c r="E96" s="289"/>
      <c r="F96" s="289">
        <f t="shared" ref="F96:F97" si="8">E96*D96</f>
        <v>0</v>
      </c>
      <c r="G96" s="362" t="s">
        <v>185</v>
      </c>
    </row>
    <row r="97" spans="1:7" ht="42.5" thickBot="1" x14ac:dyDescent="0.4">
      <c r="A97" s="117" t="s">
        <v>752</v>
      </c>
      <c r="B97" s="137" t="s">
        <v>183</v>
      </c>
      <c r="C97" s="138" t="s">
        <v>94</v>
      </c>
      <c r="D97" s="139">
        <v>5</v>
      </c>
      <c r="E97" s="139"/>
      <c r="F97" s="139">
        <f t="shared" si="8"/>
        <v>0</v>
      </c>
      <c r="G97" s="140" t="s">
        <v>418</v>
      </c>
    </row>
    <row r="98" spans="1:7" x14ac:dyDescent="0.35">
      <c r="A98" s="177"/>
      <c r="B98" s="186" t="s">
        <v>214</v>
      </c>
      <c r="C98" s="179"/>
      <c r="D98" s="180"/>
      <c r="E98" s="180"/>
      <c r="F98" s="184">
        <f>SUM(F95:F97)</f>
        <v>0</v>
      </c>
      <c r="G98" s="181"/>
    </row>
    <row r="99" spans="1:7" ht="15.5" thickBot="1" x14ac:dyDescent="0.4">
      <c r="A99" s="185">
        <v>12</v>
      </c>
      <c r="B99" s="142" t="s">
        <v>186</v>
      </c>
      <c r="C99" s="143"/>
      <c r="D99" s="141"/>
      <c r="E99" s="141"/>
      <c r="F99" s="141"/>
      <c r="G99" s="466" t="s">
        <v>722</v>
      </c>
    </row>
    <row r="100" spans="1:7" ht="247.5" thickBot="1" x14ac:dyDescent="0.4">
      <c r="A100" s="117" t="s">
        <v>753</v>
      </c>
      <c r="B100" s="194" t="s">
        <v>219</v>
      </c>
      <c r="C100" s="138" t="s">
        <v>94</v>
      </c>
      <c r="D100" s="195">
        <v>6</v>
      </c>
      <c r="E100" s="196"/>
      <c r="F100" s="196">
        <f t="shared" ref="F100" si="9">D100*E100</f>
        <v>0</v>
      </c>
      <c r="G100" s="145" t="s">
        <v>220</v>
      </c>
    </row>
    <row r="101" spans="1:7" ht="104.5" thickBot="1" x14ac:dyDescent="0.4">
      <c r="A101" s="117" t="s">
        <v>754</v>
      </c>
      <c r="B101" s="144" t="s">
        <v>847</v>
      </c>
      <c r="C101" s="197" t="s">
        <v>94</v>
      </c>
      <c r="D101" s="195">
        <v>1</v>
      </c>
      <c r="E101" s="196"/>
      <c r="F101" s="196">
        <f>D101*E101</f>
        <v>0</v>
      </c>
      <c r="G101" s="145" t="s">
        <v>846</v>
      </c>
    </row>
    <row r="102" spans="1:7" ht="126.5" thickBot="1" x14ac:dyDescent="0.4">
      <c r="A102" s="117" t="s">
        <v>755</v>
      </c>
      <c r="B102" s="150" t="s">
        <v>223</v>
      </c>
      <c r="C102" s="148" t="s">
        <v>48</v>
      </c>
      <c r="D102" s="198">
        <v>1</v>
      </c>
      <c r="E102" s="199"/>
      <c r="F102" s="199">
        <f t="shared" ref="F102:F107" si="10">D102*E102</f>
        <v>0</v>
      </c>
      <c r="G102" s="200" t="s">
        <v>224</v>
      </c>
    </row>
    <row r="103" spans="1:7" ht="70.5" thickBot="1" x14ac:dyDescent="0.4">
      <c r="A103" s="117" t="s">
        <v>757</v>
      </c>
      <c r="B103" s="150" t="s">
        <v>225</v>
      </c>
      <c r="C103" s="147" t="s">
        <v>44</v>
      </c>
      <c r="D103" s="198">
        <v>1</v>
      </c>
      <c r="E103" s="199"/>
      <c r="F103" s="199">
        <f t="shared" si="10"/>
        <v>0</v>
      </c>
      <c r="G103" s="200" t="s">
        <v>226</v>
      </c>
    </row>
    <row r="104" spans="1:7" ht="70.5" thickBot="1" x14ac:dyDescent="0.4">
      <c r="A104" s="117" t="s">
        <v>756</v>
      </c>
      <c r="B104" s="150" t="s">
        <v>227</v>
      </c>
      <c r="C104" s="147" t="s">
        <v>44</v>
      </c>
      <c r="D104" s="198">
        <v>1</v>
      </c>
      <c r="E104" s="199"/>
      <c r="F104" s="199">
        <f t="shared" si="10"/>
        <v>0</v>
      </c>
      <c r="G104" s="200" t="s">
        <v>228</v>
      </c>
    </row>
    <row r="105" spans="1:7" ht="42.5" thickBot="1" x14ac:dyDescent="0.4">
      <c r="A105" s="117" t="s">
        <v>758</v>
      </c>
      <c r="B105" s="150" t="s">
        <v>229</v>
      </c>
      <c r="C105" s="147" t="s">
        <v>44</v>
      </c>
      <c r="D105" s="198">
        <v>1</v>
      </c>
      <c r="E105" s="199"/>
      <c r="F105" s="199">
        <f t="shared" si="10"/>
        <v>0</v>
      </c>
      <c r="G105" s="200" t="s">
        <v>230</v>
      </c>
    </row>
    <row r="106" spans="1:7" ht="70.5" thickBot="1" x14ac:dyDescent="0.4">
      <c r="A106" s="117" t="s">
        <v>759</v>
      </c>
      <c r="B106" s="146" t="s">
        <v>198</v>
      </c>
      <c r="C106" s="147" t="s">
        <v>44</v>
      </c>
      <c r="D106" s="198">
        <v>1</v>
      </c>
      <c r="E106" s="199"/>
      <c r="F106" s="199">
        <f t="shared" si="10"/>
        <v>0</v>
      </c>
      <c r="G106" s="149" t="s">
        <v>199</v>
      </c>
    </row>
    <row r="107" spans="1:7" ht="57.65" customHeight="1" thickBot="1" x14ac:dyDescent="0.4">
      <c r="A107" s="117" t="s">
        <v>760</v>
      </c>
      <c r="B107" s="136" t="s">
        <v>200</v>
      </c>
      <c r="C107" s="138" t="s">
        <v>48</v>
      </c>
      <c r="D107" s="201">
        <v>2</v>
      </c>
      <c r="E107" s="201"/>
      <c r="F107" s="199">
        <f t="shared" si="10"/>
        <v>0</v>
      </c>
      <c r="G107" s="151" t="s">
        <v>201</v>
      </c>
    </row>
    <row r="108" spans="1:7" x14ac:dyDescent="0.35">
      <c r="A108" s="152" t="s">
        <v>88</v>
      </c>
      <c r="B108" s="153" t="s">
        <v>214</v>
      </c>
      <c r="C108" s="154"/>
      <c r="D108" s="155"/>
      <c r="E108" s="156">
        <v>0</v>
      </c>
      <c r="F108" s="157">
        <f>SUM(F100:F107)</f>
        <v>0</v>
      </c>
      <c r="G108" s="158"/>
    </row>
    <row r="109" spans="1:7" x14ac:dyDescent="0.35">
      <c r="A109" s="512"/>
      <c r="B109" s="153"/>
      <c r="C109" s="154"/>
      <c r="D109" s="155"/>
      <c r="E109" s="156"/>
      <c r="F109" s="157"/>
      <c r="G109" s="513" t="s">
        <v>793</v>
      </c>
    </row>
    <row r="110" spans="1:7" customFormat="1" ht="214.5" customHeight="1" x14ac:dyDescent="0.35">
      <c r="A110" s="496">
        <v>1.1000000000000001</v>
      </c>
      <c r="B110" s="328" t="s">
        <v>770</v>
      </c>
      <c r="C110" s="329" t="s">
        <v>48</v>
      </c>
      <c r="D110" s="330">
        <v>1</v>
      </c>
      <c r="E110" s="511"/>
      <c r="F110" s="511">
        <f>E110*D110</f>
        <v>0</v>
      </c>
      <c r="G110" s="328" t="s">
        <v>771</v>
      </c>
    </row>
    <row r="111" spans="1:7" customFormat="1" ht="221" x14ac:dyDescent="0.35">
      <c r="A111" s="497" t="s">
        <v>167</v>
      </c>
      <c r="B111" s="328" t="s">
        <v>772</v>
      </c>
      <c r="C111" s="329" t="s">
        <v>48</v>
      </c>
      <c r="D111" s="498">
        <v>8</v>
      </c>
      <c r="E111" s="510"/>
      <c r="F111" s="510">
        <f>E111*D111</f>
        <v>0</v>
      </c>
      <c r="G111" s="499" t="s">
        <v>773</v>
      </c>
    </row>
    <row r="112" spans="1:7" customFormat="1" ht="78" x14ac:dyDescent="0.35">
      <c r="A112" s="497" t="s">
        <v>168</v>
      </c>
      <c r="B112" s="499" t="s">
        <v>774</v>
      </c>
      <c r="C112" s="500" t="s">
        <v>86</v>
      </c>
      <c r="D112" s="498">
        <v>1</v>
      </c>
      <c r="E112" s="510"/>
      <c r="F112" s="510">
        <f>E112*D112</f>
        <v>0</v>
      </c>
      <c r="G112" s="499" t="s">
        <v>775</v>
      </c>
    </row>
    <row r="113" spans="1:7" customFormat="1" ht="78" x14ac:dyDescent="0.35">
      <c r="A113" s="497" t="s">
        <v>684</v>
      </c>
      <c r="B113" s="499" t="s">
        <v>776</v>
      </c>
      <c r="C113" s="329" t="s">
        <v>92</v>
      </c>
      <c r="D113" s="498">
        <v>25</v>
      </c>
      <c r="E113" s="510"/>
      <c r="F113" s="510">
        <f>E113*D113</f>
        <v>0</v>
      </c>
      <c r="G113" s="499" t="s">
        <v>777</v>
      </c>
    </row>
    <row r="114" spans="1:7" customFormat="1" ht="91" x14ac:dyDescent="0.35">
      <c r="A114" s="497" t="s">
        <v>683</v>
      </c>
      <c r="B114" s="501" t="s">
        <v>849</v>
      </c>
      <c r="C114" s="329" t="s">
        <v>48</v>
      </c>
      <c r="D114" s="498">
        <v>2</v>
      </c>
      <c r="E114" s="510"/>
      <c r="F114" s="510">
        <f>D114*E114</f>
        <v>0</v>
      </c>
      <c r="G114" s="328" t="s">
        <v>848</v>
      </c>
    </row>
    <row r="115" spans="1:7" customFormat="1" ht="104" x14ac:dyDescent="0.35">
      <c r="A115" s="497" t="s">
        <v>685</v>
      </c>
      <c r="B115" s="502" t="s">
        <v>778</v>
      </c>
      <c r="C115" s="329" t="s">
        <v>48</v>
      </c>
      <c r="D115" s="498">
        <v>1</v>
      </c>
      <c r="E115" s="510"/>
      <c r="F115" s="510">
        <f>E115*D115</f>
        <v>0</v>
      </c>
      <c r="G115" s="328" t="s">
        <v>779</v>
      </c>
    </row>
    <row r="116" spans="1:7" customFormat="1" ht="52" x14ac:dyDescent="0.35">
      <c r="A116" s="497" t="s">
        <v>686</v>
      </c>
      <c r="B116" s="503" t="s">
        <v>780</v>
      </c>
      <c r="C116" s="504" t="s">
        <v>44</v>
      </c>
      <c r="D116" s="505">
        <v>1</v>
      </c>
      <c r="E116" s="510"/>
      <c r="F116" s="510">
        <f>E116*D116</f>
        <v>0</v>
      </c>
      <c r="G116" s="328" t="s">
        <v>781</v>
      </c>
    </row>
    <row r="117" spans="1:7" customFormat="1" ht="26" x14ac:dyDescent="0.35">
      <c r="A117" s="497" t="s">
        <v>687</v>
      </c>
      <c r="B117" s="328" t="s">
        <v>782</v>
      </c>
      <c r="C117" s="329" t="s">
        <v>48</v>
      </c>
      <c r="D117" s="498">
        <v>1</v>
      </c>
      <c r="E117" s="510"/>
      <c r="F117" s="510">
        <f>E117*D117</f>
        <v>0</v>
      </c>
      <c r="G117" s="328" t="s">
        <v>783</v>
      </c>
    </row>
    <row r="118" spans="1:7" customFormat="1" ht="49.5" customHeight="1" x14ac:dyDescent="0.35">
      <c r="A118" s="497" t="s">
        <v>784</v>
      </c>
      <c r="B118" s="328" t="s">
        <v>785</v>
      </c>
      <c r="C118" s="329" t="s">
        <v>48</v>
      </c>
      <c r="D118" s="498">
        <v>1</v>
      </c>
      <c r="E118" s="510"/>
      <c r="F118" s="510">
        <f>E118*D118</f>
        <v>0</v>
      </c>
      <c r="G118" s="506" t="s">
        <v>786</v>
      </c>
    </row>
    <row r="119" spans="1:7" customFormat="1" ht="195" x14ac:dyDescent="0.35">
      <c r="A119" s="497" t="s">
        <v>787</v>
      </c>
      <c r="B119" s="507" t="s">
        <v>788</v>
      </c>
      <c r="C119" s="329" t="s">
        <v>44</v>
      </c>
      <c r="D119" s="498">
        <v>1</v>
      </c>
      <c r="E119" s="510"/>
      <c r="F119" s="510">
        <f>E119*D119</f>
        <v>0</v>
      </c>
      <c r="G119" s="506" t="s">
        <v>789</v>
      </c>
    </row>
    <row r="120" spans="1:7" customFormat="1" x14ac:dyDescent="0.35">
      <c r="A120" s="497" t="s">
        <v>790</v>
      </c>
      <c r="B120" s="508" t="s">
        <v>791</v>
      </c>
      <c r="C120" s="329" t="s">
        <v>48</v>
      </c>
      <c r="D120" s="498">
        <v>1</v>
      </c>
      <c r="E120" s="510"/>
      <c r="F120" s="510">
        <f>D120*E120</f>
        <v>0</v>
      </c>
      <c r="G120" s="509" t="s">
        <v>792</v>
      </c>
    </row>
    <row r="121" spans="1:7" x14ac:dyDescent="0.35">
      <c r="A121" s="152"/>
      <c r="B121" s="153" t="s">
        <v>215</v>
      </c>
      <c r="C121" s="154"/>
      <c r="D121" s="155"/>
      <c r="E121" s="156"/>
      <c r="F121" s="157">
        <f>SUM(F110:F120)</f>
        <v>0</v>
      </c>
      <c r="G121" s="158"/>
    </row>
    <row r="122" spans="1:7" ht="15.5" thickBot="1" x14ac:dyDescent="0.4">
      <c r="A122" s="187">
        <v>13</v>
      </c>
      <c r="B122" s="160" t="s">
        <v>190</v>
      </c>
      <c r="C122" s="159"/>
      <c r="D122" s="159"/>
      <c r="E122" s="161"/>
      <c r="F122" s="161"/>
      <c r="G122" s="162" t="s">
        <v>191</v>
      </c>
    </row>
    <row r="123" spans="1:7" ht="62.5" thickBot="1" x14ac:dyDescent="0.4">
      <c r="A123" s="133">
        <v>13.1</v>
      </c>
      <c r="B123" s="376" t="s">
        <v>725</v>
      </c>
      <c r="C123" s="163" t="s">
        <v>92</v>
      </c>
      <c r="D123" s="164">
        <v>19</v>
      </c>
      <c r="E123" s="122"/>
      <c r="F123" s="122">
        <f t="shared" ref="F123:F124" si="11">E123*D123</f>
        <v>0</v>
      </c>
      <c r="G123" s="110" t="s">
        <v>394</v>
      </c>
    </row>
    <row r="124" spans="1:7" ht="109" thickBot="1" x14ac:dyDescent="0.4">
      <c r="A124" s="165">
        <v>13.2</v>
      </c>
      <c r="B124" s="192" t="s">
        <v>194</v>
      </c>
      <c r="C124" s="163" t="s">
        <v>86</v>
      </c>
      <c r="D124" s="164">
        <v>1</v>
      </c>
      <c r="E124" s="122"/>
      <c r="F124" s="122">
        <f t="shared" si="11"/>
        <v>0</v>
      </c>
      <c r="G124" s="110" t="s">
        <v>217</v>
      </c>
    </row>
    <row r="125" spans="1:7" customFormat="1" ht="96.5" thickBot="1" x14ac:dyDescent="0.4">
      <c r="A125" s="117" t="s">
        <v>767</v>
      </c>
      <c r="B125" s="490" t="s">
        <v>813</v>
      </c>
      <c r="C125" s="491" t="s">
        <v>195</v>
      </c>
      <c r="D125" s="492">
        <v>1</v>
      </c>
      <c r="E125" s="493"/>
      <c r="F125" s="494">
        <f>E125*D125</f>
        <v>0</v>
      </c>
      <c r="G125" s="495" t="s">
        <v>825</v>
      </c>
    </row>
    <row r="126" spans="1:7" ht="22.5" customHeight="1" thickBot="1" x14ac:dyDescent="0.4">
      <c r="A126" s="152" t="s">
        <v>88</v>
      </c>
      <c r="B126" s="153" t="s">
        <v>234</v>
      </c>
      <c r="C126" s="153"/>
      <c r="D126" s="153"/>
      <c r="E126" s="153"/>
      <c r="F126" s="188">
        <f>SUM(F123:F125)</f>
        <v>0</v>
      </c>
      <c r="G126" s="153"/>
    </row>
    <row r="127" spans="1:7" ht="18.899999999999999" customHeight="1" thickBot="1" x14ac:dyDescent="0.4">
      <c r="A127" s="659" t="s">
        <v>216</v>
      </c>
      <c r="B127" s="660"/>
      <c r="C127" s="660"/>
      <c r="D127" s="660"/>
      <c r="E127" s="661"/>
      <c r="F127" s="190">
        <f>F126+F108+F98</f>
        <v>0</v>
      </c>
      <c r="G127" s="191"/>
    </row>
    <row r="128" spans="1:7" ht="35.4" customHeight="1" x14ac:dyDescent="0.35">
      <c r="A128" s="609" t="s">
        <v>80</v>
      </c>
      <c r="B128" s="610"/>
      <c r="C128" s="610"/>
      <c r="D128" s="610"/>
      <c r="E128" s="611"/>
      <c r="F128" s="170">
        <f>F127+F92+F16+F121</f>
        <v>0</v>
      </c>
      <c r="G128" s="171"/>
    </row>
  </sheetData>
  <mergeCells count="11">
    <mergeCell ref="A1:B1"/>
    <mergeCell ref="C1:F1"/>
    <mergeCell ref="A128:E128"/>
    <mergeCell ref="A2:A3"/>
    <mergeCell ref="B2:B3"/>
    <mergeCell ref="G2:G3"/>
    <mergeCell ref="A127:E127"/>
    <mergeCell ref="E5:G5"/>
    <mergeCell ref="B5:D5"/>
    <mergeCell ref="B94:D94"/>
    <mergeCell ref="E94:G94"/>
  </mergeCells>
  <phoneticPr fontId="37" type="noConversion"/>
  <printOptions horizontalCentered="1" verticalCentered="1"/>
  <pageMargins left="0.7" right="0.7" top="0.75" bottom="0.75" header="0.3" footer="0.3"/>
  <pageSetup scale="50" orientation="landscape" r:id="rId1"/>
  <headerFooter>
    <oddFooter>Page &amp;P of &amp;N</oddFooter>
  </headerFooter>
  <rowBreaks count="3" manualBreakCount="3">
    <brk id="9" max="7" man="1"/>
    <brk id="95" max="7" man="1"/>
    <brk id="106"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B16DD-9E92-4737-B5E3-888A670701F5}">
  <dimension ref="A1:H39"/>
  <sheetViews>
    <sheetView view="pageBreakPreview" topLeftCell="A2" zoomScale="70" zoomScaleNormal="44" zoomScaleSheetLayoutView="70" workbookViewId="0">
      <selection activeCell="G2" sqref="G2"/>
    </sheetView>
  </sheetViews>
  <sheetFormatPr defaultColWidth="9.08984375" defaultRowHeight="14" x14ac:dyDescent="0.35"/>
  <cols>
    <col min="1" max="1" width="7.36328125" style="79" customWidth="1"/>
    <col min="2" max="2" width="87.7265625" style="79" customWidth="1"/>
    <col min="3" max="3" width="11.36328125" style="79" customWidth="1"/>
    <col min="4" max="4" width="8.36328125" style="79" customWidth="1"/>
    <col min="5" max="5" width="16.36328125" style="79" customWidth="1"/>
    <col min="6" max="6" width="15.90625" style="79" customWidth="1"/>
    <col min="7" max="7" width="94.08984375" style="79" customWidth="1"/>
    <col min="8" max="16384" width="9.08984375" style="79"/>
  </cols>
  <sheetData>
    <row r="1" spans="1:7" ht="9" hidden="1" customHeight="1" thickBot="1" x14ac:dyDescent="0.4">
      <c r="A1" s="677" t="s">
        <v>808</v>
      </c>
      <c r="B1" s="678"/>
      <c r="C1" s="678"/>
      <c r="D1" s="678"/>
      <c r="E1" s="678"/>
      <c r="F1" s="678"/>
      <c r="G1" s="679"/>
    </row>
    <row r="2" spans="1:7" ht="90.65" customHeight="1" thickBot="1" x14ac:dyDescent="0.4">
      <c r="A2" s="612" t="s">
        <v>863</v>
      </c>
      <c r="B2" s="613"/>
      <c r="C2" s="614"/>
      <c r="D2" s="615"/>
      <c r="E2" s="615"/>
      <c r="F2" s="616"/>
      <c r="G2" s="80" t="s">
        <v>873</v>
      </c>
    </row>
    <row r="3" spans="1:7" ht="41.25" customHeight="1" thickBot="1" x14ac:dyDescent="0.4">
      <c r="A3" s="218" t="s">
        <v>131</v>
      </c>
      <c r="B3" s="219" t="s">
        <v>132</v>
      </c>
      <c r="C3" s="208" t="s">
        <v>133</v>
      </c>
      <c r="D3" s="222" t="s">
        <v>134</v>
      </c>
      <c r="E3" s="222" t="s">
        <v>135</v>
      </c>
      <c r="F3" s="222" t="s">
        <v>136</v>
      </c>
      <c r="G3" s="226" t="s">
        <v>137</v>
      </c>
    </row>
    <row r="4" spans="1:7" ht="20.149999999999999" customHeight="1" thickBot="1" x14ac:dyDescent="0.4">
      <c r="A4" s="326">
        <v>1</v>
      </c>
      <c r="B4" s="326" t="s">
        <v>31</v>
      </c>
      <c r="C4" s="326"/>
      <c r="D4" s="326"/>
      <c r="E4" s="326"/>
      <c r="F4" s="326"/>
      <c r="G4" s="326" t="s">
        <v>410</v>
      </c>
    </row>
    <row r="5" spans="1:7" ht="105" customHeight="1" thickBot="1" x14ac:dyDescent="0.4">
      <c r="A5" s="117" t="s">
        <v>130</v>
      </c>
      <c r="B5" s="308" t="s">
        <v>795</v>
      </c>
      <c r="C5" s="309" t="s">
        <v>22</v>
      </c>
      <c r="D5" s="310">
        <v>28</v>
      </c>
      <c r="E5" s="311"/>
      <c r="F5" s="311">
        <f>D5*E5</f>
        <v>0</v>
      </c>
      <c r="G5" s="88" t="s">
        <v>794</v>
      </c>
    </row>
    <row r="6" spans="1:7" ht="28.5" thickBot="1" x14ac:dyDescent="0.4">
      <c r="A6" s="117" t="s">
        <v>165</v>
      </c>
      <c r="B6" s="168" t="s">
        <v>484</v>
      </c>
      <c r="C6" s="129" t="s">
        <v>94</v>
      </c>
      <c r="D6" s="130">
        <v>6</v>
      </c>
      <c r="E6" s="121"/>
      <c r="F6" s="122">
        <f>D6*E6</f>
        <v>0</v>
      </c>
      <c r="G6" s="123" t="s">
        <v>436</v>
      </c>
    </row>
    <row r="7" spans="1:7" ht="56.5" thickBot="1" x14ac:dyDescent="0.4">
      <c r="A7" s="117" t="s">
        <v>166</v>
      </c>
      <c r="B7" s="118" t="s">
        <v>570</v>
      </c>
      <c r="C7" s="129" t="s">
        <v>86</v>
      </c>
      <c r="D7" s="130">
        <v>1</v>
      </c>
      <c r="E7" s="121"/>
      <c r="F7" s="122">
        <f>D7*E7</f>
        <v>0</v>
      </c>
      <c r="G7" s="123" t="s">
        <v>571</v>
      </c>
    </row>
    <row r="8" spans="1:7" ht="42.5" thickBot="1" x14ac:dyDescent="0.4">
      <c r="A8" s="117" t="s">
        <v>179</v>
      </c>
      <c r="B8" s="312" t="s">
        <v>411</v>
      </c>
      <c r="C8" s="313" t="s">
        <v>94</v>
      </c>
      <c r="D8" s="314">
        <v>9</v>
      </c>
      <c r="E8" s="315"/>
      <c r="F8" s="315">
        <f t="shared" ref="F8" si="0">E8*D8</f>
        <v>0</v>
      </c>
      <c r="G8" s="291" t="s">
        <v>412</v>
      </c>
    </row>
    <row r="9" spans="1:7" s="51" customFormat="1" ht="19.5" customHeight="1" thickBot="1" x14ac:dyDescent="0.4">
      <c r="A9" s="316" t="s">
        <v>88</v>
      </c>
      <c r="B9" s="317" t="s">
        <v>204</v>
      </c>
      <c r="C9" s="318"/>
      <c r="D9" s="319"/>
      <c r="E9" s="319"/>
      <c r="F9" s="320">
        <f>SUM(F5:F8)</f>
        <v>0</v>
      </c>
      <c r="G9" s="321"/>
    </row>
    <row r="10" spans="1:7" s="51" customFormat="1" ht="18.899999999999999" customHeight="1" thickBot="1" x14ac:dyDescent="0.4">
      <c r="A10" s="322">
        <v>2</v>
      </c>
      <c r="B10" s="323"/>
      <c r="C10" s="324"/>
      <c r="D10" s="324"/>
      <c r="E10" s="325"/>
      <c r="F10" s="325"/>
      <c r="G10" s="326" t="s">
        <v>413</v>
      </c>
    </row>
    <row r="11" spans="1:7" s="263" customFormat="1" ht="195.5" thickBot="1" x14ac:dyDescent="0.4">
      <c r="A11" s="327">
        <v>2.1</v>
      </c>
      <c r="B11" s="328" t="s">
        <v>415</v>
      </c>
      <c r="C11" s="329" t="s">
        <v>48</v>
      </c>
      <c r="D11" s="330">
        <v>1</v>
      </c>
      <c r="E11" s="315"/>
      <c r="F11" s="315">
        <f>E11*D11</f>
        <v>0</v>
      </c>
      <c r="G11" s="328" t="s">
        <v>414</v>
      </c>
    </row>
    <row r="12" spans="1:7" s="263" customFormat="1" ht="42.5" thickBot="1" x14ac:dyDescent="0.4">
      <c r="A12" s="331">
        <v>2.2000000000000002</v>
      </c>
      <c r="B12" s="287" t="s">
        <v>184</v>
      </c>
      <c r="C12" s="288" t="s">
        <v>94</v>
      </c>
      <c r="D12" s="289">
        <v>10</v>
      </c>
      <c r="E12" s="290"/>
      <c r="F12" s="290">
        <f t="shared" ref="F12" si="1">E12*D12</f>
        <v>0</v>
      </c>
      <c r="G12" s="292" t="s">
        <v>185</v>
      </c>
    </row>
    <row r="13" spans="1:7" s="263" customFormat="1" ht="15" thickBot="1" x14ac:dyDescent="0.4">
      <c r="A13" s="316" t="s">
        <v>88</v>
      </c>
      <c r="B13" s="317" t="s">
        <v>188</v>
      </c>
      <c r="C13" s="318"/>
      <c r="D13" s="319"/>
      <c r="E13" s="319"/>
      <c r="F13" s="320">
        <f>SUM(F11:F12)</f>
        <v>0</v>
      </c>
      <c r="G13" s="321"/>
    </row>
    <row r="14" spans="1:7" s="51" customFormat="1" ht="18.899999999999999" customHeight="1" thickBot="1" x14ac:dyDescent="0.4">
      <c r="A14" s="322">
        <v>3</v>
      </c>
      <c r="B14" s="323"/>
      <c r="C14" s="324"/>
      <c r="D14" s="324"/>
      <c r="E14" s="325"/>
      <c r="F14" s="325"/>
      <c r="G14" s="332" t="s">
        <v>416</v>
      </c>
    </row>
    <row r="15" spans="1:7" s="51" customFormat="1" ht="42.5" thickBot="1" x14ac:dyDescent="0.4">
      <c r="A15" s="133">
        <v>3.1</v>
      </c>
      <c r="B15" s="287" t="s">
        <v>183</v>
      </c>
      <c r="C15" s="288" t="s">
        <v>94</v>
      </c>
      <c r="D15" s="289">
        <v>2</v>
      </c>
      <c r="E15" s="290"/>
      <c r="F15" s="290">
        <f t="shared" ref="F15" si="2">E15*D15</f>
        <v>0</v>
      </c>
      <c r="G15" s="292" t="s">
        <v>417</v>
      </c>
    </row>
    <row r="16" spans="1:7" s="263" customFormat="1" ht="195.5" thickBot="1" x14ac:dyDescent="0.4">
      <c r="A16" s="327">
        <v>3.2</v>
      </c>
      <c r="B16" s="328" t="s">
        <v>415</v>
      </c>
      <c r="C16" s="329" t="s">
        <v>48</v>
      </c>
      <c r="D16" s="330">
        <v>1</v>
      </c>
      <c r="E16" s="315"/>
      <c r="F16" s="315">
        <f>E16*D16</f>
        <v>0</v>
      </c>
      <c r="G16" s="328" t="s">
        <v>414</v>
      </c>
    </row>
    <row r="17" spans="1:8" s="51" customFormat="1" ht="21.65" customHeight="1" thickBot="1" x14ac:dyDescent="0.4">
      <c r="A17" s="212" t="s">
        <v>88</v>
      </c>
      <c r="B17" s="680" t="s">
        <v>214</v>
      </c>
      <c r="C17" s="681"/>
      <c r="D17" s="681"/>
      <c r="E17" s="682"/>
      <c r="F17" s="188">
        <f>SUM(F15:F16)</f>
        <v>0</v>
      </c>
      <c r="G17" s="216"/>
    </row>
    <row r="18" spans="1:8" s="51" customFormat="1" ht="15.9" customHeight="1" thickBot="1" x14ac:dyDescent="0.4">
      <c r="A18" s="165">
        <v>4</v>
      </c>
      <c r="B18" s="173" t="s">
        <v>245</v>
      </c>
      <c r="C18" s="111"/>
      <c r="D18" s="174"/>
      <c r="E18" s="175"/>
      <c r="F18" s="175"/>
      <c r="G18" s="217" t="s">
        <v>406</v>
      </c>
    </row>
    <row r="19" spans="1:8" s="263" customFormat="1" ht="92.15" customHeight="1" thickBot="1" x14ac:dyDescent="0.4">
      <c r="A19" s="202" t="s">
        <v>239</v>
      </c>
      <c r="B19" s="285" t="s">
        <v>408</v>
      </c>
      <c r="C19" s="281" t="s">
        <v>48</v>
      </c>
      <c r="D19" s="282">
        <v>1</v>
      </c>
      <c r="E19" s="96"/>
      <c r="F19" s="96">
        <f>D19*E19</f>
        <v>0</v>
      </c>
      <c r="G19" s="284" t="s">
        <v>409</v>
      </c>
      <c r="H19" s="263">
        <v>1.2</v>
      </c>
    </row>
    <row r="20" spans="1:8" s="263" customFormat="1" ht="92.15" customHeight="1" thickBot="1" x14ac:dyDescent="0.4">
      <c r="A20" s="202" t="s">
        <v>207</v>
      </c>
      <c r="B20" s="305" t="s">
        <v>192</v>
      </c>
      <c r="C20" s="301" t="s">
        <v>48</v>
      </c>
      <c r="D20" s="302">
        <v>7</v>
      </c>
      <c r="E20" s="303"/>
      <c r="F20" s="303">
        <f t="shared" ref="F20:F22" si="3">D20*E20</f>
        <v>0</v>
      </c>
      <c r="G20" s="300" t="s">
        <v>193</v>
      </c>
    </row>
    <row r="21" spans="1:8" s="263" customFormat="1" ht="56.5" thickBot="1" x14ac:dyDescent="0.4">
      <c r="A21" s="202" t="s">
        <v>208</v>
      </c>
      <c r="B21" s="306" t="s">
        <v>572</v>
      </c>
      <c r="C21" s="297" t="s">
        <v>48</v>
      </c>
      <c r="D21" s="298">
        <v>1</v>
      </c>
      <c r="E21" s="49"/>
      <c r="F21" s="49">
        <f t="shared" si="3"/>
        <v>0</v>
      </c>
      <c r="G21" s="307" t="s">
        <v>573</v>
      </c>
    </row>
    <row r="22" spans="1:8" s="263" customFormat="1" ht="92.15" customHeight="1" thickBot="1" x14ac:dyDescent="0.4">
      <c r="A22" s="202" t="s">
        <v>209</v>
      </c>
      <c r="B22" s="306" t="s">
        <v>828</v>
      </c>
      <c r="C22" s="297" t="s">
        <v>48</v>
      </c>
      <c r="D22" s="298">
        <v>1</v>
      </c>
      <c r="E22" s="49"/>
      <c r="F22" s="49">
        <f t="shared" si="3"/>
        <v>0</v>
      </c>
      <c r="G22" s="307" t="s">
        <v>468</v>
      </c>
    </row>
    <row r="23" spans="1:8" ht="13.65" customHeight="1" x14ac:dyDescent="0.35">
      <c r="A23" s="441"/>
      <c r="B23" s="680" t="s">
        <v>652</v>
      </c>
      <c r="C23" s="681"/>
      <c r="D23" s="681"/>
      <c r="E23" s="682"/>
      <c r="F23" s="440">
        <f>SUM(F19:F22)</f>
        <v>0</v>
      </c>
      <c r="G23" s="441"/>
    </row>
    <row r="24" spans="1:8" ht="14.5" thickBot="1" x14ac:dyDescent="0.4">
      <c r="A24" s="134">
        <v>5</v>
      </c>
      <c r="B24" s="135"/>
      <c r="C24" s="134"/>
      <c r="D24" s="134"/>
      <c r="E24" s="134"/>
      <c r="F24" s="134"/>
      <c r="G24" s="193" t="s">
        <v>419</v>
      </c>
    </row>
    <row r="25" spans="1:8" s="84" customFormat="1" ht="63.65" customHeight="1" thickBot="1" x14ac:dyDescent="0.4">
      <c r="A25" s="202" t="s">
        <v>653</v>
      </c>
      <c r="B25" s="287" t="s">
        <v>574</v>
      </c>
      <c r="C25" s="288" t="s">
        <v>94</v>
      </c>
      <c r="D25" s="289">
        <v>4</v>
      </c>
      <c r="E25" s="167"/>
      <c r="F25" s="167">
        <f>E25*D25</f>
        <v>0</v>
      </c>
      <c r="G25" s="292" t="s">
        <v>420</v>
      </c>
      <c r="H25" s="84">
        <v>1.2</v>
      </c>
    </row>
    <row r="26" spans="1:8" s="84" customFormat="1" ht="63.9" customHeight="1" thickBot="1" x14ac:dyDescent="0.4">
      <c r="A26" s="202" t="s">
        <v>654</v>
      </c>
      <c r="B26" s="287" t="s">
        <v>575</v>
      </c>
      <c r="C26" s="288" t="s">
        <v>94</v>
      </c>
      <c r="D26" s="289">
        <v>1</v>
      </c>
      <c r="E26" s="167"/>
      <c r="F26" s="167">
        <f t="shared" ref="F26:F32" si="4">E26*D26</f>
        <v>0</v>
      </c>
      <c r="G26" s="292" t="s">
        <v>421</v>
      </c>
    </row>
    <row r="27" spans="1:8" ht="28.5" thickBot="1" x14ac:dyDescent="0.4">
      <c r="A27" s="202" t="s">
        <v>655</v>
      </c>
      <c r="B27" s="168" t="s">
        <v>484</v>
      </c>
      <c r="C27" s="129" t="s">
        <v>94</v>
      </c>
      <c r="D27" s="130">
        <v>6</v>
      </c>
      <c r="E27" s="121"/>
      <c r="F27" s="167">
        <f t="shared" si="4"/>
        <v>0</v>
      </c>
      <c r="G27" s="123" t="s">
        <v>436</v>
      </c>
    </row>
    <row r="28" spans="1:8" ht="56.5" thickBot="1" x14ac:dyDescent="0.4">
      <c r="A28" s="202" t="s">
        <v>656</v>
      </c>
      <c r="B28" s="118" t="s">
        <v>570</v>
      </c>
      <c r="C28" s="129" t="s">
        <v>86</v>
      </c>
      <c r="D28" s="130">
        <v>1</v>
      </c>
      <c r="E28" s="121"/>
      <c r="F28" s="167">
        <f t="shared" si="4"/>
        <v>0</v>
      </c>
      <c r="G28" s="123" t="s">
        <v>571</v>
      </c>
    </row>
    <row r="29" spans="1:8" ht="63.65" customHeight="1" thickBot="1" x14ac:dyDescent="0.4">
      <c r="A29" s="202" t="s">
        <v>657</v>
      </c>
      <c r="B29" s="118" t="s">
        <v>488</v>
      </c>
      <c r="C29" s="129" t="s">
        <v>94</v>
      </c>
      <c r="D29" s="130">
        <v>1</v>
      </c>
      <c r="E29" s="121"/>
      <c r="F29" s="167">
        <f t="shared" si="4"/>
        <v>0</v>
      </c>
      <c r="G29" s="123" t="s">
        <v>489</v>
      </c>
    </row>
    <row r="30" spans="1:8" s="263" customFormat="1" ht="92.15" customHeight="1" thickBot="1" x14ac:dyDescent="0.4">
      <c r="A30" s="202" t="s">
        <v>658</v>
      </c>
      <c r="B30" s="306" t="s">
        <v>829</v>
      </c>
      <c r="C30" s="297" t="s">
        <v>48</v>
      </c>
      <c r="D30" s="298">
        <v>1</v>
      </c>
      <c r="E30" s="49"/>
      <c r="F30" s="167">
        <f t="shared" si="4"/>
        <v>0</v>
      </c>
      <c r="G30" s="307" t="s">
        <v>468</v>
      </c>
    </row>
    <row r="31" spans="1:8" s="263" customFormat="1" ht="92.15" customHeight="1" thickBot="1" x14ac:dyDescent="0.4">
      <c r="A31" s="202" t="s">
        <v>659</v>
      </c>
      <c r="B31" s="21" t="s">
        <v>33</v>
      </c>
      <c r="C31" s="12" t="s">
        <v>20</v>
      </c>
      <c r="D31" s="44">
        <v>2.25</v>
      </c>
      <c r="E31" s="45"/>
      <c r="F31" s="167">
        <f t="shared" si="4"/>
        <v>0</v>
      </c>
      <c r="G31" s="23" t="s">
        <v>422</v>
      </c>
    </row>
    <row r="32" spans="1:8" s="263" customFormat="1" ht="92.15" customHeight="1" thickBot="1" x14ac:dyDescent="0.4">
      <c r="A32" s="202" t="s">
        <v>660</v>
      </c>
      <c r="B32" s="118" t="s">
        <v>352</v>
      </c>
      <c r="C32" s="129" t="s">
        <v>20</v>
      </c>
      <c r="D32" s="130">
        <v>5</v>
      </c>
      <c r="E32" s="121"/>
      <c r="F32" s="167">
        <f t="shared" si="4"/>
        <v>0</v>
      </c>
      <c r="G32" s="123" t="s">
        <v>425</v>
      </c>
    </row>
    <row r="33" spans="1:7" s="263" customFormat="1" ht="14.5" x14ac:dyDescent="0.35">
      <c r="A33" s="441"/>
      <c r="B33" s="680" t="s">
        <v>216</v>
      </c>
      <c r="C33" s="681"/>
      <c r="D33" s="681"/>
      <c r="E33" s="682"/>
      <c r="F33" s="442">
        <f>SUM(F25:F32)</f>
        <v>0</v>
      </c>
      <c r="G33" s="441"/>
    </row>
    <row r="34" spans="1:7" ht="14.5" thickBot="1" x14ac:dyDescent="0.4">
      <c r="A34" s="134">
        <v>6</v>
      </c>
      <c r="B34" s="135"/>
      <c r="C34" s="134"/>
      <c r="D34" s="134"/>
      <c r="E34" s="134"/>
      <c r="F34" s="134"/>
      <c r="G34" s="193" t="s">
        <v>423</v>
      </c>
    </row>
    <row r="35" spans="1:7" s="263" customFormat="1" ht="63.65" customHeight="1" thickBot="1" x14ac:dyDescent="0.4">
      <c r="A35" s="333">
        <v>6.1</v>
      </c>
      <c r="B35" s="118" t="s">
        <v>576</v>
      </c>
      <c r="C35" s="12" t="s">
        <v>20</v>
      </c>
      <c r="D35" s="44">
        <v>40.6</v>
      </c>
      <c r="E35" s="45"/>
      <c r="F35" s="49">
        <f t="shared" ref="F35:F36" si="5">D35*E35</f>
        <v>0</v>
      </c>
      <c r="G35" s="334" t="s">
        <v>424</v>
      </c>
    </row>
    <row r="36" spans="1:7" s="263" customFormat="1" ht="80.400000000000006" customHeight="1" thickBot="1" x14ac:dyDescent="0.4">
      <c r="A36" s="133">
        <v>6.2</v>
      </c>
      <c r="B36" s="306" t="s">
        <v>830</v>
      </c>
      <c r="C36" s="297" t="s">
        <v>48</v>
      </c>
      <c r="D36" s="298">
        <v>2</v>
      </c>
      <c r="E36" s="49"/>
      <c r="F36" s="49">
        <f t="shared" si="5"/>
        <v>0</v>
      </c>
      <c r="G36" s="307" t="s">
        <v>468</v>
      </c>
    </row>
    <row r="37" spans="1:7" customFormat="1" ht="118.5" customHeight="1" thickBot="1" x14ac:dyDescent="0.4">
      <c r="A37" s="117" t="s">
        <v>697</v>
      </c>
      <c r="B37" s="490" t="s">
        <v>813</v>
      </c>
      <c r="C37" s="491" t="s">
        <v>195</v>
      </c>
      <c r="D37" s="492">
        <v>1</v>
      </c>
      <c r="E37" s="493"/>
      <c r="F37" s="494">
        <f>E37*D37</f>
        <v>0</v>
      </c>
      <c r="G37" s="495" t="s">
        <v>825</v>
      </c>
    </row>
    <row r="38" spans="1:7" s="263" customFormat="1" ht="15" thickBot="1" x14ac:dyDescent="0.4">
      <c r="A38" s="441"/>
      <c r="B38" s="680" t="s">
        <v>661</v>
      </c>
      <c r="C38" s="681"/>
      <c r="D38" s="681"/>
      <c r="E38" s="682"/>
      <c r="F38" s="442">
        <f>SUM(F35:F37)</f>
        <v>0</v>
      </c>
      <c r="G38" s="441"/>
    </row>
    <row r="39" spans="1:7" ht="27.65" customHeight="1" thickBot="1" x14ac:dyDescent="0.4">
      <c r="A39" s="627" t="s">
        <v>172</v>
      </c>
      <c r="B39" s="628"/>
      <c r="C39" s="628"/>
      <c r="D39" s="628"/>
      <c r="E39" s="629"/>
      <c r="F39" s="108">
        <f>F38+F33+F23+F17+F13+F9</f>
        <v>0</v>
      </c>
      <c r="G39" s="109" t="s">
        <v>138</v>
      </c>
    </row>
  </sheetData>
  <mergeCells count="8">
    <mergeCell ref="A39:E39"/>
    <mergeCell ref="A1:G1"/>
    <mergeCell ref="A2:B2"/>
    <mergeCell ref="C2:F2"/>
    <mergeCell ref="B17:E17"/>
    <mergeCell ref="B23:E23"/>
    <mergeCell ref="B33:E33"/>
    <mergeCell ref="B38:E38"/>
  </mergeCells>
  <phoneticPr fontId="37" type="noConversion"/>
  <printOptions horizontalCentered="1" verticalCentered="1"/>
  <pageMargins left="0.7" right="0.7" top="0.75" bottom="0.75" header="0.3" footer="0.3"/>
  <pageSetup scale="50" fitToHeight="0" orientation="landscape"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95661-FBE8-4B0C-BCB4-88C71764F31B}">
  <dimension ref="A1:G32"/>
  <sheetViews>
    <sheetView view="pageBreakPreview" zoomScale="55" zoomScaleNormal="45" zoomScaleSheetLayoutView="55" workbookViewId="0">
      <selection activeCell="G1" sqref="G1"/>
    </sheetView>
  </sheetViews>
  <sheetFormatPr defaultRowHeight="14.5" x14ac:dyDescent="0.35"/>
  <cols>
    <col min="1" max="1" width="7.36328125" customWidth="1"/>
    <col min="2" max="2" width="87.7265625" customWidth="1"/>
    <col min="3" max="3" width="11.36328125" customWidth="1"/>
    <col min="4" max="4" width="8.36328125" customWidth="1"/>
    <col min="5" max="5" width="16.36328125" customWidth="1"/>
    <col min="6" max="6" width="15.90625" customWidth="1"/>
    <col min="7" max="7" width="90.90625" customWidth="1"/>
  </cols>
  <sheetData>
    <row r="1" spans="1:7" ht="89.4" customHeight="1" thickBot="1" x14ac:dyDescent="0.4">
      <c r="A1" s="612" t="s">
        <v>867</v>
      </c>
      <c r="B1" s="613"/>
      <c r="C1" s="614"/>
      <c r="D1" s="615"/>
      <c r="E1" s="615"/>
      <c r="F1" s="616"/>
      <c r="G1" s="80" t="s">
        <v>872</v>
      </c>
    </row>
    <row r="2" spans="1:7" ht="28.5" thickBot="1" x14ac:dyDescent="0.4">
      <c r="A2" s="81" t="s">
        <v>131</v>
      </c>
      <c r="B2" s="82" t="s">
        <v>132</v>
      </c>
      <c r="C2" s="83" t="s">
        <v>133</v>
      </c>
      <c r="D2" s="83" t="s">
        <v>134</v>
      </c>
      <c r="E2" s="83" t="s">
        <v>135</v>
      </c>
      <c r="F2" s="83" t="s">
        <v>136</v>
      </c>
      <c r="G2" s="223" t="s">
        <v>137</v>
      </c>
    </row>
    <row r="3" spans="1:7" s="371" customFormat="1" ht="21.5" thickBot="1" x14ac:dyDescent="0.4">
      <c r="A3" s="381">
        <v>1</v>
      </c>
      <c r="B3" s="375" t="s">
        <v>493</v>
      </c>
      <c r="C3" s="372"/>
      <c r="D3" s="373"/>
      <c r="E3" s="374"/>
      <c r="F3" s="374"/>
      <c r="G3" s="375" t="s">
        <v>494</v>
      </c>
    </row>
    <row r="4" spans="1:7" ht="15" thickBot="1" x14ac:dyDescent="0.4">
      <c r="A4" s="134">
        <v>1.1000000000000001</v>
      </c>
      <c r="B4" s="135"/>
      <c r="C4" s="134"/>
      <c r="D4" s="134"/>
      <c r="E4" s="134"/>
      <c r="F4" s="134"/>
      <c r="G4" s="193" t="s">
        <v>428</v>
      </c>
    </row>
    <row r="5" spans="1:7" ht="60" customHeight="1" thickBot="1" x14ac:dyDescent="0.4">
      <c r="A5" s="117" t="s">
        <v>477</v>
      </c>
      <c r="B5" s="118" t="s">
        <v>761</v>
      </c>
      <c r="C5" s="163" t="s">
        <v>20</v>
      </c>
      <c r="D5" s="164">
        <v>217</v>
      </c>
      <c r="E5" s="424"/>
      <c r="F5" s="425">
        <f>D5*E5</f>
        <v>0</v>
      </c>
      <c r="G5" s="422" t="s">
        <v>606</v>
      </c>
    </row>
    <row r="6" spans="1:7" ht="78" customHeight="1" thickBot="1" x14ac:dyDescent="0.4">
      <c r="A6" s="117" t="s">
        <v>508</v>
      </c>
      <c r="B6" s="168" t="s">
        <v>761</v>
      </c>
      <c r="C6" s="163" t="s">
        <v>20</v>
      </c>
      <c r="D6" s="164">
        <v>77</v>
      </c>
      <c r="E6" s="424"/>
      <c r="F6" s="424">
        <f>D6*E6</f>
        <v>0</v>
      </c>
      <c r="G6" s="337" t="s">
        <v>607</v>
      </c>
    </row>
    <row r="7" spans="1:7" s="398" customFormat="1" ht="15" thickBot="1" x14ac:dyDescent="0.4">
      <c r="A7" s="390"/>
      <c r="B7" s="435" t="s">
        <v>240</v>
      </c>
      <c r="C7" s="394"/>
      <c r="D7" s="394"/>
      <c r="E7" s="395"/>
      <c r="F7" s="396">
        <f>SUM(F5:F6)</f>
        <v>0</v>
      </c>
      <c r="G7" s="397"/>
    </row>
    <row r="8" spans="1:7" ht="15" thickBot="1" x14ac:dyDescent="0.4">
      <c r="A8" s="117" t="s">
        <v>130</v>
      </c>
      <c r="B8" s="142" t="s">
        <v>638</v>
      </c>
      <c r="C8" s="143"/>
      <c r="D8" s="342"/>
      <c r="E8" s="342"/>
      <c r="F8" s="342"/>
      <c r="G8" s="339" t="s">
        <v>174</v>
      </c>
    </row>
    <row r="9" spans="1:7" ht="87.5" thickBot="1" x14ac:dyDescent="0.4">
      <c r="A9" s="336" t="s">
        <v>235</v>
      </c>
      <c r="B9" s="343" t="s">
        <v>609</v>
      </c>
      <c r="C9" s="344" t="s">
        <v>48</v>
      </c>
      <c r="D9" s="48">
        <v>5</v>
      </c>
      <c r="E9" s="45"/>
      <c r="F9" s="49">
        <f>E9*D9</f>
        <v>0</v>
      </c>
      <c r="G9" s="88" t="s">
        <v>608</v>
      </c>
    </row>
    <row r="10" spans="1:7" ht="44" thickBot="1" x14ac:dyDescent="0.4">
      <c r="A10" s="336" t="s">
        <v>236</v>
      </c>
      <c r="B10" s="343" t="s">
        <v>465</v>
      </c>
      <c r="C10" s="344" t="s">
        <v>48</v>
      </c>
      <c r="D10" s="236">
        <v>8</v>
      </c>
      <c r="E10" s="121"/>
      <c r="F10" s="49">
        <f t="shared" ref="F10:F14" si="0">E10*D10</f>
        <v>0</v>
      </c>
      <c r="G10" s="88" t="s">
        <v>464</v>
      </c>
    </row>
    <row r="11" spans="1:7" ht="66.900000000000006" customHeight="1" thickBot="1" x14ac:dyDescent="0.4">
      <c r="A11" s="336" t="s">
        <v>237</v>
      </c>
      <c r="B11" s="168" t="s">
        <v>480</v>
      </c>
      <c r="C11" s="166" t="s">
        <v>94</v>
      </c>
      <c r="D11" s="236">
        <v>12</v>
      </c>
      <c r="E11" s="121"/>
      <c r="F11" s="49">
        <f t="shared" si="0"/>
        <v>0</v>
      </c>
      <c r="G11" s="172" t="s">
        <v>435</v>
      </c>
    </row>
    <row r="12" spans="1:7" s="263" customFormat="1" ht="42.5" thickBot="1" x14ac:dyDescent="0.4">
      <c r="A12" s="336" t="s">
        <v>238</v>
      </c>
      <c r="B12" s="168" t="s">
        <v>183</v>
      </c>
      <c r="C12" s="166" t="s">
        <v>94</v>
      </c>
      <c r="D12" s="236">
        <v>8</v>
      </c>
      <c r="E12" s="121"/>
      <c r="F12" s="49">
        <f>E12*D12</f>
        <v>0</v>
      </c>
      <c r="G12" s="172" t="s">
        <v>417</v>
      </c>
    </row>
    <row r="13" spans="1:7" ht="42.5" thickBot="1" x14ac:dyDescent="0.4">
      <c r="A13" s="336" t="s">
        <v>514</v>
      </c>
      <c r="B13" s="168" t="s">
        <v>411</v>
      </c>
      <c r="C13" s="166" t="s">
        <v>94</v>
      </c>
      <c r="D13" s="236">
        <v>1</v>
      </c>
      <c r="E13" s="121"/>
      <c r="F13" s="49">
        <f t="shared" si="0"/>
        <v>0</v>
      </c>
      <c r="G13" s="172" t="s">
        <v>412</v>
      </c>
    </row>
    <row r="14" spans="1:7" ht="83.15" customHeight="1" thickBot="1" x14ac:dyDescent="0.4">
      <c r="A14" s="336" t="s">
        <v>639</v>
      </c>
      <c r="B14" s="168" t="s">
        <v>827</v>
      </c>
      <c r="C14" s="12" t="s">
        <v>48</v>
      </c>
      <c r="D14" s="294">
        <v>4</v>
      </c>
      <c r="E14" s="121"/>
      <c r="F14" s="49">
        <f t="shared" si="0"/>
        <v>0</v>
      </c>
      <c r="G14" s="296" t="s">
        <v>826</v>
      </c>
    </row>
    <row r="15" spans="1:7" ht="15" thickBot="1" x14ac:dyDescent="0.4">
      <c r="A15" s="390"/>
      <c r="B15" s="686" t="s">
        <v>188</v>
      </c>
      <c r="C15" s="687"/>
      <c r="D15" s="687"/>
      <c r="E15" s="688"/>
      <c r="F15" s="391">
        <f>SUM(F9:F14)</f>
        <v>0</v>
      </c>
      <c r="G15" s="392"/>
    </row>
    <row r="16" spans="1:7" ht="15" thickBot="1" x14ac:dyDescent="0.4">
      <c r="A16" s="117" t="s">
        <v>165</v>
      </c>
      <c r="B16" s="340" t="s">
        <v>640</v>
      </c>
      <c r="C16" s="341"/>
      <c r="D16" s="342"/>
      <c r="E16" s="342"/>
      <c r="F16" s="342"/>
      <c r="G16" s="339" t="s">
        <v>431</v>
      </c>
    </row>
    <row r="17" spans="1:7" ht="101.4" customHeight="1" thickBot="1" x14ac:dyDescent="0.4">
      <c r="A17" s="388" t="s">
        <v>187</v>
      </c>
      <c r="B17" s="354" t="s">
        <v>762</v>
      </c>
      <c r="C17" s="355" t="s">
        <v>94</v>
      </c>
      <c r="D17" s="356">
        <v>1</v>
      </c>
      <c r="E17" s="357"/>
      <c r="F17" s="358">
        <f>E17*D17</f>
        <v>0</v>
      </c>
      <c r="G17" s="359" t="s">
        <v>605</v>
      </c>
    </row>
    <row r="18" spans="1:7" ht="62.4" customHeight="1" thickBot="1" x14ac:dyDescent="0.4">
      <c r="A18" s="117" t="s">
        <v>515</v>
      </c>
      <c r="B18" s="168" t="s">
        <v>617</v>
      </c>
      <c r="C18" s="119" t="s">
        <v>94</v>
      </c>
      <c r="D18" s="120">
        <v>1</v>
      </c>
      <c r="E18" s="203"/>
      <c r="F18" s="358">
        <f>E18*D18</f>
        <v>0</v>
      </c>
      <c r="G18" s="204" t="s">
        <v>618</v>
      </c>
    </row>
    <row r="19" spans="1:7" ht="28.5" thickBot="1" x14ac:dyDescent="0.4">
      <c r="A19" s="117" t="s">
        <v>516</v>
      </c>
      <c r="B19" s="168" t="s">
        <v>484</v>
      </c>
      <c r="C19" s="129" t="s">
        <v>94</v>
      </c>
      <c r="D19" s="130">
        <v>6</v>
      </c>
      <c r="E19" s="121"/>
      <c r="F19" s="122">
        <f>D19*E19</f>
        <v>0</v>
      </c>
      <c r="G19" s="123" t="s">
        <v>447</v>
      </c>
    </row>
    <row r="20" spans="1:7" ht="15" thickBot="1" x14ac:dyDescent="0.4">
      <c r="A20" s="390"/>
      <c r="B20" s="683" t="s">
        <v>214</v>
      </c>
      <c r="C20" s="684"/>
      <c r="D20" s="684"/>
      <c r="E20" s="685"/>
      <c r="F20" s="391">
        <f>SUM(F17:F19)</f>
        <v>0</v>
      </c>
      <c r="G20" s="392"/>
    </row>
    <row r="21" spans="1:7" ht="15" thickBot="1" x14ac:dyDescent="0.4">
      <c r="A21" s="117" t="s">
        <v>166</v>
      </c>
      <c r="B21" s="350" t="s">
        <v>611</v>
      </c>
      <c r="C21" s="351"/>
      <c r="D21" s="352"/>
      <c r="E21" s="352"/>
      <c r="F21" s="352"/>
      <c r="G21" s="353" t="s">
        <v>610</v>
      </c>
    </row>
    <row r="22" spans="1:7" ht="138.65" customHeight="1" thickBot="1" x14ac:dyDescent="0.4">
      <c r="A22" s="117" t="s">
        <v>523</v>
      </c>
      <c r="B22" s="376" t="s">
        <v>473</v>
      </c>
      <c r="C22" s="163" t="s">
        <v>94</v>
      </c>
      <c r="D22" s="164">
        <v>2</v>
      </c>
      <c r="E22" s="122"/>
      <c r="F22" s="122">
        <f t="shared" ref="F22" si="1">E22*D22</f>
        <v>0</v>
      </c>
      <c r="G22" s="110" t="s">
        <v>472</v>
      </c>
    </row>
    <row r="23" spans="1:7" ht="82.5" customHeight="1" thickBot="1" x14ac:dyDescent="0.4">
      <c r="A23" s="117" t="s">
        <v>524</v>
      </c>
      <c r="B23" s="361" t="s">
        <v>499</v>
      </c>
      <c r="C23" s="301" t="s">
        <v>48</v>
      </c>
      <c r="D23" s="302">
        <v>3</v>
      </c>
      <c r="E23" s="303"/>
      <c r="F23" s="303">
        <f t="shared" ref="F23:F24" si="2">D23*E23</f>
        <v>0</v>
      </c>
      <c r="G23" s="299" t="s">
        <v>614</v>
      </c>
    </row>
    <row r="24" spans="1:7" ht="102.9" customHeight="1" thickBot="1" x14ac:dyDescent="0.4">
      <c r="A24" s="117" t="s">
        <v>525</v>
      </c>
      <c r="B24" s="369" t="s">
        <v>616</v>
      </c>
      <c r="C24" s="163" t="s">
        <v>94</v>
      </c>
      <c r="D24" s="164">
        <v>2</v>
      </c>
      <c r="E24" s="122"/>
      <c r="F24" s="303">
        <f t="shared" si="2"/>
        <v>0</v>
      </c>
      <c r="G24" s="370" t="s">
        <v>615</v>
      </c>
    </row>
    <row r="25" spans="1:7" ht="70.5" thickBot="1" x14ac:dyDescent="0.4">
      <c r="A25" s="117" t="s">
        <v>526</v>
      </c>
      <c r="B25" s="169" t="s">
        <v>613</v>
      </c>
      <c r="C25" s="163" t="s">
        <v>195</v>
      </c>
      <c r="D25" s="164">
        <v>2</v>
      </c>
      <c r="E25" s="122"/>
      <c r="F25" s="122">
        <f t="shared" ref="F25" si="3">E25*D25</f>
        <v>0</v>
      </c>
      <c r="G25" s="172" t="s">
        <v>612</v>
      </c>
    </row>
    <row r="26" spans="1:7" ht="15" thickBot="1" x14ac:dyDescent="0.4">
      <c r="A26" s="390"/>
      <c r="B26" s="683" t="s">
        <v>215</v>
      </c>
      <c r="C26" s="684"/>
      <c r="D26" s="684"/>
      <c r="E26" s="685"/>
      <c r="F26" s="391">
        <f>SUM(F23:F25)</f>
        <v>0</v>
      </c>
      <c r="G26" s="392"/>
    </row>
    <row r="27" spans="1:7" s="432" customFormat="1" ht="21.5" thickBot="1" x14ac:dyDescent="0.4">
      <c r="A27" s="427"/>
      <c r="B27" s="428" t="s">
        <v>641</v>
      </c>
      <c r="C27" s="429"/>
      <c r="D27" s="430"/>
      <c r="E27" s="431"/>
      <c r="F27" s="436">
        <f>F7+F15+F20+F26</f>
        <v>0</v>
      </c>
      <c r="G27" s="428" t="s">
        <v>642</v>
      </c>
    </row>
    <row r="28" spans="1:7" ht="15.5" thickBot="1" x14ac:dyDescent="0.4">
      <c r="A28" s="387">
        <v>2.5</v>
      </c>
      <c r="B28" s="350" t="s">
        <v>726</v>
      </c>
      <c r="C28" s="351"/>
      <c r="D28" s="352"/>
      <c r="E28" s="352"/>
      <c r="F28" s="437"/>
      <c r="G28" s="353" t="s">
        <v>445</v>
      </c>
    </row>
    <row r="29" spans="1:7" ht="227.4" customHeight="1" thickBot="1" x14ac:dyDescent="0.4">
      <c r="A29" s="386" t="s">
        <v>555</v>
      </c>
      <c r="B29" s="377" t="s">
        <v>727</v>
      </c>
      <c r="C29" s="378" t="s">
        <v>48</v>
      </c>
      <c r="D29" s="379">
        <v>3</v>
      </c>
      <c r="E29" s="423"/>
      <c r="F29" s="349">
        <f>E29*D29</f>
        <v>0</v>
      </c>
      <c r="G29" s="377" t="s">
        <v>796</v>
      </c>
    </row>
    <row r="30" spans="1:7" ht="80.5" thickBot="1" x14ac:dyDescent="0.4">
      <c r="A30" s="117" t="s">
        <v>649</v>
      </c>
      <c r="B30" s="490" t="s">
        <v>813</v>
      </c>
      <c r="C30" s="491" t="s">
        <v>195</v>
      </c>
      <c r="D30" s="492">
        <v>1</v>
      </c>
      <c r="E30" s="493"/>
      <c r="F30" s="494">
        <f>E30*D30</f>
        <v>0</v>
      </c>
      <c r="G30" s="495" t="s">
        <v>825</v>
      </c>
    </row>
    <row r="31" spans="1:7" ht="21.5" thickBot="1" x14ac:dyDescent="0.4">
      <c r="A31" s="427"/>
      <c r="B31" s="428"/>
      <c r="C31" s="429"/>
      <c r="D31" s="430"/>
      <c r="E31" s="431"/>
      <c r="F31" s="436">
        <f>F30+F29</f>
        <v>0</v>
      </c>
      <c r="G31" s="428" t="s">
        <v>797</v>
      </c>
    </row>
    <row r="32" spans="1:7" ht="39" customHeight="1" thickBot="1" x14ac:dyDescent="0.4">
      <c r="A32" s="627" t="s">
        <v>172</v>
      </c>
      <c r="B32" s="628"/>
      <c r="C32" s="628"/>
      <c r="D32" s="628"/>
      <c r="E32" s="629"/>
      <c r="F32" s="108">
        <f>F31+F27</f>
        <v>0</v>
      </c>
      <c r="G32" s="109" t="s">
        <v>138</v>
      </c>
    </row>
  </sheetData>
  <mergeCells count="6">
    <mergeCell ref="B26:E26"/>
    <mergeCell ref="A32:E32"/>
    <mergeCell ref="A1:B1"/>
    <mergeCell ref="C1:F1"/>
    <mergeCell ref="B15:E15"/>
    <mergeCell ref="B20:E20"/>
  </mergeCells>
  <printOptions horizontalCentered="1" verticalCentered="1"/>
  <pageMargins left="0.7" right="0.7" top="0.75" bottom="0.75" header="0.3" footer="0.3"/>
  <pageSetup scale="50" orientation="landscape"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34781-2DCC-41FD-9C64-B22E26B92C9D}">
  <dimension ref="A1:G77"/>
  <sheetViews>
    <sheetView view="pageBreakPreview" zoomScale="65" zoomScaleNormal="45" workbookViewId="0">
      <selection activeCell="G1" sqref="G1"/>
    </sheetView>
  </sheetViews>
  <sheetFormatPr defaultRowHeight="14.5" x14ac:dyDescent="0.35"/>
  <cols>
    <col min="1" max="1" width="7.36328125" customWidth="1"/>
    <col min="2" max="2" width="87.7265625" customWidth="1"/>
    <col min="3" max="3" width="11.36328125" customWidth="1"/>
    <col min="4" max="4" width="8.36328125" customWidth="1"/>
    <col min="5" max="5" width="16.36328125" customWidth="1"/>
    <col min="6" max="6" width="15.90625" customWidth="1"/>
    <col min="7" max="7" width="90.90625" customWidth="1"/>
  </cols>
  <sheetData>
    <row r="1" spans="1:7" ht="89.4" customHeight="1" thickBot="1" x14ac:dyDescent="0.4">
      <c r="A1" s="612" t="s">
        <v>865</v>
      </c>
      <c r="B1" s="613"/>
      <c r="C1" s="614"/>
      <c r="D1" s="615"/>
      <c r="E1" s="615"/>
      <c r="F1" s="616"/>
      <c r="G1" s="80" t="s">
        <v>871</v>
      </c>
    </row>
    <row r="2" spans="1:7" ht="28.5" thickBot="1" x14ac:dyDescent="0.4">
      <c r="A2" s="81" t="s">
        <v>131</v>
      </c>
      <c r="B2" s="82" t="s">
        <v>132</v>
      </c>
      <c r="C2" s="83" t="s">
        <v>133</v>
      </c>
      <c r="D2" s="83" t="s">
        <v>134</v>
      </c>
      <c r="E2" s="83" t="s">
        <v>135</v>
      </c>
      <c r="F2" s="83" t="s">
        <v>136</v>
      </c>
      <c r="G2" s="223" t="s">
        <v>137</v>
      </c>
    </row>
    <row r="3" spans="1:7" s="371" customFormat="1" ht="21.5" thickBot="1" x14ac:dyDescent="0.4">
      <c r="A3" s="381">
        <v>1</v>
      </c>
      <c r="B3" s="375" t="s">
        <v>493</v>
      </c>
      <c r="C3" s="372"/>
      <c r="D3" s="373"/>
      <c r="E3" s="374"/>
      <c r="F3" s="374"/>
      <c r="G3" s="375" t="s">
        <v>494</v>
      </c>
    </row>
    <row r="4" spans="1:7" ht="15" thickBot="1" x14ac:dyDescent="0.4">
      <c r="A4" s="134">
        <v>1.1000000000000001</v>
      </c>
      <c r="B4" s="135"/>
      <c r="C4" s="134"/>
      <c r="D4" s="134"/>
      <c r="E4" s="134"/>
      <c r="F4" s="134"/>
      <c r="G4" s="193" t="s">
        <v>428</v>
      </c>
    </row>
    <row r="5" spans="1:7" ht="84.5" thickBot="1" x14ac:dyDescent="0.4">
      <c r="A5" s="117" t="s">
        <v>477</v>
      </c>
      <c r="B5" s="118" t="s">
        <v>628</v>
      </c>
      <c r="C5" s="163" t="s">
        <v>94</v>
      </c>
      <c r="D5" s="164">
        <v>9</v>
      </c>
      <c r="E5" s="164"/>
      <c r="F5" s="45">
        <f t="shared" ref="F5:F6" si="0">D5*E5</f>
        <v>0</v>
      </c>
      <c r="G5" s="337" t="s">
        <v>627</v>
      </c>
    </row>
    <row r="6" spans="1:7" s="262" customFormat="1" ht="104.15" customHeight="1" thickBot="1" x14ac:dyDescent="0.4">
      <c r="A6" s="117" t="s">
        <v>508</v>
      </c>
      <c r="B6" s="30" t="s">
        <v>818</v>
      </c>
      <c r="C6" s="31" t="s">
        <v>48</v>
      </c>
      <c r="D6" s="74">
        <v>1</v>
      </c>
      <c r="E6" s="45"/>
      <c r="F6" s="45">
        <f t="shared" si="0"/>
        <v>0</v>
      </c>
      <c r="G6" s="433" t="s">
        <v>817</v>
      </c>
    </row>
    <row r="7" spans="1:7" s="398" customFormat="1" ht="15" thickBot="1" x14ac:dyDescent="0.4">
      <c r="A7" s="390"/>
      <c r="B7" s="393" t="s">
        <v>240</v>
      </c>
      <c r="C7" s="394"/>
      <c r="D7" s="394"/>
      <c r="E7" s="395"/>
      <c r="F7" s="396">
        <f>SUM(F5:F6)</f>
        <v>0</v>
      </c>
      <c r="G7" s="397"/>
    </row>
    <row r="8" spans="1:7" ht="15" thickBot="1" x14ac:dyDescent="0.4">
      <c r="A8" s="117" t="s">
        <v>130</v>
      </c>
      <c r="B8" s="142"/>
      <c r="C8" s="143"/>
      <c r="D8" s="141"/>
      <c r="E8" s="141"/>
      <c r="F8" s="141"/>
      <c r="G8" s="338" t="s">
        <v>174</v>
      </c>
    </row>
    <row r="9" spans="1:7" ht="44" thickBot="1" x14ac:dyDescent="0.4">
      <c r="A9" s="336" t="s">
        <v>235</v>
      </c>
      <c r="B9" s="343" t="s">
        <v>465</v>
      </c>
      <c r="C9" s="344" t="s">
        <v>48</v>
      </c>
      <c r="D9" s="236">
        <v>20</v>
      </c>
      <c r="E9" s="121"/>
      <c r="F9" s="45">
        <f t="shared" ref="F9:F13" si="1">D9*E9</f>
        <v>0</v>
      </c>
      <c r="G9" s="347" t="s">
        <v>464</v>
      </c>
    </row>
    <row r="10" spans="1:7" ht="44" thickBot="1" x14ac:dyDescent="0.4">
      <c r="A10" s="117" t="s">
        <v>236</v>
      </c>
      <c r="B10" s="343" t="s">
        <v>402</v>
      </c>
      <c r="C10" s="344" t="s">
        <v>48</v>
      </c>
      <c r="D10" s="345">
        <v>5</v>
      </c>
      <c r="E10" s="121"/>
      <c r="F10" s="45">
        <f t="shared" si="1"/>
        <v>0</v>
      </c>
      <c r="G10" s="347" t="s">
        <v>403</v>
      </c>
    </row>
    <row r="11" spans="1:7" ht="56.15" customHeight="1" thickBot="1" x14ac:dyDescent="0.4">
      <c r="A11" s="336" t="s">
        <v>237</v>
      </c>
      <c r="B11" s="168" t="s">
        <v>184</v>
      </c>
      <c r="C11" s="166" t="s">
        <v>94</v>
      </c>
      <c r="D11" s="236">
        <v>11</v>
      </c>
      <c r="E11" s="121"/>
      <c r="F11" s="45">
        <f t="shared" si="1"/>
        <v>0</v>
      </c>
      <c r="G11" s="172" t="s">
        <v>185</v>
      </c>
    </row>
    <row r="12" spans="1:7" ht="66.900000000000006" customHeight="1" thickBot="1" x14ac:dyDescent="0.4">
      <c r="A12" s="117" t="s">
        <v>238</v>
      </c>
      <c r="B12" s="168" t="s">
        <v>480</v>
      </c>
      <c r="C12" s="166" t="s">
        <v>94</v>
      </c>
      <c r="D12" s="236">
        <v>12</v>
      </c>
      <c r="E12" s="121"/>
      <c r="F12" s="45">
        <f t="shared" si="1"/>
        <v>0</v>
      </c>
      <c r="G12" s="172" t="s">
        <v>435</v>
      </c>
    </row>
    <row r="13" spans="1:7" s="263" customFormat="1" ht="42.5" thickBot="1" x14ac:dyDescent="0.4">
      <c r="A13" s="336" t="s">
        <v>514</v>
      </c>
      <c r="B13" s="168" t="s">
        <v>183</v>
      </c>
      <c r="C13" s="166" t="s">
        <v>94</v>
      </c>
      <c r="D13" s="236">
        <v>9</v>
      </c>
      <c r="E13" s="121"/>
      <c r="F13" s="45">
        <f t="shared" si="1"/>
        <v>0</v>
      </c>
      <c r="G13" s="172" t="s">
        <v>417</v>
      </c>
    </row>
    <row r="14" spans="1:7" ht="15" thickBot="1" x14ac:dyDescent="0.4">
      <c r="A14" s="390"/>
      <c r="B14" s="683" t="s">
        <v>188</v>
      </c>
      <c r="C14" s="684"/>
      <c r="D14" s="684"/>
      <c r="E14" s="685"/>
      <c r="F14" s="438">
        <f>SUM(F9:F13)</f>
        <v>0</v>
      </c>
      <c r="G14" s="392"/>
    </row>
    <row r="15" spans="1:7" ht="15" thickBot="1" x14ac:dyDescent="0.4">
      <c r="A15" s="117" t="s">
        <v>165</v>
      </c>
      <c r="B15" s="340"/>
      <c r="C15" s="341"/>
      <c r="D15" s="342"/>
      <c r="E15" s="342"/>
      <c r="F15" s="342"/>
      <c r="G15" s="339" t="s">
        <v>632</v>
      </c>
    </row>
    <row r="16" spans="1:7" ht="28.5" thickBot="1" x14ac:dyDescent="0.4">
      <c r="A16" s="117" t="s">
        <v>187</v>
      </c>
      <c r="B16" s="168" t="s">
        <v>630</v>
      </c>
      <c r="C16" s="119" t="s">
        <v>94</v>
      </c>
      <c r="D16" s="120">
        <v>10</v>
      </c>
      <c r="E16" s="203"/>
      <c r="F16" s="205">
        <f>E16*D16</f>
        <v>0</v>
      </c>
      <c r="G16" s="204" t="s">
        <v>629</v>
      </c>
    </row>
    <row r="17" spans="1:7" ht="28.5" thickBot="1" x14ac:dyDescent="0.4">
      <c r="A17" s="117" t="s">
        <v>515</v>
      </c>
      <c r="B17" s="168" t="s">
        <v>484</v>
      </c>
      <c r="C17" s="129" t="s">
        <v>94</v>
      </c>
      <c r="D17" s="130">
        <v>3</v>
      </c>
      <c r="E17" s="121"/>
      <c r="F17" s="122">
        <f>D17*E17</f>
        <v>0</v>
      </c>
      <c r="G17" s="123" t="s">
        <v>447</v>
      </c>
    </row>
    <row r="18" spans="1:7" ht="15" thickBot="1" x14ac:dyDescent="0.4">
      <c r="A18" s="390"/>
      <c r="B18" s="683" t="s">
        <v>188</v>
      </c>
      <c r="C18" s="684"/>
      <c r="D18" s="684"/>
      <c r="E18" s="685"/>
      <c r="F18" s="391">
        <f>SUM(F16:F17)</f>
        <v>0</v>
      </c>
      <c r="G18" s="392"/>
    </row>
    <row r="19" spans="1:7" ht="15" thickBot="1" x14ac:dyDescent="0.4">
      <c r="A19" s="117" t="s">
        <v>166</v>
      </c>
      <c r="B19" s="350"/>
      <c r="C19" s="351"/>
      <c r="D19" s="352"/>
      <c r="E19" s="352"/>
      <c r="F19" s="352"/>
      <c r="G19" s="380" t="s">
        <v>458</v>
      </c>
    </row>
    <row r="20" spans="1:7" ht="82.5" customHeight="1" thickBot="1" x14ac:dyDescent="0.4">
      <c r="A20" s="117" t="s">
        <v>523</v>
      </c>
      <c r="B20" s="24" t="s">
        <v>505</v>
      </c>
      <c r="C20" s="31" t="s">
        <v>48</v>
      </c>
      <c r="D20" s="74">
        <v>3</v>
      </c>
      <c r="E20" s="45"/>
      <c r="F20" s="45">
        <f t="shared" ref="F20:F23" si="2">D20*E20</f>
        <v>0</v>
      </c>
      <c r="G20" s="360" t="s">
        <v>389</v>
      </c>
    </row>
    <row r="21" spans="1:7" ht="82.5" customHeight="1" thickBot="1" x14ac:dyDescent="0.4">
      <c r="A21" s="117" t="s">
        <v>524</v>
      </c>
      <c r="B21" s="30" t="s">
        <v>497</v>
      </c>
      <c r="C21" s="297" t="s">
        <v>48</v>
      </c>
      <c r="D21" s="298">
        <v>5</v>
      </c>
      <c r="E21" s="49"/>
      <c r="F21" s="45">
        <f t="shared" si="2"/>
        <v>0</v>
      </c>
      <c r="G21" s="307" t="s">
        <v>449</v>
      </c>
    </row>
    <row r="22" spans="1:7" ht="82.5" customHeight="1" thickBot="1" x14ac:dyDescent="0.4">
      <c r="A22" s="117" t="s">
        <v>525</v>
      </c>
      <c r="B22" s="30" t="s">
        <v>819</v>
      </c>
      <c r="C22" s="297" t="s">
        <v>48</v>
      </c>
      <c r="D22" s="298">
        <v>1</v>
      </c>
      <c r="E22" s="49"/>
      <c r="F22" s="45">
        <f t="shared" si="2"/>
        <v>0</v>
      </c>
      <c r="G22" s="307" t="s">
        <v>631</v>
      </c>
    </row>
    <row r="23" spans="1:7" ht="82.5" customHeight="1" thickBot="1" x14ac:dyDescent="0.4">
      <c r="A23" s="117" t="s">
        <v>526</v>
      </c>
      <c r="B23" s="361" t="s">
        <v>499</v>
      </c>
      <c r="C23" s="301" t="s">
        <v>48</v>
      </c>
      <c r="D23" s="302">
        <v>7</v>
      </c>
      <c r="E23" s="303"/>
      <c r="F23" s="45">
        <f t="shared" si="2"/>
        <v>0</v>
      </c>
      <c r="G23" s="299" t="s">
        <v>502</v>
      </c>
    </row>
    <row r="24" spans="1:7" ht="15" thickBot="1" x14ac:dyDescent="0.4">
      <c r="A24" s="390"/>
      <c r="B24" s="683" t="s">
        <v>188</v>
      </c>
      <c r="C24" s="684"/>
      <c r="D24" s="684"/>
      <c r="E24" s="685"/>
      <c r="F24" s="391">
        <f>SUM(F20:F23)</f>
        <v>0</v>
      </c>
      <c r="G24" s="392"/>
    </row>
    <row r="25" spans="1:7" ht="15" thickBot="1" x14ac:dyDescent="0.4">
      <c r="A25" s="117" t="s">
        <v>179</v>
      </c>
      <c r="B25" s="350" t="s">
        <v>186</v>
      </c>
      <c r="C25" s="351"/>
      <c r="D25" s="352"/>
      <c r="E25" s="352"/>
      <c r="F25" s="352"/>
      <c r="G25" s="353" t="s">
        <v>445</v>
      </c>
    </row>
    <row r="26" spans="1:7" ht="214.5" customHeight="1" x14ac:dyDescent="0.35">
      <c r="A26" s="496">
        <v>1.1000000000000001</v>
      </c>
      <c r="B26" s="328" t="s">
        <v>770</v>
      </c>
      <c r="C26" s="329" t="s">
        <v>48</v>
      </c>
      <c r="D26" s="330">
        <v>1</v>
      </c>
      <c r="E26" s="511"/>
      <c r="F26" s="511">
        <f>E26*D26</f>
        <v>0</v>
      </c>
      <c r="G26" s="328" t="s">
        <v>771</v>
      </c>
    </row>
    <row r="27" spans="1:7" ht="215.4" customHeight="1" x14ac:dyDescent="0.35">
      <c r="A27" s="497" t="s">
        <v>167</v>
      </c>
      <c r="B27" s="328" t="s">
        <v>809</v>
      </c>
      <c r="C27" s="329" t="s">
        <v>48</v>
      </c>
      <c r="D27" s="498">
        <v>8</v>
      </c>
      <c r="E27" s="510"/>
      <c r="F27" s="510">
        <f>E27*D27</f>
        <v>0</v>
      </c>
      <c r="G27" s="499" t="s">
        <v>773</v>
      </c>
    </row>
    <row r="28" spans="1:7" ht="84" x14ac:dyDescent="0.35">
      <c r="A28" s="497" t="s">
        <v>168</v>
      </c>
      <c r="B28" s="146" t="s">
        <v>604</v>
      </c>
      <c r="C28" s="147" t="s">
        <v>44</v>
      </c>
      <c r="D28" s="198">
        <v>1</v>
      </c>
      <c r="E28" s="462"/>
      <c r="F28" s="462">
        <f>E28*D28</f>
        <v>0</v>
      </c>
      <c r="G28" s="420" t="s">
        <v>603</v>
      </c>
    </row>
    <row r="29" spans="1:7" ht="128.15" customHeight="1" x14ac:dyDescent="0.35">
      <c r="A29" s="497" t="s">
        <v>683</v>
      </c>
      <c r="B29" s="501" t="s">
        <v>850</v>
      </c>
      <c r="C29" s="329" t="s">
        <v>48</v>
      </c>
      <c r="D29" s="498">
        <v>2</v>
      </c>
      <c r="E29" s="510"/>
      <c r="F29" s="510">
        <f>D29*E29</f>
        <v>0</v>
      </c>
      <c r="G29" s="328" t="s">
        <v>848</v>
      </c>
    </row>
    <row r="30" spans="1:7" ht="123.9" customHeight="1" x14ac:dyDescent="0.35">
      <c r="A30" s="497" t="s">
        <v>685</v>
      </c>
      <c r="B30" s="502" t="s">
        <v>778</v>
      </c>
      <c r="C30" s="329" t="s">
        <v>48</v>
      </c>
      <c r="D30" s="498">
        <v>1</v>
      </c>
      <c r="E30" s="510"/>
      <c r="F30" s="510">
        <f>E30*D30</f>
        <v>0</v>
      </c>
      <c r="G30" s="328" t="s">
        <v>779</v>
      </c>
    </row>
    <row r="31" spans="1:7" ht="80.400000000000006" customHeight="1" x14ac:dyDescent="0.35">
      <c r="A31" s="497" t="s">
        <v>686</v>
      </c>
      <c r="B31" s="503" t="s">
        <v>780</v>
      </c>
      <c r="C31" s="504" t="s">
        <v>44</v>
      </c>
      <c r="D31" s="505">
        <v>1</v>
      </c>
      <c r="E31" s="510"/>
      <c r="F31" s="510">
        <f>E31*D31</f>
        <v>0</v>
      </c>
      <c r="G31" s="328" t="s">
        <v>781</v>
      </c>
    </row>
    <row r="32" spans="1:7" ht="35.15" customHeight="1" x14ac:dyDescent="0.35">
      <c r="A32" s="497" t="s">
        <v>687</v>
      </c>
      <c r="B32" s="328" t="s">
        <v>782</v>
      </c>
      <c r="C32" s="329" t="s">
        <v>48</v>
      </c>
      <c r="D32" s="498">
        <v>1</v>
      </c>
      <c r="E32" s="510"/>
      <c r="F32" s="510">
        <f>E32*D32</f>
        <v>0</v>
      </c>
      <c r="G32" s="328" t="s">
        <v>783</v>
      </c>
    </row>
    <row r="33" spans="1:7" ht="49.5" customHeight="1" x14ac:dyDescent="0.35">
      <c r="A33" s="497" t="s">
        <v>784</v>
      </c>
      <c r="B33" s="328" t="s">
        <v>785</v>
      </c>
      <c r="C33" s="329" t="s">
        <v>48</v>
      </c>
      <c r="D33" s="498">
        <v>1</v>
      </c>
      <c r="E33" s="510"/>
      <c r="F33" s="510">
        <f>E33*D33</f>
        <v>0</v>
      </c>
      <c r="G33" s="506" t="s">
        <v>786</v>
      </c>
    </row>
    <row r="34" spans="1:7" ht="201.9" customHeight="1" thickBot="1" x14ac:dyDescent="0.4">
      <c r="A34" s="514" t="s">
        <v>787</v>
      </c>
      <c r="B34" s="515" t="s">
        <v>788</v>
      </c>
      <c r="C34" s="516" t="s">
        <v>44</v>
      </c>
      <c r="D34" s="517">
        <v>1</v>
      </c>
      <c r="E34" s="518"/>
      <c r="F34" s="518">
        <f>E34*D34</f>
        <v>0</v>
      </c>
      <c r="G34" s="519" t="s">
        <v>789</v>
      </c>
    </row>
    <row r="35" spans="1:7" ht="15" thickBot="1" x14ac:dyDescent="0.4">
      <c r="A35" s="520" t="s">
        <v>790</v>
      </c>
      <c r="B35" s="521" t="s">
        <v>791</v>
      </c>
      <c r="C35" s="378" t="s">
        <v>48</v>
      </c>
      <c r="D35" s="522">
        <v>1</v>
      </c>
      <c r="E35" s="523"/>
      <c r="F35" s="523">
        <f>D35*E35</f>
        <v>0</v>
      </c>
      <c r="G35" s="524" t="s">
        <v>792</v>
      </c>
    </row>
    <row r="36" spans="1:7" ht="15" thickBot="1" x14ac:dyDescent="0.4">
      <c r="A36" s="520" t="s">
        <v>88</v>
      </c>
      <c r="B36" s="521" t="s">
        <v>800</v>
      </c>
      <c r="C36" s="522" t="s">
        <v>86</v>
      </c>
      <c r="D36" s="522">
        <v>1</v>
      </c>
      <c r="E36" s="693">
        <f>SUM(F26:F35)</f>
        <v>0</v>
      </c>
      <c r="F36" s="693"/>
      <c r="G36" s="524" t="s">
        <v>801</v>
      </c>
    </row>
    <row r="37" spans="1:7" s="426" customFormat="1" ht="15" thickBot="1" x14ac:dyDescent="0.4">
      <c r="A37" s="202"/>
      <c r="B37" s="525" t="s">
        <v>798</v>
      </c>
      <c r="C37" s="526" t="s">
        <v>86</v>
      </c>
      <c r="D37" s="527">
        <v>2</v>
      </c>
      <c r="E37" s="692">
        <f>E36*2</f>
        <v>0</v>
      </c>
      <c r="F37" s="692"/>
      <c r="G37" s="525" t="s">
        <v>799</v>
      </c>
    </row>
    <row r="38" spans="1:7" ht="21.5" thickBot="1" x14ac:dyDescent="0.4">
      <c r="A38" s="427"/>
      <c r="B38" s="428" t="s">
        <v>641</v>
      </c>
      <c r="C38" s="429"/>
      <c r="D38" s="430"/>
      <c r="E38" s="431"/>
      <c r="F38" s="436">
        <f>E37+F24+F18+F14+F7</f>
        <v>0</v>
      </c>
      <c r="G38" s="428" t="s">
        <v>642</v>
      </c>
    </row>
    <row r="39" spans="1:7" s="371" customFormat="1" ht="21.5" thickBot="1" x14ac:dyDescent="0.4">
      <c r="A39" s="399">
        <v>2</v>
      </c>
      <c r="B39" s="375" t="s">
        <v>492</v>
      </c>
      <c r="C39" s="372"/>
      <c r="D39" s="373"/>
      <c r="E39" s="374"/>
      <c r="F39" s="374"/>
      <c r="G39" s="375" t="s">
        <v>491</v>
      </c>
    </row>
    <row r="40" spans="1:7" ht="15" thickBot="1" x14ac:dyDescent="0.4">
      <c r="A40" s="400">
        <v>2.1</v>
      </c>
      <c r="B40" s="401"/>
      <c r="C40" s="400"/>
      <c r="D40" s="400"/>
      <c r="E40" s="400"/>
      <c r="F40" s="400"/>
      <c r="G40" s="402" t="s">
        <v>428</v>
      </c>
    </row>
    <row r="41" spans="1:7" ht="87.5" thickBot="1" x14ac:dyDescent="0.4">
      <c r="A41" s="117" t="s">
        <v>537</v>
      </c>
      <c r="B41" s="343" t="s">
        <v>628</v>
      </c>
      <c r="C41" s="163" t="s">
        <v>94</v>
      </c>
      <c r="D41" s="164">
        <v>9</v>
      </c>
      <c r="E41" s="349"/>
      <c r="F41" s="349">
        <f>E41*D41</f>
        <v>0</v>
      </c>
      <c r="G41" s="337" t="s">
        <v>627</v>
      </c>
    </row>
    <row r="42" spans="1:7" ht="58.5" thickBot="1" x14ac:dyDescent="0.4">
      <c r="A42" s="117" t="s">
        <v>538</v>
      </c>
      <c r="B42" s="343" t="s">
        <v>621</v>
      </c>
      <c r="C42" s="163" t="s">
        <v>20</v>
      </c>
      <c r="D42" s="164">
        <v>386</v>
      </c>
      <c r="E42" s="424"/>
      <c r="F42" s="447">
        <f>E42*D42</f>
        <v>0</v>
      </c>
      <c r="G42" s="337" t="s">
        <v>620</v>
      </c>
    </row>
    <row r="43" spans="1:7" ht="58.5" thickBot="1" x14ac:dyDescent="0.4">
      <c r="A43" s="117" t="s">
        <v>643</v>
      </c>
      <c r="B43" s="343" t="s">
        <v>504</v>
      </c>
      <c r="C43" s="163" t="s">
        <v>20</v>
      </c>
      <c r="D43" s="164">
        <v>80</v>
      </c>
      <c r="E43" s="424"/>
      <c r="F43" s="434">
        <f>E43*D43</f>
        <v>0</v>
      </c>
      <c r="G43" s="337" t="s">
        <v>470</v>
      </c>
    </row>
    <row r="44" spans="1:7" s="262" customFormat="1" ht="87.5" thickBot="1" x14ac:dyDescent="0.4">
      <c r="A44" s="117" t="s">
        <v>644</v>
      </c>
      <c r="B44" s="343" t="s">
        <v>820</v>
      </c>
      <c r="C44" s="31" t="s">
        <v>48</v>
      </c>
      <c r="D44" s="74">
        <v>13</v>
      </c>
      <c r="E44" s="45"/>
      <c r="F44" s="45">
        <f t="shared" ref="F44" si="3">D44*E44</f>
        <v>0</v>
      </c>
      <c r="G44" s="433" t="s">
        <v>821</v>
      </c>
    </row>
    <row r="45" spans="1:7" ht="29.5" thickBot="1" x14ac:dyDescent="0.4">
      <c r="A45" s="117" t="s">
        <v>645</v>
      </c>
      <c r="B45" s="343" t="s">
        <v>626</v>
      </c>
      <c r="C45" s="129" t="s">
        <v>94</v>
      </c>
      <c r="D45" s="130">
        <v>1</v>
      </c>
      <c r="E45" s="121"/>
      <c r="F45" s="122">
        <f>D45*E45</f>
        <v>0</v>
      </c>
      <c r="G45" s="123" t="s">
        <v>625</v>
      </c>
    </row>
    <row r="46" spans="1:7" ht="36.65" customHeight="1" thickBot="1" x14ac:dyDescent="0.4">
      <c r="A46" s="382" t="s">
        <v>88</v>
      </c>
      <c r="B46" s="189" t="s">
        <v>804</v>
      </c>
      <c r="C46" s="206"/>
      <c r="D46" s="206"/>
      <c r="E46" s="207"/>
      <c r="F46" s="190">
        <f>SUM(F41:F45)</f>
        <v>0</v>
      </c>
      <c r="G46" s="191"/>
    </row>
    <row r="47" spans="1:7" ht="15.5" thickBot="1" x14ac:dyDescent="0.4">
      <c r="A47" s="383">
        <v>2.2000000000000002</v>
      </c>
      <c r="B47" s="142"/>
      <c r="C47" s="143"/>
      <c r="D47" s="141"/>
      <c r="E47" s="141"/>
      <c r="F47" s="141"/>
      <c r="G47" s="338" t="s">
        <v>174</v>
      </c>
    </row>
    <row r="48" spans="1:7" ht="44" thickBot="1" x14ac:dyDescent="0.4">
      <c r="A48" s="336" t="s">
        <v>539</v>
      </c>
      <c r="B48" s="343" t="s">
        <v>465</v>
      </c>
      <c r="C48" s="344" t="s">
        <v>48</v>
      </c>
      <c r="D48" s="236">
        <v>13</v>
      </c>
      <c r="E48" s="121"/>
      <c r="F48" s="45">
        <f t="shared" ref="F48:F55" si="4">D48*E48</f>
        <v>0</v>
      </c>
      <c r="G48" s="347" t="s">
        <v>464</v>
      </c>
    </row>
    <row r="49" spans="1:7" ht="44" thickBot="1" x14ac:dyDescent="0.4">
      <c r="A49" s="336" t="s">
        <v>205</v>
      </c>
      <c r="B49" s="343" t="s">
        <v>402</v>
      </c>
      <c r="C49" s="344" t="s">
        <v>48</v>
      </c>
      <c r="D49" s="345">
        <v>15</v>
      </c>
      <c r="E49" s="121"/>
      <c r="F49" s="45">
        <f t="shared" si="4"/>
        <v>0</v>
      </c>
      <c r="G49" s="347" t="s">
        <v>403</v>
      </c>
    </row>
    <row r="50" spans="1:7" ht="58.5" customHeight="1" thickBot="1" x14ac:dyDescent="0.4">
      <c r="A50" s="336" t="s">
        <v>540</v>
      </c>
      <c r="B50" s="343" t="s">
        <v>184</v>
      </c>
      <c r="C50" s="166" t="s">
        <v>94</v>
      </c>
      <c r="D50" s="236">
        <v>5</v>
      </c>
      <c r="E50" s="121"/>
      <c r="F50" s="45">
        <f t="shared" si="4"/>
        <v>0</v>
      </c>
      <c r="G50" s="172" t="s">
        <v>185</v>
      </c>
    </row>
    <row r="51" spans="1:7" ht="58.5" customHeight="1" thickBot="1" x14ac:dyDescent="0.4">
      <c r="A51" s="336" t="s">
        <v>540</v>
      </c>
      <c r="B51" s="343" t="s">
        <v>623</v>
      </c>
      <c r="C51" s="166" t="s">
        <v>94</v>
      </c>
      <c r="D51" s="236">
        <v>1</v>
      </c>
      <c r="E51" s="121"/>
      <c r="F51" s="45">
        <f t="shared" si="4"/>
        <v>0</v>
      </c>
      <c r="G51" s="172" t="s">
        <v>622</v>
      </c>
    </row>
    <row r="52" spans="1:7" ht="58.5" thickBot="1" x14ac:dyDescent="0.4">
      <c r="A52" s="336" t="s">
        <v>541</v>
      </c>
      <c r="B52" s="343" t="s">
        <v>480</v>
      </c>
      <c r="C52" s="166" t="s">
        <v>94</v>
      </c>
      <c r="D52" s="236">
        <v>10</v>
      </c>
      <c r="E52" s="121"/>
      <c r="F52" s="45">
        <f t="shared" si="4"/>
        <v>0</v>
      </c>
      <c r="G52" s="172" t="s">
        <v>435</v>
      </c>
    </row>
    <row r="53" spans="1:7" s="263" customFormat="1" ht="44" thickBot="1" x14ac:dyDescent="0.4">
      <c r="A53" s="336" t="s">
        <v>542</v>
      </c>
      <c r="B53" s="343" t="s">
        <v>183</v>
      </c>
      <c r="C53" s="166" t="s">
        <v>94</v>
      </c>
      <c r="D53" s="236">
        <v>12</v>
      </c>
      <c r="E53" s="349"/>
      <c r="F53" s="45">
        <f t="shared" si="4"/>
        <v>0</v>
      </c>
      <c r="G53" s="172" t="s">
        <v>417</v>
      </c>
    </row>
    <row r="54" spans="1:7" s="263" customFormat="1" ht="44" thickBot="1" x14ac:dyDescent="0.4">
      <c r="A54" s="336" t="s">
        <v>543</v>
      </c>
      <c r="B54" s="535" t="s">
        <v>559</v>
      </c>
      <c r="C54" s="530" t="s">
        <v>94</v>
      </c>
      <c r="D54" s="236">
        <v>1</v>
      </c>
      <c r="E54" s="349"/>
      <c r="F54" s="45">
        <f t="shared" si="4"/>
        <v>0</v>
      </c>
      <c r="G54" s="362" t="s">
        <v>397</v>
      </c>
    </row>
    <row r="55" spans="1:7" s="51" customFormat="1" ht="44" thickBot="1" x14ac:dyDescent="0.4">
      <c r="A55" s="336" t="s">
        <v>810</v>
      </c>
      <c r="B55" s="535" t="s">
        <v>560</v>
      </c>
      <c r="C55" s="166" t="s">
        <v>94</v>
      </c>
      <c r="D55" s="536">
        <v>1</v>
      </c>
      <c r="E55" s="537"/>
      <c r="F55" s="45">
        <f t="shared" si="4"/>
        <v>0</v>
      </c>
      <c r="G55" s="362" t="s">
        <v>401</v>
      </c>
    </row>
    <row r="56" spans="1:7" ht="15" thickBot="1" x14ac:dyDescent="0.4">
      <c r="A56" s="384" t="s">
        <v>88</v>
      </c>
      <c r="B56" s="689" t="s">
        <v>805</v>
      </c>
      <c r="C56" s="690"/>
      <c r="D56" s="690"/>
      <c r="E56" s="691"/>
      <c r="F56" s="348">
        <f>SUM(F48:F55)</f>
        <v>0</v>
      </c>
      <c r="G56" s="213"/>
    </row>
    <row r="57" spans="1:7" ht="15.5" thickBot="1" x14ac:dyDescent="0.4">
      <c r="A57" s="387">
        <v>2.2999999999999998</v>
      </c>
      <c r="B57" s="350"/>
      <c r="C57" s="351"/>
      <c r="D57" s="352"/>
      <c r="E57" s="352"/>
      <c r="F57" s="352"/>
      <c r="G57" s="353" t="s">
        <v>458</v>
      </c>
    </row>
    <row r="58" spans="1:7" ht="82.5" customHeight="1" thickBot="1" x14ac:dyDescent="0.4">
      <c r="A58" s="386" t="s">
        <v>246</v>
      </c>
      <c r="B58" s="118" t="s">
        <v>763</v>
      </c>
      <c r="C58" s="126" t="s">
        <v>86</v>
      </c>
      <c r="D58" s="130">
        <v>1</v>
      </c>
      <c r="E58" s="121"/>
      <c r="F58" s="205">
        <f>E58*D58</f>
        <v>0</v>
      </c>
      <c r="G58" s="123" t="s">
        <v>624</v>
      </c>
    </row>
    <row r="59" spans="1:7" ht="82.5" customHeight="1" thickBot="1" x14ac:dyDescent="0.4">
      <c r="A59" s="117" t="s">
        <v>544</v>
      </c>
      <c r="B59" s="30" t="s">
        <v>408</v>
      </c>
      <c r="C59" s="31" t="s">
        <v>48</v>
      </c>
      <c r="D59" s="74">
        <v>2</v>
      </c>
      <c r="E59" s="45"/>
      <c r="F59" s="45">
        <f>D59*E59</f>
        <v>0</v>
      </c>
      <c r="G59" s="23" t="s">
        <v>409</v>
      </c>
    </row>
    <row r="60" spans="1:7" ht="82.5" customHeight="1" thickBot="1" x14ac:dyDescent="0.4">
      <c r="A60" s="388" t="s">
        <v>545</v>
      </c>
      <c r="B60" s="24" t="s">
        <v>505</v>
      </c>
      <c r="C60" s="31" t="s">
        <v>48</v>
      </c>
      <c r="D60" s="74">
        <v>3</v>
      </c>
      <c r="E60" s="45"/>
      <c r="F60" s="45">
        <f t="shared" ref="F60" si="5">D60*E60</f>
        <v>0</v>
      </c>
      <c r="G60" s="360" t="s">
        <v>389</v>
      </c>
    </row>
    <row r="61" spans="1:7" ht="147" customHeight="1" thickBot="1" x14ac:dyDescent="0.4">
      <c r="A61" s="117" t="s">
        <v>546</v>
      </c>
      <c r="B61" s="169" t="s">
        <v>244</v>
      </c>
      <c r="C61" s="163" t="s">
        <v>195</v>
      </c>
      <c r="D61" s="164">
        <v>2</v>
      </c>
      <c r="E61" s="122"/>
      <c r="F61" s="122">
        <f t="shared" ref="F61" si="6">E61*D61</f>
        <v>0</v>
      </c>
      <c r="G61" s="172" t="s">
        <v>243</v>
      </c>
    </row>
    <row r="62" spans="1:7" ht="82.5" customHeight="1" thickBot="1" x14ac:dyDescent="0.4">
      <c r="A62" s="388" t="s">
        <v>646</v>
      </c>
      <c r="B62" s="30" t="s">
        <v>497</v>
      </c>
      <c r="C62" s="297" t="s">
        <v>48</v>
      </c>
      <c r="D62" s="298">
        <v>2</v>
      </c>
      <c r="E62" s="49"/>
      <c r="F62" s="49">
        <f t="shared" ref="F62:F64" si="7">D62*E62</f>
        <v>0</v>
      </c>
      <c r="G62" s="307" t="s">
        <v>468</v>
      </c>
    </row>
    <row r="63" spans="1:7" ht="82.5" customHeight="1" thickBot="1" x14ac:dyDescent="0.4">
      <c r="A63" s="117" t="s">
        <v>647</v>
      </c>
      <c r="B63" s="361" t="s">
        <v>499</v>
      </c>
      <c r="C63" s="301" t="s">
        <v>48</v>
      </c>
      <c r="D63" s="302">
        <v>2</v>
      </c>
      <c r="E63" s="303"/>
      <c r="F63" s="303">
        <f t="shared" si="7"/>
        <v>0</v>
      </c>
      <c r="G63" s="299" t="s">
        <v>822</v>
      </c>
    </row>
    <row r="64" spans="1:7" ht="82.5" customHeight="1" thickBot="1" x14ac:dyDescent="0.4">
      <c r="A64" s="388" t="s">
        <v>648</v>
      </c>
      <c r="B64" s="364" t="s">
        <v>192</v>
      </c>
      <c r="C64" s="365" t="s">
        <v>94</v>
      </c>
      <c r="D64" s="366">
        <v>4</v>
      </c>
      <c r="E64" s="367"/>
      <c r="F64" s="367">
        <f t="shared" si="7"/>
        <v>0</v>
      </c>
      <c r="G64" s="368" t="s">
        <v>193</v>
      </c>
    </row>
    <row r="65" spans="1:7" ht="15" thickBot="1" x14ac:dyDescent="0.4">
      <c r="A65" s="382" t="s">
        <v>88</v>
      </c>
      <c r="B65" s="189" t="s">
        <v>804</v>
      </c>
      <c r="C65" s="206"/>
      <c r="D65" s="206"/>
      <c r="E65" s="207"/>
      <c r="F65" s="190">
        <f>SUM(F58:F64)</f>
        <v>0</v>
      </c>
      <c r="G65" s="191"/>
    </row>
    <row r="66" spans="1:7" ht="15.5" thickBot="1" x14ac:dyDescent="0.4">
      <c r="A66" s="387">
        <v>2.4</v>
      </c>
      <c r="B66" s="350" t="s">
        <v>186</v>
      </c>
      <c r="C66" s="351"/>
      <c r="D66" s="352"/>
      <c r="E66" s="352"/>
      <c r="F66" s="352"/>
      <c r="G66" s="353" t="s">
        <v>445</v>
      </c>
    </row>
    <row r="67" spans="1:7" ht="291.89999999999998" customHeight="1" thickBot="1" x14ac:dyDescent="0.4">
      <c r="A67" s="386" t="s">
        <v>547</v>
      </c>
      <c r="B67" s="377" t="s">
        <v>803</v>
      </c>
      <c r="C67" s="378" t="s">
        <v>48</v>
      </c>
      <c r="D67" s="379">
        <v>1</v>
      </c>
      <c r="E67" s="349"/>
      <c r="F67" s="349">
        <f>E67*D67</f>
        <v>0</v>
      </c>
      <c r="G67" s="377" t="s">
        <v>802</v>
      </c>
    </row>
    <row r="68" spans="1:7" ht="15" thickBot="1" x14ac:dyDescent="0.4">
      <c r="A68" s="382" t="s">
        <v>88</v>
      </c>
      <c r="B68" s="189" t="s">
        <v>804</v>
      </c>
      <c r="C68" s="206"/>
      <c r="D68" s="206"/>
      <c r="E68" s="207"/>
      <c r="F68" s="190">
        <f>SUM(F67)</f>
        <v>0</v>
      </c>
      <c r="G68" s="191"/>
    </row>
    <row r="69" spans="1:7" ht="15.5" thickBot="1" x14ac:dyDescent="0.4">
      <c r="A69" s="387">
        <v>2.5</v>
      </c>
      <c r="B69" s="350"/>
      <c r="C69" s="351"/>
      <c r="D69" s="352"/>
      <c r="E69" s="352"/>
      <c r="F69" s="352"/>
      <c r="G69" s="353" t="s">
        <v>633</v>
      </c>
    </row>
    <row r="70" spans="1:7" ht="63" customHeight="1" thickBot="1" x14ac:dyDescent="0.4">
      <c r="A70" s="386" t="s">
        <v>555</v>
      </c>
      <c r="B70" s="118" t="s">
        <v>823</v>
      </c>
      <c r="C70" s="163" t="s">
        <v>20</v>
      </c>
      <c r="D70" s="164">
        <v>466</v>
      </c>
      <c r="E70" s="424"/>
      <c r="F70" s="434">
        <f>E70*D70</f>
        <v>0</v>
      </c>
      <c r="G70" s="337" t="s">
        <v>635</v>
      </c>
    </row>
    <row r="71" spans="1:7" ht="94.5" customHeight="1" thickBot="1" x14ac:dyDescent="0.4">
      <c r="A71" s="388" t="s">
        <v>649</v>
      </c>
      <c r="B71" s="486" t="s">
        <v>765</v>
      </c>
      <c r="C71" s="365" t="s">
        <v>92</v>
      </c>
      <c r="D71" s="366">
        <v>14.8</v>
      </c>
      <c r="E71" s="455"/>
      <c r="F71" s="487">
        <f>E71*D71</f>
        <v>0</v>
      </c>
      <c r="G71" s="488" t="s">
        <v>634</v>
      </c>
    </row>
    <row r="72" spans="1:7" ht="84.5" thickBot="1" x14ac:dyDescent="0.4">
      <c r="A72" s="386" t="s">
        <v>650</v>
      </c>
      <c r="B72" s="369" t="s">
        <v>764</v>
      </c>
      <c r="C72" s="163" t="s">
        <v>20</v>
      </c>
      <c r="D72" s="164">
        <v>21</v>
      </c>
      <c r="E72" s="424"/>
      <c r="F72" s="447">
        <f>E72*D72</f>
        <v>0</v>
      </c>
      <c r="G72" s="337" t="s">
        <v>636</v>
      </c>
    </row>
    <row r="73" spans="1:7" ht="115.5" customHeight="1" thickBot="1" x14ac:dyDescent="0.4">
      <c r="A73" s="386" t="s">
        <v>651</v>
      </c>
      <c r="B73" s="369" t="s">
        <v>824</v>
      </c>
      <c r="C73" s="31" t="s">
        <v>48</v>
      </c>
      <c r="D73" s="74">
        <v>2</v>
      </c>
      <c r="E73" s="45"/>
      <c r="F73" s="45">
        <f t="shared" ref="F73" si="8">D73*E73</f>
        <v>0</v>
      </c>
      <c r="G73" s="78" t="s">
        <v>637</v>
      </c>
    </row>
    <row r="74" spans="1:7" ht="104.4" customHeight="1" thickBot="1" x14ac:dyDescent="0.4">
      <c r="A74" s="117" t="s">
        <v>768</v>
      </c>
      <c r="B74" s="490" t="s">
        <v>813</v>
      </c>
      <c r="C74" s="491" t="s">
        <v>195</v>
      </c>
      <c r="D74" s="492">
        <v>1</v>
      </c>
      <c r="E74" s="493"/>
      <c r="F74" s="494">
        <f>E74*D74</f>
        <v>0</v>
      </c>
      <c r="G74" s="495" t="s">
        <v>825</v>
      </c>
    </row>
    <row r="75" spans="1:7" ht="15" thickBot="1" x14ac:dyDescent="0.4">
      <c r="A75" s="382" t="s">
        <v>88</v>
      </c>
      <c r="B75" s="189" t="s">
        <v>806</v>
      </c>
      <c r="C75" s="206"/>
      <c r="D75" s="206"/>
      <c r="E75" s="207"/>
      <c r="F75" s="190">
        <f>SUM(F70:F74)</f>
        <v>0</v>
      </c>
      <c r="G75" s="191"/>
    </row>
    <row r="76" spans="1:7" ht="21.5" thickBot="1" x14ac:dyDescent="0.4">
      <c r="A76" s="427"/>
      <c r="B76" s="428" t="s">
        <v>641</v>
      </c>
      <c r="C76" s="429"/>
      <c r="D76" s="430"/>
      <c r="E76" s="431"/>
      <c r="F76" s="436">
        <f>F75+F68+F65+F56+F46</f>
        <v>0</v>
      </c>
      <c r="G76" s="428" t="s">
        <v>642</v>
      </c>
    </row>
    <row r="77" spans="1:7" ht="44.15" customHeight="1" thickBot="1" x14ac:dyDescent="0.4">
      <c r="A77" s="627" t="s">
        <v>172</v>
      </c>
      <c r="B77" s="628"/>
      <c r="C77" s="628"/>
      <c r="D77" s="628"/>
      <c r="E77" s="629"/>
      <c r="F77" s="439">
        <f>F76+F38</f>
        <v>0</v>
      </c>
      <c r="G77" s="109" t="s">
        <v>138</v>
      </c>
    </row>
  </sheetData>
  <mergeCells count="9">
    <mergeCell ref="B24:E24"/>
    <mergeCell ref="B56:E56"/>
    <mergeCell ref="A77:E77"/>
    <mergeCell ref="A1:B1"/>
    <mergeCell ref="C1:F1"/>
    <mergeCell ref="B14:E14"/>
    <mergeCell ref="B18:E18"/>
    <mergeCell ref="E37:F37"/>
    <mergeCell ref="E36:F36"/>
  </mergeCells>
  <phoneticPr fontId="37" type="noConversion"/>
  <printOptions horizontalCentered="1" verticalCentered="1"/>
  <pageMargins left="0.7" right="0.7" top="0.75" bottom="0.75" header="0.3" footer="0.3"/>
  <pageSetup scale="50" orientation="landscape"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3C675-1EC2-4E35-A344-D555278E8F0B}">
  <dimension ref="A1:H4"/>
  <sheetViews>
    <sheetView view="pageBreakPreview" zoomScale="50" zoomScaleNormal="45" zoomScaleSheetLayoutView="50" workbookViewId="0">
      <selection activeCell="G1" sqref="G1"/>
    </sheetView>
  </sheetViews>
  <sheetFormatPr defaultRowHeight="14.5" x14ac:dyDescent="0.35"/>
  <cols>
    <col min="1" max="1" width="7.36328125" customWidth="1"/>
    <col min="2" max="2" width="87.7265625" customWidth="1"/>
    <col min="3" max="3" width="11.36328125" customWidth="1"/>
    <col min="4" max="4" width="8.36328125" customWidth="1"/>
    <col min="5" max="5" width="16.36328125" customWidth="1"/>
    <col min="6" max="6" width="15.90625" customWidth="1"/>
    <col min="7" max="7" width="90.90625" customWidth="1"/>
  </cols>
  <sheetData>
    <row r="1" spans="1:8" ht="89.4" customHeight="1" thickBot="1" x14ac:dyDescent="0.4">
      <c r="A1" s="612" t="s">
        <v>860</v>
      </c>
      <c r="B1" s="613"/>
      <c r="C1" s="614"/>
      <c r="D1" s="615"/>
      <c r="E1" s="615"/>
      <c r="F1" s="616"/>
      <c r="G1" s="80" t="s">
        <v>870</v>
      </c>
    </row>
    <row r="2" spans="1:8" ht="40.5" thickBot="1" x14ac:dyDescent="0.4">
      <c r="A2" s="542" t="s">
        <v>131</v>
      </c>
      <c r="B2" s="543" t="s">
        <v>132</v>
      </c>
      <c r="C2" s="544" t="s">
        <v>133</v>
      </c>
      <c r="D2" s="544" t="s">
        <v>134</v>
      </c>
      <c r="E2" s="544" t="s">
        <v>815</v>
      </c>
      <c r="F2" s="544" t="s">
        <v>816</v>
      </c>
      <c r="G2" s="545" t="s">
        <v>137</v>
      </c>
    </row>
    <row r="3" spans="1:8" ht="229.5" customHeight="1" thickBot="1" x14ac:dyDescent="0.4">
      <c r="A3" s="117" t="s">
        <v>178</v>
      </c>
      <c r="B3" s="540" t="s">
        <v>813</v>
      </c>
      <c r="C3" s="531" t="s">
        <v>195</v>
      </c>
      <c r="D3" s="532">
        <v>1</v>
      </c>
      <c r="E3" s="533"/>
      <c r="F3" s="534">
        <f>E3*D3</f>
        <v>0</v>
      </c>
      <c r="G3" s="541" t="s">
        <v>814</v>
      </c>
      <c r="H3" s="529"/>
    </row>
    <row r="4" spans="1:8" ht="96.9" customHeight="1" thickBot="1" x14ac:dyDescent="0.4">
      <c r="A4" s="627" t="s">
        <v>172</v>
      </c>
      <c r="B4" s="628"/>
      <c r="C4" s="628"/>
      <c r="D4" s="628"/>
      <c r="E4" s="629"/>
      <c r="F4" s="439">
        <f>F3</f>
        <v>0</v>
      </c>
      <c r="G4" s="109" t="s">
        <v>138</v>
      </c>
    </row>
  </sheetData>
  <mergeCells count="3">
    <mergeCell ref="A4:E4"/>
    <mergeCell ref="A1:B1"/>
    <mergeCell ref="C1:F1"/>
  </mergeCells>
  <printOptions horizontalCentered="1" verticalCentered="1"/>
  <pageMargins left="0.7" right="0.7" top="0.75" bottom="0.75" header="0.3" footer="0.3"/>
  <pageSetup scale="50" orientation="landscape"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EDD99-E961-4CDF-AF81-9FCFDE6A942E}">
  <dimension ref="A1:H6"/>
  <sheetViews>
    <sheetView view="pageBreakPreview" topLeftCell="B1" zoomScale="74" zoomScaleNormal="45" workbookViewId="0">
      <selection activeCell="G1" sqref="G1"/>
    </sheetView>
  </sheetViews>
  <sheetFormatPr defaultRowHeight="14.5" x14ac:dyDescent="0.35"/>
  <cols>
    <col min="1" max="1" width="7.36328125" customWidth="1"/>
    <col min="2" max="2" width="79.90625" customWidth="1"/>
    <col min="3" max="3" width="11.36328125" customWidth="1"/>
    <col min="4" max="4" width="8.36328125" customWidth="1"/>
    <col min="5" max="5" width="16.36328125" customWidth="1"/>
    <col min="6" max="6" width="15.90625" customWidth="1"/>
    <col min="7" max="7" width="90.90625" customWidth="1"/>
  </cols>
  <sheetData>
    <row r="1" spans="1:8" ht="89.4" customHeight="1" thickBot="1" x14ac:dyDescent="0.4">
      <c r="A1" s="612" t="s">
        <v>868</v>
      </c>
      <c r="B1" s="613"/>
      <c r="C1" s="614"/>
      <c r="D1" s="615"/>
      <c r="E1" s="615"/>
      <c r="F1" s="616"/>
      <c r="G1" s="80" t="s">
        <v>869</v>
      </c>
    </row>
    <row r="2" spans="1:8" ht="9.65" customHeight="1" thickBot="1" x14ac:dyDescent="0.4">
      <c r="A2" s="694"/>
      <c r="B2" s="695"/>
      <c r="C2" s="695"/>
      <c r="D2" s="695"/>
      <c r="E2" s="695"/>
      <c r="F2" s="695"/>
      <c r="G2" s="696"/>
    </row>
    <row r="3" spans="1:8" ht="18.649999999999999" customHeight="1" x14ac:dyDescent="0.35">
      <c r="A3" s="694"/>
      <c r="B3" s="695"/>
      <c r="C3" s="695"/>
      <c r="D3" s="695"/>
      <c r="E3" s="695"/>
      <c r="F3" s="695"/>
      <c r="G3" s="696"/>
    </row>
    <row r="4" spans="1:8" ht="28.5" thickBot="1" x14ac:dyDescent="0.4">
      <c r="A4" s="81" t="s">
        <v>131</v>
      </c>
      <c r="B4" s="82" t="s">
        <v>132</v>
      </c>
      <c r="C4" s="83" t="s">
        <v>133</v>
      </c>
      <c r="D4" s="83" t="s">
        <v>134</v>
      </c>
      <c r="E4" s="83" t="s">
        <v>135</v>
      </c>
      <c r="F4" s="83" t="s">
        <v>136</v>
      </c>
      <c r="G4" s="223" t="s">
        <v>137</v>
      </c>
    </row>
    <row r="5" spans="1:8" ht="144.65" customHeight="1" thickBot="1" x14ac:dyDescent="0.4">
      <c r="A5" s="117" t="s">
        <v>178</v>
      </c>
      <c r="B5" s="490" t="s">
        <v>813</v>
      </c>
      <c r="C5" s="491" t="s">
        <v>195</v>
      </c>
      <c r="D5" s="492">
        <v>1</v>
      </c>
      <c r="E5" s="493"/>
      <c r="F5" s="494">
        <f>E5*D5</f>
        <v>0</v>
      </c>
      <c r="G5" s="495" t="s">
        <v>812</v>
      </c>
      <c r="H5" s="528"/>
    </row>
    <row r="6" spans="1:8" ht="70.5" customHeight="1" thickBot="1" x14ac:dyDescent="0.4">
      <c r="A6" s="627" t="s">
        <v>172</v>
      </c>
      <c r="B6" s="628"/>
      <c r="C6" s="628"/>
      <c r="D6" s="628"/>
      <c r="E6" s="629"/>
      <c r="F6" s="439">
        <f>F5</f>
        <v>0</v>
      </c>
      <c r="G6" s="109" t="s">
        <v>138</v>
      </c>
    </row>
  </sheetData>
  <mergeCells count="5">
    <mergeCell ref="A1:B1"/>
    <mergeCell ref="C1:F1"/>
    <mergeCell ref="A2:G2"/>
    <mergeCell ref="A3:G3"/>
    <mergeCell ref="A6:E6"/>
  </mergeCells>
  <printOptions horizontalCentered="1" verticalCentered="1"/>
  <pageMargins left="0.7" right="0.7" top="0.75" bottom="0.75" header="0.3" footer="0.3"/>
  <pageSetup scale="50" orientation="landscape"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A2BD5-D487-4F97-A5F9-2619C1C708B0}">
  <dimension ref="A1:E19"/>
  <sheetViews>
    <sheetView view="pageBreakPreview" topLeftCell="A3" zoomScale="98" zoomScaleNormal="100" zoomScaleSheetLayoutView="98" workbookViewId="0">
      <selection activeCell="D4" sqref="D4"/>
    </sheetView>
  </sheetViews>
  <sheetFormatPr defaultRowHeight="14.5" x14ac:dyDescent="0.35"/>
  <cols>
    <col min="1" max="1" width="6.90625" customWidth="1"/>
    <col min="2" max="2" width="32.6328125" customWidth="1"/>
    <col min="3" max="3" width="28.90625" customWidth="1"/>
    <col min="5" max="5" width="68.36328125" customWidth="1"/>
  </cols>
  <sheetData>
    <row r="1" spans="1:3" x14ac:dyDescent="0.35">
      <c r="A1" s="697" t="s">
        <v>808</v>
      </c>
      <c r="B1" s="697"/>
      <c r="C1" s="697"/>
    </row>
    <row r="2" spans="1:3" ht="66.900000000000006" customHeight="1" thickBot="1" x14ac:dyDescent="0.4">
      <c r="A2" s="698"/>
      <c r="B2" s="698"/>
      <c r="C2" s="698"/>
    </row>
    <row r="3" spans="1:3" ht="27.9" customHeight="1" thickBot="1" x14ac:dyDescent="0.4">
      <c r="A3" s="549" t="s">
        <v>94</v>
      </c>
      <c r="B3" s="550" t="s">
        <v>175</v>
      </c>
      <c r="C3" s="551" t="s">
        <v>176</v>
      </c>
    </row>
    <row r="4" spans="1:3" ht="33" customHeight="1" x14ac:dyDescent="0.35">
      <c r="A4" s="552">
        <v>1</v>
      </c>
      <c r="B4" s="553" t="s">
        <v>851</v>
      </c>
      <c r="C4" s="554">
        <f>'Habil Hanash'!F4</f>
        <v>0</v>
      </c>
    </row>
    <row r="5" spans="1:3" ht="33" customHeight="1" x14ac:dyDescent="0.35">
      <c r="A5" s="552">
        <v>2</v>
      </c>
      <c r="B5" s="553" t="s">
        <v>852</v>
      </c>
      <c r="C5" s="554">
        <f>Makeedim!F6</f>
        <v>0</v>
      </c>
    </row>
    <row r="6" spans="1:3" ht="33" customHeight="1" x14ac:dyDescent="0.35">
      <c r="A6" s="552">
        <v>3</v>
      </c>
      <c r="B6" s="553" t="s">
        <v>859</v>
      </c>
      <c r="C6" s="554">
        <f>'Maternity Center - Hawtah'!F26</f>
        <v>0</v>
      </c>
    </row>
    <row r="7" spans="1:3" ht="33" customHeight="1" x14ac:dyDescent="0.35">
      <c r="A7" s="552">
        <v>4</v>
      </c>
      <c r="B7" s="553" t="s">
        <v>858</v>
      </c>
      <c r="C7" s="554">
        <f>'Al Tawrah Hospital'!F72</f>
        <v>0</v>
      </c>
    </row>
    <row r="8" spans="1:3" ht="33" customHeight="1" x14ac:dyDescent="0.35">
      <c r="A8" s="552">
        <v>5</v>
      </c>
      <c r="B8" s="553" t="s">
        <v>857</v>
      </c>
      <c r="C8" s="554">
        <f>'Al Qaifi HU'!F54</f>
        <v>0</v>
      </c>
    </row>
    <row r="9" spans="1:3" ht="33" customHeight="1" x14ac:dyDescent="0.35">
      <c r="A9" s="552">
        <v>6</v>
      </c>
      <c r="B9" s="553" t="s">
        <v>856</v>
      </c>
      <c r="C9" s="554">
        <f>'AL Rabooa HU'!F128</f>
        <v>0</v>
      </c>
    </row>
    <row r="10" spans="1:3" ht="33" customHeight="1" x14ac:dyDescent="0.35">
      <c r="A10" s="552">
        <v>7</v>
      </c>
      <c r="B10" s="553" t="s">
        <v>855</v>
      </c>
      <c r="C10" s="554">
        <f>'Ibn Khaldoon Hospital'!F39</f>
        <v>0</v>
      </c>
    </row>
    <row r="11" spans="1:3" ht="33" customHeight="1" x14ac:dyDescent="0.35">
      <c r="A11" s="552">
        <v>8</v>
      </c>
      <c r="B11" s="555" t="s">
        <v>854</v>
      </c>
      <c r="C11" s="556">
        <f>'Radfan Hospital '!F32</f>
        <v>0</v>
      </c>
    </row>
    <row r="12" spans="1:3" ht="33" customHeight="1" thickBot="1" x14ac:dyDescent="0.4">
      <c r="A12" s="552">
        <v>9</v>
      </c>
      <c r="B12" s="553" t="s">
        <v>853</v>
      </c>
      <c r="C12" s="557">
        <f>'Al Buriqa Hospital '!F77</f>
        <v>0</v>
      </c>
    </row>
    <row r="13" spans="1:3" ht="33" customHeight="1" thickBot="1" x14ac:dyDescent="0.4">
      <c r="A13" s="558" t="s">
        <v>88</v>
      </c>
      <c r="B13" s="548" t="s">
        <v>177</v>
      </c>
      <c r="C13" s="559">
        <f>SUM(C4:C12)</f>
        <v>0</v>
      </c>
    </row>
    <row r="17" spans="5:5" x14ac:dyDescent="0.35">
      <c r="E17" s="335"/>
    </row>
    <row r="18" spans="5:5" x14ac:dyDescent="0.35">
      <c r="E18" s="335"/>
    </row>
    <row r="19" spans="5:5" x14ac:dyDescent="0.35">
      <c r="E19" s="363"/>
    </row>
  </sheetData>
  <mergeCells count="1">
    <mergeCell ref="A1: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21</vt:i4>
      </vt:variant>
    </vt:vector>
  </HeadingPairs>
  <TitlesOfParts>
    <vt:vector size="35" baseType="lpstr">
      <vt:lpstr>Sararh HF</vt:lpstr>
      <vt:lpstr>Harrir HF</vt:lpstr>
      <vt:lpstr>Harrir HF Solar system</vt:lpstr>
      <vt:lpstr>Ajwah HU</vt:lpstr>
      <vt:lpstr>Maternity Center - Hawtah</vt:lpstr>
      <vt:lpstr>Al Tawrah Hospital</vt:lpstr>
      <vt:lpstr>Al Qaifi HU</vt:lpstr>
      <vt:lpstr>AL Rabooa HU</vt:lpstr>
      <vt:lpstr>Ibn Khaldoon Hospital</vt:lpstr>
      <vt:lpstr>Radfan Hospital </vt:lpstr>
      <vt:lpstr>Al Buriqa Hospital </vt:lpstr>
      <vt:lpstr>Habil Hanash</vt:lpstr>
      <vt:lpstr>Makeedim</vt:lpstr>
      <vt:lpstr>Summery</vt:lpstr>
      <vt:lpstr>'Ajwah HU'!Print_Area</vt:lpstr>
      <vt:lpstr>'Al Buriqa Hospital '!Print_Area</vt:lpstr>
      <vt:lpstr>'Al Qaifi HU'!Print_Area</vt:lpstr>
      <vt:lpstr>'AL Rabooa HU'!Print_Area</vt:lpstr>
      <vt:lpstr>'Al Tawrah Hospital'!Print_Area</vt:lpstr>
      <vt:lpstr>'Habil Hanash'!Print_Area</vt:lpstr>
      <vt:lpstr>'Harrir HF'!Print_Area</vt:lpstr>
      <vt:lpstr>'Harrir HF Solar system'!Print_Area</vt:lpstr>
      <vt:lpstr>'Ibn Khaldoon Hospital'!Print_Area</vt:lpstr>
      <vt:lpstr>Makeedim!Print_Area</vt:lpstr>
      <vt:lpstr>'Maternity Center - Hawtah'!Print_Area</vt:lpstr>
      <vt:lpstr>'Radfan Hospital '!Print_Area</vt:lpstr>
      <vt:lpstr>'Al Buriqa Hospital '!Print_Titles</vt:lpstr>
      <vt:lpstr>'Al Qaifi HU'!Print_Titles</vt:lpstr>
      <vt:lpstr>'AL Rabooa HU'!Print_Titles</vt:lpstr>
      <vt:lpstr>'Al Tawrah Hospital'!Print_Titles</vt:lpstr>
      <vt:lpstr>'Habil Hanash'!Print_Titles</vt:lpstr>
      <vt:lpstr>'Ibn Khaldoon Hospital'!Print_Titles</vt:lpstr>
      <vt:lpstr>Makeedim!Print_Titles</vt:lpstr>
      <vt:lpstr>'Maternity Center - Hawtah'!Print_Titles</vt:lpstr>
      <vt:lpstr>'Radfan Hospital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 Ahmed</dc:creator>
  <cp:lastModifiedBy>Ahmed Abdulfatah  Al-Joneed</cp:lastModifiedBy>
  <cp:lastPrinted>2025-12-23T16:07:47Z</cp:lastPrinted>
  <dcterms:created xsi:type="dcterms:W3CDTF">2024-10-17T05:54:18Z</dcterms:created>
  <dcterms:modified xsi:type="dcterms:W3CDTF">2026-02-19T20:25:07Z</dcterms:modified>
</cp:coreProperties>
</file>